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brandonalston/Desktop/Code/OBCT_testing/results_files/"/>
    </mc:Choice>
  </mc:AlternateContent>
  <xr:revisionPtr revIDLastSave="0" documentId="13_ncr:1_{534C9940-8A69-8E49-9119-5B7F5FC4F80D}" xr6:coauthVersionLast="47" xr6:coauthVersionMax="47" xr10:uidLastSave="{00000000-0000-0000-0000-000000000000}"/>
  <bookViews>
    <workbookView xWindow="0" yWindow="500" windowWidth="26500" windowHeight="16320" activeTab="1" xr2:uid="{16BBADB4-862F-8649-9B3B-592733E30117}"/>
  </bookViews>
  <sheets>
    <sheet name="Sheet1" sheetId="1" r:id="rId1"/>
    <sheet name="Sheet2" sheetId="2" r:id="rId2"/>
    <sheet name="diff" sheetId="3" r:id="rId3"/>
    <sheet name="time_gap" sheetId="5" r:id="rId4"/>
    <sheet name="out" sheetId="6" r:id="rId5"/>
    <sheet name="in" sheetId="7" r:id="rId6"/>
  </sheets>
  <definedNames>
    <definedName name="_xlnm._FilterDatabase" localSheetId="0" hidden="1">Sheet1!$A$1:$T$1486</definedName>
  </definedNames>
  <calcPr calcId="191029"/>
  <pivotCaches>
    <pivotCache cacheId="6" r:id="rId7"/>
    <pivotCache cacheId="11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3" i="7" l="1"/>
  <c r="O83" i="7"/>
  <c r="P83" i="7"/>
  <c r="Q83" i="7"/>
  <c r="N84" i="7"/>
  <c r="O84" i="7"/>
  <c r="P84" i="7"/>
  <c r="Q84" i="7"/>
  <c r="N85" i="7"/>
  <c r="O85" i="7"/>
  <c r="P85" i="7"/>
  <c r="Q85" i="7"/>
  <c r="N86" i="7"/>
  <c r="O86" i="7"/>
  <c r="P86" i="7"/>
  <c r="Q86" i="7"/>
  <c r="N87" i="7"/>
  <c r="O87" i="7"/>
  <c r="P87" i="7"/>
  <c r="Q87" i="7"/>
  <c r="N88" i="7"/>
  <c r="O88" i="7"/>
  <c r="P88" i="7"/>
  <c r="Q88" i="7"/>
  <c r="N89" i="7"/>
  <c r="O89" i="7"/>
  <c r="P89" i="7"/>
  <c r="Q89" i="7"/>
  <c r="N90" i="7"/>
  <c r="O90" i="7"/>
  <c r="P90" i="7"/>
  <c r="Q90" i="7"/>
  <c r="N91" i="7"/>
  <c r="O91" i="7"/>
  <c r="P91" i="7"/>
  <c r="Q91" i="7"/>
  <c r="N92" i="7"/>
  <c r="O92" i="7"/>
  <c r="P92" i="7"/>
  <c r="Q92" i="7"/>
  <c r="N93" i="7"/>
  <c r="O93" i="7"/>
  <c r="P93" i="7"/>
  <c r="Q93" i="7"/>
  <c r="N94" i="7"/>
  <c r="O94" i="7"/>
  <c r="P94" i="7"/>
  <c r="Q94" i="7"/>
  <c r="N95" i="7"/>
  <c r="O95" i="7"/>
  <c r="P95" i="7"/>
  <c r="Q95" i="7"/>
  <c r="N96" i="7"/>
  <c r="O96" i="7"/>
  <c r="P96" i="7"/>
  <c r="Q96" i="7"/>
  <c r="N97" i="7"/>
  <c r="O97" i="7"/>
  <c r="P97" i="7"/>
  <c r="Q97" i="7"/>
  <c r="N98" i="7"/>
  <c r="O98" i="7"/>
  <c r="P98" i="7"/>
  <c r="Q98" i="7"/>
  <c r="N100" i="7"/>
  <c r="O100" i="7"/>
  <c r="P100" i="7"/>
  <c r="Q100" i="7"/>
  <c r="N101" i="7"/>
  <c r="O101" i="7"/>
  <c r="P101" i="7"/>
  <c r="Q101" i="7"/>
  <c r="N102" i="7"/>
  <c r="O102" i="7"/>
  <c r="P102" i="7"/>
  <c r="Q102" i="7"/>
  <c r="N103" i="7"/>
  <c r="O103" i="7"/>
  <c r="P103" i="7"/>
  <c r="Q103" i="7"/>
  <c r="N104" i="7"/>
  <c r="O104" i="7"/>
  <c r="P104" i="7"/>
  <c r="Q104" i="7"/>
  <c r="N105" i="7"/>
  <c r="O105" i="7"/>
  <c r="P105" i="7"/>
  <c r="Q105" i="7"/>
  <c r="N106" i="7"/>
  <c r="O106" i="7"/>
  <c r="P106" i="7"/>
  <c r="Q106" i="7"/>
  <c r="N107" i="7"/>
  <c r="O107" i="7"/>
  <c r="P107" i="7"/>
  <c r="Q107" i="7"/>
  <c r="N108" i="7"/>
  <c r="O108" i="7"/>
  <c r="P108" i="7"/>
  <c r="Q108" i="7"/>
  <c r="N109" i="7"/>
  <c r="O109" i="7"/>
  <c r="P109" i="7"/>
  <c r="Q109" i="7"/>
  <c r="N110" i="7"/>
  <c r="O110" i="7"/>
  <c r="P110" i="7"/>
  <c r="Q110" i="7"/>
  <c r="N111" i="7"/>
  <c r="O111" i="7"/>
  <c r="P111" i="7"/>
  <c r="Q111" i="7"/>
  <c r="N112" i="7"/>
  <c r="O112" i="7"/>
  <c r="P112" i="7"/>
  <c r="Q112" i="7"/>
  <c r="N113" i="7"/>
  <c r="O113" i="7"/>
  <c r="P113" i="7"/>
  <c r="Q113" i="7"/>
  <c r="N114" i="7"/>
  <c r="O114" i="7"/>
  <c r="P114" i="7"/>
  <c r="Q114" i="7"/>
  <c r="N115" i="7"/>
  <c r="O115" i="7"/>
  <c r="P115" i="7"/>
  <c r="Q115" i="7"/>
  <c r="N116" i="7"/>
  <c r="O116" i="7"/>
  <c r="P116" i="7"/>
  <c r="Q116" i="7"/>
  <c r="N118" i="7"/>
  <c r="O118" i="7"/>
  <c r="P118" i="7"/>
  <c r="Q118" i="7"/>
  <c r="N119" i="7"/>
  <c r="O119" i="7"/>
  <c r="P119" i="7"/>
  <c r="Q119" i="7"/>
  <c r="N120" i="7"/>
  <c r="O120" i="7"/>
  <c r="P120" i="7"/>
  <c r="Q120" i="7"/>
  <c r="N121" i="7"/>
  <c r="O121" i="7"/>
  <c r="P121" i="7"/>
  <c r="Q121" i="7"/>
  <c r="N122" i="7"/>
  <c r="O122" i="7"/>
  <c r="P122" i="7"/>
  <c r="Q122" i="7"/>
  <c r="N123" i="7"/>
  <c r="O123" i="7"/>
  <c r="P123" i="7"/>
  <c r="Q123" i="7"/>
  <c r="N124" i="7"/>
  <c r="O124" i="7"/>
  <c r="P124" i="7"/>
  <c r="Q124" i="7"/>
  <c r="N125" i="7"/>
  <c r="O125" i="7"/>
  <c r="P125" i="7"/>
  <c r="Q125" i="7"/>
  <c r="N126" i="7"/>
  <c r="O126" i="7"/>
  <c r="P126" i="7"/>
  <c r="Q126" i="7"/>
  <c r="N127" i="7"/>
  <c r="O127" i="7"/>
  <c r="P127" i="7"/>
  <c r="Q127" i="7"/>
  <c r="N128" i="7"/>
  <c r="O128" i="7"/>
  <c r="P128" i="7"/>
  <c r="Q128" i="7"/>
  <c r="N129" i="7"/>
  <c r="O129" i="7"/>
  <c r="P129" i="7"/>
  <c r="Q129" i="7"/>
  <c r="N130" i="7"/>
  <c r="O130" i="7"/>
  <c r="P130" i="7"/>
  <c r="Q130" i="7"/>
  <c r="N131" i="7"/>
  <c r="O131" i="7"/>
  <c r="P131" i="7"/>
  <c r="Q131" i="7"/>
  <c r="N132" i="7"/>
  <c r="O132" i="7"/>
  <c r="P132" i="7"/>
  <c r="Q132" i="7"/>
  <c r="N133" i="7"/>
  <c r="O133" i="7"/>
  <c r="P133" i="7"/>
  <c r="Q133" i="7"/>
  <c r="N134" i="7"/>
  <c r="O134" i="7"/>
  <c r="P134" i="7"/>
  <c r="Q134" i="7"/>
  <c r="N136" i="7"/>
  <c r="O136" i="7"/>
  <c r="P136" i="7"/>
  <c r="Q136" i="7"/>
  <c r="N137" i="7"/>
  <c r="O137" i="7"/>
  <c r="P137" i="7"/>
  <c r="Q137" i="7"/>
  <c r="N138" i="7"/>
  <c r="O138" i="7"/>
  <c r="P138" i="7"/>
  <c r="Q138" i="7"/>
  <c r="N139" i="7"/>
  <c r="O139" i="7"/>
  <c r="P139" i="7"/>
  <c r="Q139" i="7"/>
  <c r="N140" i="7"/>
  <c r="O140" i="7"/>
  <c r="P140" i="7"/>
  <c r="Q140" i="7"/>
  <c r="N141" i="7"/>
  <c r="O141" i="7"/>
  <c r="P141" i="7"/>
  <c r="Q141" i="7"/>
  <c r="N142" i="7"/>
  <c r="O142" i="7"/>
  <c r="P142" i="7"/>
  <c r="Q142" i="7"/>
  <c r="N143" i="7"/>
  <c r="O143" i="7"/>
  <c r="P143" i="7"/>
  <c r="Q143" i="7"/>
  <c r="N144" i="7"/>
  <c r="O144" i="7"/>
  <c r="P144" i="7"/>
  <c r="Q144" i="7"/>
  <c r="N145" i="7"/>
  <c r="O145" i="7"/>
  <c r="P145" i="7"/>
  <c r="Q145" i="7"/>
  <c r="N146" i="7"/>
  <c r="O146" i="7"/>
  <c r="P146" i="7"/>
  <c r="Q146" i="7"/>
  <c r="N147" i="7"/>
  <c r="O147" i="7"/>
  <c r="P147" i="7"/>
  <c r="Q147" i="7"/>
  <c r="N148" i="7"/>
  <c r="O148" i="7"/>
  <c r="P148" i="7"/>
  <c r="Q148" i="7"/>
  <c r="N149" i="7"/>
  <c r="O149" i="7"/>
  <c r="P149" i="7"/>
  <c r="Q149" i="7"/>
  <c r="N150" i="7"/>
  <c r="O150" i="7"/>
  <c r="P150" i="7"/>
  <c r="Q150" i="7"/>
  <c r="N151" i="7"/>
  <c r="O151" i="7"/>
  <c r="P151" i="7"/>
  <c r="Q151" i="7"/>
  <c r="N152" i="7"/>
  <c r="O152" i="7"/>
  <c r="P152" i="7"/>
  <c r="Q152" i="7"/>
  <c r="Q82" i="7"/>
  <c r="P82" i="7"/>
  <c r="O82" i="7"/>
  <c r="N82" i="7"/>
  <c r="B82" i="7" l="1"/>
  <c r="K80" i="3" l="1"/>
  <c r="H80" i="3"/>
  <c r="E80" i="3"/>
  <c r="B80" i="3"/>
  <c r="B81" i="3"/>
  <c r="C81" i="3"/>
  <c r="D81" i="3"/>
  <c r="E81" i="3"/>
  <c r="F81" i="3"/>
  <c r="G81" i="3"/>
  <c r="H81" i="3"/>
  <c r="I81" i="3"/>
  <c r="J81" i="3"/>
  <c r="K81" i="3"/>
  <c r="L81" i="3"/>
  <c r="M81" i="3"/>
  <c r="B82" i="3"/>
  <c r="C82" i="3"/>
  <c r="D82" i="3"/>
  <c r="E82" i="3"/>
  <c r="F82" i="3"/>
  <c r="G82" i="3"/>
  <c r="H82" i="3"/>
  <c r="I82" i="3"/>
  <c r="J82" i="3"/>
  <c r="K82" i="3"/>
  <c r="L82" i="3"/>
  <c r="M82" i="3"/>
  <c r="B83" i="3"/>
  <c r="C83" i="3"/>
  <c r="D83" i="3"/>
  <c r="E83" i="3"/>
  <c r="F83" i="3"/>
  <c r="G83" i="3"/>
  <c r="H83" i="3"/>
  <c r="I83" i="3"/>
  <c r="J83" i="3"/>
  <c r="K83" i="3"/>
  <c r="L83" i="3"/>
  <c r="M83" i="3"/>
  <c r="B84" i="3"/>
  <c r="C84" i="3"/>
  <c r="D84" i="3"/>
  <c r="E84" i="3"/>
  <c r="F84" i="3"/>
  <c r="G84" i="3"/>
  <c r="H84" i="3"/>
  <c r="I84" i="3"/>
  <c r="J84" i="3"/>
  <c r="K84" i="3"/>
  <c r="L84" i="3"/>
  <c r="M84" i="3"/>
  <c r="B85" i="3"/>
  <c r="C85" i="3"/>
  <c r="D85" i="3"/>
  <c r="E85" i="3"/>
  <c r="F85" i="3"/>
  <c r="G85" i="3"/>
  <c r="H85" i="3"/>
  <c r="I85" i="3"/>
  <c r="J85" i="3"/>
  <c r="K85" i="3"/>
  <c r="L85" i="3"/>
  <c r="M85" i="3"/>
  <c r="B86" i="3"/>
  <c r="C86" i="3"/>
  <c r="D86" i="3"/>
  <c r="E86" i="3"/>
  <c r="F86" i="3"/>
  <c r="G86" i="3"/>
  <c r="H86" i="3"/>
  <c r="I86" i="3"/>
  <c r="J86" i="3"/>
  <c r="K86" i="3"/>
  <c r="L86" i="3"/>
  <c r="M86" i="3"/>
  <c r="B87" i="3"/>
  <c r="C87" i="3"/>
  <c r="D87" i="3"/>
  <c r="E87" i="3"/>
  <c r="F87" i="3"/>
  <c r="G87" i="3"/>
  <c r="H87" i="3"/>
  <c r="I87" i="3"/>
  <c r="J87" i="3"/>
  <c r="K87" i="3"/>
  <c r="L87" i="3"/>
  <c r="M87" i="3"/>
  <c r="B88" i="3"/>
  <c r="C88" i="3"/>
  <c r="D88" i="3"/>
  <c r="E88" i="3"/>
  <c r="F88" i="3"/>
  <c r="G88" i="3"/>
  <c r="H88" i="3"/>
  <c r="I88" i="3"/>
  <c r="J88" i="3"/>
  <c r="K88" i="3"/>
  <c r="L88" i="3"/>
  <c r="M88" i="3"/>
  <c r="B89" i="3"/>
  <c r="C89" i="3"/>
  <c r="D89" i="3"/>
  <c r="E89" i="3"/>
  <c r="F89" i="3"/>
  <c r="G89" i="3"/>
  <c r="H89" i="3"/>
  <c r="I89" i="3"/>
  <c r="J89" i="3"/>
  <c r="K89" i="3"/>
  <c r="L89" i="3"/>
  <c r="M89" i="3"/>
  <c r="B90" i="3"/>
  <c r="C90" i="3"/>
  <c r="D90" i="3"/>
  <c r="E90" i="3"/>
  <c r="F90" i="3"/>
  <c r="G90" i="3"/>
  <c r="H90" i="3"/>
  <c r="I90" i="3"/>
  <c r="J90" i="3"/>
  <c r="K90" i="3"/>
  <c r="L90" i="3"/>
  <c r="M90" i="3"/>
  <c r="B91" i="3"/>
  <c r="C91" i="3"/>
  <c r="D91" i="3"/>
  <c r="E91" i="3"/>
  <c r="F91" i="3"/>
  <c r="G91" i="3"/>
  <c r="H91" i="3"/>
  <c r="I91" i="3"/>
  <c r="J91" i="3"/>
  <c r="K91" i="3"/>
  <c r="L91" i="3"/>
  <c r="M91" i="3"/>
  <c r="B92" i="3"/>
  <c r="C92" i="3"/>
  <c r="D92" i="3"/>
  <c r="E92" i="3"/>
  <c r="F92" i="3"/>
  <c r="G92" i="3"/>
  <c r="H92" i="3"/>
  <c r="I92" i="3"/>
  <c r="J92" i="3"/>
  <c r="K92" i="3"/>
  <c r="L92" i="3"/>
  <c r="M92" i="3"/>
  <c r="B93" i="3"/>
  <c r="C93" i="3"/>
  <c r="D93" i="3"/>
  <c r="E93" i="3"/>
  <c r="F93" i="3"/>
  <c r="G93" i="3"/>
  <c r="H93" i="3"/>
  <c r="I93" i="3"/>
  <c r="J93" i="3"/>
  <c r="K93" i="3"/>
  <c r="L93" i="3"/>
  <c r="M93" i="3"/>
  <c r="B94" i="3"/>
  <c r="C94" i="3"/>
  <c r="D94" i="3"/>
  <c r="E94" i="3"/>
  <c r="F94" i="3"/>
  <c r="G94" i="3"/>
  <c r="H94" i="3"/>
  <c r="I94" i="3"/>
  <c r="J94" i="3"/>
  <c r="K94" i="3"/>
  <c r="L94" i="3"/>
  <c r="M94" i="3"/>
  <c r="B95" i="3"/>
  <c r="C95" i="3"/>
  <c r="D95" i="3"/>
  <c r="E95" i="3"/>
  <c r="F95" i="3"/>
  <c r="G95" i="3"/>
  <c r="H95" i="3"/>
  <c r="I95" i="3"/>
  <c r="J95" i="3"/>
  <c r="K95" i="3"/>
  <c r="L95" i="3"/>
  <c r="M95" i="3"/>
  <c r="B96" i="3"/>
  <c r="C96" i="3"/>
  <c r="D96" i="3"/>
  <c r="E96" i="3"/>
  <c r="F96" i="3"/>
  <c r="G96" i="3"/>
  <c r="H96" i="3"/>
  <c r="I96" i="3"/>
  <c r="J96" i="3"/>
  <c r="K96" i="3"/>
  <c r="L96" i="3"/>
  <c r="M96" i="3"/>
  <c r="B98" i="3"/>
  <c r="C98" i="3"/>
  <c r="D98" i="3"/>
  <c r="E98" i="3"/>
  <c r="F98" i="3"/>
  <c r="G98" i="3"/>
  <c r="H98" i="3"/>
  <c r="I98" i="3"/>
  <c r="J98" i="3"/>
  <c r="K98" i="3"/>
  <c r="L98" i="3"/>
  <c r="M98" i="3"/>
  <c r="B99" i="3"/>
  <c r="C99" i="3"/>
  <c r="D99" i="3"/>
  <c r="E99" i="3"/>
  <c r="F99" i="3"/>
  <c r="G99" i="3"/>
  <c r="H99" i="3"/>
  <c r="I99" i="3"/>
  <c r="J99" i="3"/>
  <c r="K99" i="3"/>
  <c r="L99" i="3"/>
  <c r="M99" i="3"/>
  <c r="B100" i="3"/>
  <c r="C100" i="3"/>
  <c r="D100" i="3"/>
  <c r="E100" i="3"/>
  <c r="F100" i="3"/>
  <c r="G100" i="3"/>
  <c r="H100" i="3"/>
  <c r="I100" i="3"/>
  <c r="J100" i="3"/>
  <c r="K100" i="3"/>
  <c r="L100" i="3"/>
  <c r="M100" i="3"/>
  <c r="B101" i="3"/>
  <c r="C101" i="3"/>
  <c r="D101" i="3"/>
  <c r="E101" i="3"/>
  <c r="F101" i="3"/>
  <c r="G101" i="3"/>
  <c r="H101" i="3"/>
  <c r="I101" i="3"/>
  <c r="J101" i="3"/>
  <c r="K101" i="3"/>
  <c r="L101" i="3"/>
  <c r="M101" i="3"/>
  <c r="B102" i="3"/>
  <c r="C102" i="3"/>
  <c r="D102" i="3"/>
  <c r="E102" i="3"/>
  <c r="F102" i="3"/>
  <c r="G102" i="3"/>
  <c r="H102" i="3"/>
  <c r="I102" i="3"/>
  <c r="J102" i="3"/>
  <c r="K102" i="3"/>
  <c r="L102" i="3"/>
  <c r="M102" i="3"/>
  <c r="B103" i="3"/>
  <c r="C103" i="3"/>
  <c r="D103" i="3"/>
  <c r="E103" i="3"/>
  <c r="F103" i="3"/>
  <c r="G103" i="3"/>
  <c r="H103" i="3"/>
  <c r="I103" i="3"/>
  <c r="J103" i="3"/>
  <c r="K103" i="3"/>
  <c r="L103" i="3"/>
  <c r="M103" i="3"/>
  <c r="B104" i="3"/>
  <c r="C104" i="3"/>
  <c r="D104" i="3"/>
  <c r="E104" i="3"/>
  <c r="F104" i="3"/>
  <c r="G104" i="3"/>
  <c r="H104" i="3"/>
  <c r="I104" i="3"/>
  <c r="J104" i="3"/>
  <c r="K104" i="3"/>
  <c r="L104" i="3"/>
  <c r="M104" i="3"/>
  <c r="B105" i="3"/>
  <c r="C105" i="3"/>
  <c r="D105" i="3"/>
  <c r="E105" i="3"/>
  <c r="F105" i="3"/>
  <c r="G105" i="3"/>
  <c r="H105" i="3"/>
  <c r="I105" i="3"/>
  <c r="J105" i="3"/>
  <c r="K105" i="3"/>
  <c r="L105" i="3"/>
  <c r="M105" i="3"/>
  <c r="B106" i="3"/>
  <c r="C106" i="3"/>
  <c r="D106" i="3"/>
  <c r="E106" i="3"/>
  <c r="F106" i="3"/>
  <c r="G106" i="3"/>
  <c r="H106" i="3"/>
  <c r="I106" i="3"/>
  <c r="J106" i="3"/>
  <c r="K106" i="3"/>
  <c r="L106" i="3"/>
  <c r="M106" i="3"/>
  <c r="B107" i="3"/>
  <c r="C107" i="3"/>
  <c r="D107" i="3"/>
  <c r="E107" i="3"/>
  <c r="F107" i="3"/>
  <c r="G107" i="3"/>
  <c r="H107" i="3"/>
  <c r="I107" i="3"/>
  <c r="J107" i="3"/>
  <c r="K107" i="3"/>
  <c r="L107" i="3"/>
  <c r="M107" i="3"/>
  <c r="B108" i="3"/>
  <c r="C108" i="3"/>
  <c r="D108" i="3"/>
  <c r="E108" i="3"/>
  <c r="F108" i="3"/>
  <c r="G108" i="3"/>
  <c r="H108" i="3"/>
  <c r="I108" i="3"/>
  <c r="J108" i="3"/>
  <c r="K108" i="3"/>
  <c r="L108" i="3"/>
  <c r="M108" i="3"/>
  <c r="B109" i="3"/>
  <c r="C109" i="3"/>
  <c r="D109" i="3"/>
  <c r="E109" i="3"/>
  <c r="F109" i="3"/>
  <c r="G109" i="3"/>
  <c r="H109" i="3"/>
  <c r="I109" i="3"/>
  <c r="J109" i="3"/>
  <c r="K109" i="3"/>
  <c r="L109" i="3"/>
  <c r="M109" i="3"/>
  <c r="B110" i="3"/>
  <c r="C110" i="3"/>
  <c r="D110" i="3"/>
  <c r="E110" i="3"/>
  <c r="F110" i="3"/>
  <c r="G110" i="3"/>
  <c r="H110" i="3"/>
  <c r="I110" i="3"/>
  <c r="J110" i="3"/>
  <c r="K110" i="3"/>
  <c r="L110" i="3"/>
  <c r="M110" i="3"/>
  <c r="B111" i="3"/>
  <c r="C111" i="3"/>
  <c r="D111" i="3"/>
  <c r="E111" i="3"/>
  <c r="F111" i="3"/>
  <c r="G111" i="3"/>
  <c r="H111" i="3"/>
  <c r="I111" i="3"/>
  <c r="J111" i="3"/>
  <c r="K111" i="3"/>
  <c r="L111" i="3"/>
  <c r="M111" i="3"/>
  <c r="B112" i="3"/>
  <c r="C112" i="3"/>
  <c r="D112" i="3"/>
  <c r="E112" i="3"/>
  <c r="F112" i="3"/>
  <c r="G112" i="3"/>
  <c r="H112" i="3"/>
  <c r="I112" i="3"/>
  <c r="J112" i="3"/>
  <c r="K112" i="3"/>
  <c r="L112" i="3"/>
  <c r="M112" i="3"/>
  <c r="B113" i="3"/>
  <c r="C113" i="3"/>
  <c r="D113" i="3"/>
  <c r="E113" i="3"/>
  <c r="F113" i="3"/>
  <c r="G113" i="3"/>
  <c r="H113" i="3"/>
  <c r="I113" i="3"/>
  <c r="J113" i="3"/>
  <c r="K113" i="3"/>
  <c r="L113" i="3"/>
  <c r="M113" i="3"/>
  <c r="B114" i="3"/>
  <c r="C114" i="3"/>
  <c r="D114" i="3"/>
  <c r="E114" i="3"/>
  <c r="F114" i="3"/>
  <c r="G114" i="3"/>
  <c r="H114" i="3"/>
  <c r="I114" i="3"/>
  <c r="J114" i="3"/>
  <c r="K114" i="3"/>
  <c r="L114" i="3"/>
  <c r="M114" i="3"/>
  <c r="B116" i="3"/>
  <c r="C116" i="3"/>
  <c r="D116" i="3"/>
  <c r="E116" i="3"/>
  <c r="F116" i="3"/>
  <c r="G116" i="3"/>
  <c r="H116" i="3"/>
  <c r="I116" i="3"/>
  <c r="J116" i="3"/>
  <c r="K116" i="3"/>
  <c r="L116" i="3"/>
  <c r="M116" i="3"/>
  <c r="B117" i="3"/>
  <c r="C117" i="3"/>
  <c r="D117" i="3"/>
  <c r="E117" i="3"/>
  <c r="F117" i="3"/>
  <c r="G117" i="3"/>
  <c r="H117" i="3"/>
  <c r="I117" i="3"/>
  <c r="J117" i="3"/>
  <c r="K117" i="3"/>
  <c r="L117" i="3"/>
  <c r="M117" i="3"/>
  <c r="B118" i="3"/>
  <c r="C118" i="3"/>
  <c r="D118" i="3"/>
  <c r="E118" i="3"/>
  <c r="F118" i="3"/>
  <c r="G118" i="3"/>
  <c r="H118" i="3"/>
  <c r="I118" i="3"/>
  <c r="J118" i="3"/>
  <c r="K118" i="3"/>
  <c r="L118" i="3"/>
  <c r="M118" i="3"/>
  <c r="B119" i="3"/>
  <c r="C119" i="3"/>
  <c r="D119" i="3"/>
  <c r="E119" i="3"/>
  <c r="F119" i="3"/>
  <c r="G119" i="3"/>
  <c r="H119" i="3"/>
  <c r="I119" i="3"/>
  <c r="J119" i="3"/>
  <c r="K119" i="3"/>
  <c r="L119" i="3"/>
  <c r="M119" i="3"/>
  <c r="B120" i="3"/>
  <c r="C120" i="3"/>
  <c r="D120" i="3"/>
  <c r="E120" i="3"/>
  <c r="F120" i="3"/>
  <c r="G120" i="3"/>
  <c r="H120" i="3"/>
  <c r="I120" i="3"/>
  <c r="J120" i="3"/>
  <c r="K120" i="3"/>
  <c r="L120" i="3"/>
  <c r="M120" i="3"/>
  <c r="B121" i="3"/>
  <c r="C121" i="3"/>
  <c r="D121" i="3"/>
  <c r="E121" i="3"/>
  <c r="F121" i="3"/>
  <c r="G121" i="3"/>
  <c r="H121" i="3"/>
  <c r="I121" i="3"/>
  <c r="J121" i="3"/>
  <c r="K121" i="3"/>
  <c r="L121" i="3"/>
  <c r="M121" i="3"/>
  <c r="B122" i="3"/>
  <c r="C122" i="3"/>
  <c r="D122" i="3"/>
  <c r="E122" i="3"/>
  <c r="F122" i="3"/>
  <c r="G122" i="3"/>
  <c r="H122" i="3"/>
  <c r="I122" i="3"/>
  <c r="J122" i="3"/>
  <c r="K122" i="3"/>
  <c r="L122" i="3"/>
  <c r="M122" i="3"/>
  <c r="B123" i="3"/>
  <c r="C123" i="3"/>
  <c r="D123" i="3"/>
  <c r="E123" i="3"/>
  <c r="F123" i="3"/>
  <c r="G123" i="3"/>
  <c r="H123" i="3"/>
  <c r="I123" i="3"/>
  <c r="J123" i="3"/>
  <c r="K123" i="3"/>
  <c r="L123" i="3"/>
  <c r="M123" i="3"/>
  <c r="B124" i="3"/>
  <c r="C124" i="3"/>
  <c r="D124" i="3"/>
  <c r="E124" i="3"/>
  <c r="F124" i="3"/>
  <c r="G124" i="3"/>
  <c r="H124" i="3"/>
  <c r="I124" i="3"/>
  <c r="J124" i="3"/>
  <c r="K124" i="3"/>
  <c r="L124" i="3"/>
  <c r="M124" i="3"/>
  <c r="B125" i="3"/>
  <c r="C125" i="3"/>
  <c r="D125" i="3"/>
  <c r="E125" i="3"/>
  <c r="F125" i="3"/>
  <c r="G125" i="3"/>
  <c r="H125" i="3"/>
  <c r="I125" i="3"/>
  <c r="J125" i="3"/>
  <c r="K125" i="3"/>
  <c r="L125" i="3"/>
  <c r="M125" i="3"/>
  <c r="B126" i="3"/>
  <c r="C126" i="3"/>
  <c r="D126" i="3"/>
  <c r="E126" i="3"/>
  <c r="F126" i="3"/>
  <c r="G126" i="3"/>
  <c r="H126" i="3"/>
  <c r="I126" i="3"/>
  <c r="J126" i="3"/>
  <c r="K126" i="3"/>
  <c r="L126" i="3"/>
  <c r="M126" i="3"/>
  <c r="B127" i="3"/>
  <c r="C127" i="3"/>
  <c r="D127" i="3"/>
  <c r="E127" i="3"/>
  <c r="F127" i="3"/>
  <c r="G127" i="3"/>
  <c r="H127" i="3"/>
  <c r="I127" i="3"/>
  <c r="J127" i="3"/>
  <c r="K127" i="3"/>
  <c r="L127" i="3"/>
  <c r="M127" i="3"/>
  <c r="B128" i="3"/>
  <c r="C128" i="3"/>
  <c r="D128" i="3"/>
  <c r="E128" i="3"/>
  <c r="F128" i="3"/>
  <c r="G128" i="3"/>
  <c r="H128" i="3"/>
  <c r="I128" i="3"/>
  <c r="J128" i="3"/>
  <c r="K128" i="3"/>
  <c r="L128" i="3"/>
  <c r="M128" i="3"/>
  <c r="B129" i="3"/>
  <c r="C129" i="3"/>
  <c r="D129" i="3"/>
  <c r="E129" i="3"/>
  <c r="F129" i="3"/>
  <c r="G129" i="3"/>
  <c r="H129" i="3"/>
  <c r="I129" i="3"/>
  <c r="J129" i="3"/>
  <c r="K129" i="3"/>
  <c r="L129" i="3"/>
  <c r="M129" i="3"/>
  <c r="B130" i="3"/>
  <c r="C130" i="3"/>
  <c r="D130" i="3"/>
  <c r="E130" i="3"/>
  <c r="F130" i="3"/>
  <c r="G130" i="3"/>
  <c r="H130" i="3"/>
  <c r="I130" i="3"/>
  <c r="J130" i="3"/>
  <c r="K130" i="3"/>
  <c r="L130" i="3"/>
  <c r="M130" i="3"/>
  <c r="B131" i="3"/>
  <c r="C131" i="3"/>
  <c r="D131" i="3"/>
  <c r="E131" i="3"/>
  <c r="F131" i="3"/>
  <c r="G131" i="3"/>
  <c r="H131" i="3"/>
  <c r="I131" i="3"/>
  <c r="J131" i="3"/>
  <c r="K131" i="3"/>
  <c r="L131" i="3"/>
  <c r="M131" i="3"/>
  <c r="B132" i="3"/>
  <c r="C132" i="3"/>
  <c r="D132" i="3"/>
  <c r="E132" i="3"/>
  <c r="F132" i="3"/>
  <c r="G132" i="3"/>
  <c r="H132" i="3"/>
  <c r="I132" i="3"/>
  <c r="J132" i="3"/>
  <c r="K132" i="3"/>
  <c r="L132" i="3"/>
  <c r="M132" i="3"/>
  <c r="B134" i="3"/>
  <c r="C134" i="3"/>
  <c r="D134" i="3"/>
  <c r="E134" i="3"/>
  <c r="F134" i="3"/>
  <c r="G134" i="3"/>
  <c r="H134" i="3"/>
  <c r="I134" i="3"/>
  <c r="J134" i="3"/>
  <c r="K134" i="3"/>
  <c r="L134" i="3"/>
  <c r="M134" i="3"/>
  <c r="B135" i="3"/>
  <c r="C135" i="3"/>
  <c r="D135" i="3"/>
  <c r="E135" i="3"/>
  <c r="F135" i="3"/>
  <c r="G135" i="3"/>
  <c r="H135" i="3"/>
  <c r="I135" i="3"/>
  <c r="J135" i="3"/>
  <c r="K135" i="3"/>
  <c r="L135" i="3"/>
  <c r="M135" i="3"/>
  <c r="B136" i="3"/>
  <c r="C136" i="3"/>
  <c r="D136" i="3"/>
  <c r="E136" i="3"/>
  <c r="F136" i="3"/>
  <c r="G136" i="3"/>
  <c r="H136" i="3"/>
  <c r="I136" i="3"/>
  <c r="J136" i="3"/>
  <c r="K136" i="3"/>
  <c r="L136" i="3"/>
  <c r="M136" i="3"/>
  <c r="B137" i="3"/>
  <c r="C137" i="3"/>
  <c r="D137" i="3"/>
  <c r="E137" i="3"/>
  <c r="F137" i="3"/>
  <c r="G137" i="3"/>
  <c r="H137" i="3"/>
  <c r="I137" i="3"/>
  <c r="J137" i="3"/>
  <c r="K137" i="3"/>
  <c r="L137" i="3"/>
  <c r="M137" i="3"/>
  <c r="B138" i="3"/>
  <c r="C138" i="3"/>
  <c r="D138" i="3"/>
  <c r="E138" i="3"/>
  <c r="F138" i="3"/>
  <c r="G138" i="3"/>
  <c r="H138" i="3"/>
  <c r="I138" i="3"/>
  <c r="J138" i="3"/>
  <c r="K138" i="3"/>
  <c r="L138" i="3"/>
  <c r="M138" i="3"/>
  <c r="B139" i="3"/>
  <c r="C139" i="3"/>
  <c r="D139" i="3"/>
  <c r="E139" i="3"/>
  <c r="F139" i="3"/>
  <c r="G139" i="3"/>
  <c r="H139" i="3"/>
  <c r="I139" i="3"/>
  <c r="J139" i="3"/>
  <c r="K139" i="3"/>
  <c r="L139" i="3"/>
  <c r="M139" i="3"/>
  <c r="B140" i="3"/>
  <c r="C140" i="3"/>
  <c r="D140" i="3"/>
  <c r="E140" i="3"/>
  <c r="F140" i="3"/>
  <c r="G140" i="3"/>
  <c r="H140" i="3"/>
  <c r="I140" i="3"/>
  <c r="J140" i="3"/>
  <c r="K140" i="3"/>
  <c r="L140" i="3"/>
  <c r="M140" i="3"/>
  <c r="B141" i="3"/>
  <c r="C141" i="3"/>
  <c r="D141" i="3"/>
  <c r="E141" i="3"/>
  <c r="F141" i="3"/>
  <c r="G141" i="3"/>
  <c r="H141" i="3"/>
  <c r="I141" i="3"/>
  <c r="J141" i="3"/>
  <c r="K141" i="3"/>
  <c r="L141" i="3"/>
  <c r="M141" i="3"/>
  <c r="B142" i="3"/>
  <c r="C142" i="3"/>
  <c r="D142" i="3"/>
  <c r="E142" i="3"/>
  <c r="F142" i="3"/>
  <c r="G142" i="3"/>
  <c r="H142" i="3"/>
  <c r="I142" i="3"/>
  <c r="J142" i="3"/>
  <c r="K142" i="3"/>
  <c r="L142" i="3"/>
  <c r="M142" i="3"/>
  <c r="B143" i="3"/>
  <c r="C143" i="3"/>
  <c r="D143" i="3"/>
  <c r="E143" i="3"/>
  <c r="F143" i="3"/>
  <c r="G143" i="3"/>
  <c r="H143" i="3"/>
  <c r="I143" i="3"/>
  <c r="J143" i="3"/>
  <c r="K143" i="3"/>
  <c r="L143" i="3"/>
  <c r="M143" i="3"/>
  <c r="B144" i="3"/>
  <c r="C144" i="3"/>
  <c r="D144" i="3"/>
  <c r="E144" i="3"/>
  <c r="F144" i="3"/>
  <c r="G144" i="3"/>
  <c r="H144" i="3"/>
  <c r="I144" i="3"/>
  <c r="J144" i="3"/>
  <c r="K144" i="3"/>
  <c r="L144" i="3"/>
  <c r="M144" i="3"/>
  <c r="B145" i="3"/>
  <c r="C145" i="3"/>
  <c r="D145" i="3"/>
  <c r="E145" i="3"/>
  <c r="F145" i="3"/>
  <c r="G145" i="3"/>
  <c r="H145" i="3"/>
  <c r="I145" i="3"/>
  <c r="J145" i="3"/>
  <c r="K145" i="3"/>
  <c r="L145" i="3"/>
  <c r="M145" i="3"/>
  <c r="B146" i="3"/>
  <c r="C146" i="3"/>
  <c r="D146" i="3"/>
  <c r="E146" i="3"/>
  <c r="F146" i="3"/>
  <c r="G146" i="3"/>
  <c r="H146" i="3"/>
  <c r="I146" i="3"/>
  <c r="J146" i="3"/>
  <c r="K146" i="3"/>
  <c r="L146" i="3"/>
  <c r="M146" i="3"/>
  <c r="B147" i="3"/>
  <c r="C147" i="3"/>
  <c r="D147" i="3"/>
  <c r="E147" i="3"/>
  <c r="F147" i="3"/>
  <c r="G147" i="3"/>
  <c r="H147" i="3"/>
  <c r="I147" i="3"/>
  <c r="J147" i="3"/>
  <c r="K147" i="3"/>
  <c r="L147" i="3"/>
  <c r="M147" i="3"/>
  <c r="B148" i="3"/>
  <c r="C148" i="3"/>
  <c r="D148" i="3"/>
  <c r="E148" i="3"/>
  <c r="F148" i="3"/>
  <c r="G148" i="3"/>
  <c r="H148" i="3"/>
  <c r="I148" i="3"/>
  <c r="J148" i="3"/>
  <c r="K148" i="3"/>
  <c r="L148" i="3"/>
  <c r="M148" i="3"/>
  <c r="B149" i="3"/>
  <c r="C149" i="3"/>
  <c r="D149" i="3"/>
  <c r="E149" i="3"/>
  <c r="F149" i="3"/>
  <c r="G149" i="3"/>
  <c r="H149" i="3"/>
  <c r="I149" i="3"/>
  <c r="J149" i="3"/>
  <c r="K149" i="3"/>
  <c r="L149" i="3"/>
  <c r="M149" i="3"/>
  <c r="B150" i="3"/>
  <c r="C150" i="3"/>
  <c r="D150" i="3"/>
  <c r="E150" i="3"/>
  <c r="F150" i="3"/>
  <c r="G150" i="3"/>
  <c r="H150" i="3"/>
  <c r="I150" i="3"/>
  <c r="J150" i="3"/>
  <c r="K150" i="3"/>
  <c r="L150" i="3"/>
  <c r="M150" i="3"/>
  <c r="L80" i="3"/>
  <c r="M80" i="3"/>
  <c r="I80" i="3"/>
  <c r="F80" i="3"/>
  <c r="C80" i="3"/>
  <c r="D80" i="3"/>
  <c r="J80" i="3"/>
  <c r="G80" i="3"/>
  <c r="E150" i="5"/>
  <c r="D150" i="5"/>
  <c r="B150" i="5"/>
  <c r="C150" i="5"/>
  <c r="E149" i="5"/>
  <c r="D149" i="5"/>
  <c r="B149" i="5"/>
  <c r="C149" i="5"/>
  <c r="E148" i="5"/>
  <c r="D148" i="5"/>
  <c r="B148" i="5"/>
  <c r="C148" i="5"/>
  <c r="E147" i="5"/>
  <c r="D147" i="5"/>
  <c r="B147" i="5"/>
  <c r="C147" i="5"/>
  <c r="E146" i="5"/>
  <c r="D146" i="5"/>
  <c r="B146" i="5"/>
  <c r="C146" i="5"/>
  <c r="E145" i="5"/>
  <c r="D145" i="5"/>
  <c r="B145" i="5"/>
  <c r="C145" i="5"/>
  <c r="E144" i="5"/>
  <c r="D144" i="5"/>
  <c r="B144" i="5"/>
  <c r="C144" i="5"/>
  <c r="E143" i="5"/>
  <c r="D143" i="5"/>
  <c r="B143" i="5"/>
  <c r="C143" i="5"/>
  <c r="E142" i="5"/>
  <c r="D142" i="5"/>
  <c r="B142" i="5"/>
  <c r="C142" i="5"/>
  <c r="E141" i="5"/>
  <c r="D141" i="5"/>
  <c r="B141" i="5"/>
  <c r="C141" i="5"/>
  <c r="E140" i="5"/>
  <c r="D140" i="5"/>
  <c r="B140" i="5"/>
  <c r="C140" i="5"/>
  <c r="E139" i="5"/>
  <c r="D139" i="5"/>
  <c r="B139" i="5"/>
  <c r="C139" i="5"/>
  <c r="E138" i="5"/>
  <c r="D138" i="5"/>
  <c r="B138" i="5"/>
  <c r="C138" i="5"/>
  <c r="E137" i="5"/>
  <c r="D137" i="5"/>
  <c r="B137" i="5"/>
  <c r="C137" i="5"/>
  <c r="E136" i="5"/>
  <c r="D136" i="5"/>
  <c r="B136" i="5"/>
  <c r="C136" i="5"/>
  <c r="E135" i="5"/>
  <c r="D135" i="5"/>
  <c r="B135" i="5"/>
  <c r="C135" i="5"/>
  <c r="E134" i="5"/>
  <c r="D134" i="5"/>
  <c r="B134" i="5"/>
  <c r="C134" i="5"/>
  <c r="E132" i="5"/>
  <c r="D132" i="5"/>
  <c r="B132" i="5"/>
  <c r="C132" i="5"/>
  <c r="E131" i="5"/>
  <c r="D131" i="5"/>
  <c r="B131" i="5"/>
  <c r="C131" i="5"/>
  <c r="E130" i="5"/>
  <c r="D130" i="5"/>
  <c r="B130" i="5"/>
  <c r="C130" i="5"/>
  <c r="E129" i="5"/>
  <c r="D129" i="5"/>
  <c r="B129" i="5"/>
  <c r="C129" i="5"/>
  <c r="E128" i="5"/>
  <c r="D128" i="5"/>
  <c r="B128" i="5"/>
  <c r="C128" i="5"/>
  <c r="E127" i="5"/>
  <c r="D127" i="5"/>
  <c r="B127" i="5"/>
  <c r="C127" i="5"/>
  <c r="E126" i="5"/>
  <c r="D126" i="5"/>
  <c r="B126" i="5"/>
  <c r="C126" i="5"/>
  <c r="E125" i="5"/>
  <c r="D125" i="5"/>
  <c r="B125" i="5"/>
  <c r="C125" i="5"/>
  <c r="E124" i="5"/>
  <c r="D124" i="5"/>
  <c r="B124" i="5"/>
  <c r="C124" i="5"/>
  <c r="E123" i="5"/>
  <c r="D123" i="5"/>
  <c r="B123" i="5"/>
  <c r="C123" i="5"/>
  <c r="E122" i="5"/>
  <c r="D122" i="5"/>
  <c r="B122" i="5"/>
  <c r="C122" i="5"/>
  <c r="E121" i="5"/>
  <c r="D121" i="5"/>
  <c r="B121" i="5"/>
  <c r="C121" i="5"/>
  <c r="E120" i="5"/>
  <c r="D120" i="5"/>
  <c r="B120" i="5"/>
  <c r="C120" i="5"/>
  <c r="E119" i="5"/>
  <c r="D119" i="5"/>
  <c r="B119" i="5"/>
  <c r="C119" i="5"/>
  <c r="E118" i="5"/>
  <c r="D118" i="5"/>
  <c r="B118" i="5"/>
  <c r="C118" i="5"/>
  <c r="E117" i="5"/>
  <c r="D117" i="5"/>
  <c r="B117" i="5"/>
  <c r="C117" i="5"/>
  <c r="E116" i="5"/>
  <c r="D116" i="5"/>
  <c r="B116" i="5"/>
  <c r="C116" i="5"/>
  <c r="E114" i="5"/>
  <c r="D114" i="5"/>
  <c r="B114" i="5"/>
  <c r="C114" i="5"/>
  <c r="E113" i="5"/>
  <c r="D113" i="5"/>
  <c r="B113" i="5"/>
  <c r="C113" i="5"/>
  <c r="E112" i="5"/>
  <c r="D112" i="5"/>
  <c r="B112" i="5"/>
  <c r="C112" i="5"/>
  <c r="E111" i="5"/>
  <c r="D111" i="5"/>
  <c r="B111" i="5"/>
  <c r="C111" i="5"/>
  <c r="E110" i="5"/>
  <c r="D110" i="5"/>
  <c r="B110" i="5"/>
  <c r="C110" i="5"/>
  <c r="E109" i="5"/>
  <c r="D109" i="5"/>
  <c r="B109" i="5"/>
  <c r="C109" i="5"/>
  <c r="E108" i="5"/>
  <c r="D108" i="5"/>
  <c r="B108" i="5"/>
  <c r="C108" i="5"/>
  <c r="E107" i="5"/>
  <c r="D107" i="5"/>
  <c r="B107" i="5"/>
  <c r="C107" i="5"/>
  <c r="E106" i="5"/>
  <c r="D106" i="5"/>
  <c r="B106" i="5"/>
  <c r="C106" i="5"/>
  <c r="E105" i="5"/>
  <c r="D105" i="5"/>
  <c r="B105" i="5"/>
  <c r="C105" i="5"/>
  <c r="E104" i="5"/>
  <c r="D104" i="5"/>
  <c r="B104" i="5"/>
  <c r="C104" i="5"/>
  <c r="E103" i="5"/>
  <c r="D103" i="5"/>
  <c r="B103" i="5"/>
  <c r="C103" i="5"/>
  <c r="E102" i="5"/>
  <c r="D102" i="5"/>
  <c r="B102" i="5"/>
  <c r="C102" i="5"/>
  <c r="E101" i="5"/>
  <c r="D101" i="5"/>
  <c r="B101" i="5"/>
  <c r="C101" i="5"/>
  <c r="E100" i="5"/>
  <c r="D100" i="5"/>
  <c r="B100" i="5"/>
  <c r="C100" i="5"/>
  <c r="E99" i="5"/>
  <c r="D99" i="5"/>
  <c r="B99" i="5"/>
  <c r="C99" i="5"/>
  <c r="E98" i="5"/>
  <c r="D98" i="5"/>
  <c r="B98" i="5"/>
  <c r="C98" i="5"/>
  <c r="E96" i="5"/>
  <c r="D96" i="5"/>
  <c r="B96" i="5"/>
  <c r="C96" i="5"/>
  <c r="E95" i="5"/>
  <c r="D95" i="5"/>
  <c r="B95" i="5"/>
  <c r="C95" i="5"/>
  <c r="E94" i="5"/>
  <c r="D94" i="5"/>
  <c r="B94" i="5"/>
  <c r="C94" i="5"/>
  <c r="E93" i="5"/>
  <c r="D93" i="5"/>
  <c r="B93" i="5"/>
  <c r="C93" i="5"/>
  <c r="E92" i="5"/>
  <c r="D92" i="5"/>
  <c r="B92" i="5"/>
  <c r="C92" i="5"/>
  <c r="E91" i="5"/>
  <c r="D91" i="5"/>
  <c r="B91" i="5"/>
  <c r="C91" i="5"/>
  <c r="E90" i="5"/>
  <c r="D90" i="5"/>
  <c r="B90" i="5"/>
  <c r="C90" i="5"/>
  <c r="E89" i="5"/>
  <c r="D89" i="5"/>
  <c r="B89" i="5"/>
  <c r="C89" i="5"/>
  <c r="E88" i="5"/>
  <c r="D88" i="5"/>
  <c r="B88" i="5"/>
  <c r="C88" i="5"/>
  <c r="E87" i="5"/>
  <c r="D87" i="5"/>
  <c r="B87" i="5"/>
  <c r="C87" i="5"/>
  <c r="E86" i="5"/>
  <c r="D86" i="5"/>
  <c r="B86" i="5"/>
  <c r="C86" i="5"/>
  <c r="E85" i="5"/>
  <c r="D85" i="5"/>
  <c r="B85" i="5"/>
  <c r="C85" i="5"/>
  <c r="E84" i="5"/>
  <c r="D84" i="5"/>
  <c r="B84" i="5"/>
  <c r="C84" i="5"/>
  <c r="E83" i="5"/>
  <c r="D83" i="5"/>
  <c r="B83" i="5"/>
  <c r="C83" i="5"/>
  <c r="E82" i="5"/>
  <c r="D82" i="5"/>
  <c r="B82" i="5"/>
  <c r="C82" i="5"/>
  <c r="E81" i="5"/>
  <c r="D81" i="5"/>
  <c r="B81" i="5"/>
  <c r="C81" i="5"/>
  <c r="B80" i="5"/>
  <c r="D80" i="5"/>
  <c r="E80" i="5"/>
  <c r="C80" i="5"/>
  <c r="E83" i="7" l="1"/>
  <c r="C83" i="7"/>
  <c r="D83" i="7"/>
  <c r="B83" i="7"/>
  <c r="E84" i="7"/>
  <c r="C84" i="7"/>
  <c r="D84" i="7"/>
  <c r="B84" i="7"/>
  <c r="E85" i="7"/>
  <c r="C85" i="7"/>
  <c r="D85" i="7"/>
  <c r="B85" i="7"/>
  <c r="E86" i="7"/>
  <c r="C86" i="7"/>
  <c r="D86" i="7"/>
  <c r="B86" i="7"/>
  <c r="E87" i="7"/>
  <c r="C87" i="7"/>
  <c r="D87" i="7"/>
  <c r="B87" i="7"/>
  <c r="E88" i="7"/>
  <c r="C88" i="7"/>
  <c r="D88" i="7"/>
  <c r="B88" i="7"/>
  <c r="E89" i="7"/>
  <c r="C89" i="7"/>
  <c r="D89" i="7"/>
  <c r="B89" i="7"/>
  <c r="E90" i="7"/>
  <c r="C90" i="7"/>
  <c r="D90" i="7"/>
  <c r="B90" i="7"/>
  <c r="E91" i="7"/>
  <c r="C91" i="7"/>
  <c r="D91" i="7"/>
  <c r="B91" i="7"/>
  <c r="E92" i="7"/>
  <c r="C92" i="7"/>
  <c r="D92" i="7"/>
  <c r="B92" i="7"/>
  <c r="E93" i="7"/>
  <c r="C93" i="7"/>
  <c r="D93" i="7"/>
  <c r="B93" i="7"/>
  <c r="E94" i="7"/>
  <c r="C94" i="7"/>
  <c r="D94" i="7"/>
  <c r="B94" i="7"/>
  <c r="E95" i="7"/>
  <c r="C95" i="7"/>
  <c r="D95" i="7"/>
  <c r="B95" i="7"/>
  <c r="E96" i="7"/>
  <c r="C96" i="7"/>
  <c r="D96" i="7"/>
  <c r="B96" i="7"/>
  <c r="E97" i="7"/>
  <c r="C97" i="7"/>
  <c r="D97" i="7"/>
  <c r="B97" i="7"/>
  <c r="E98" i="7"/>
  <c r="C98" i="7"/>
  <c r="D98" i="7"/>
  <c r="B98" i="7"/>
  <c r="E100" i="7"/>
  <c r="C100" i="7"/>
  <c r="D100" i="7"/>
  <c r="B100" i="7"/>
  <c r="E101" i="7"/>
  <c r="C101" i="7"/>
  <c r="D101" i="7"/>
  <c r="B101" i="7"/>
  <c r="E102" i="7"/>
  <c r="C102" i="7"/>
  <c r="D102" i="7"/>
  <c r="B102" i="7"/>
  <c r="E103" i="7"/>
  <c r="C103" i="7"/>
  <c r="D103" i="7"/>
  <c r="B103" i="7"/>
  <c r="E104" i="7"/>
  <c r="C104" i="7"/>
  <c r="D104" i="7"/>
  <c r="B104" i="7"/>
  <c r="E105" i="7"/>
  <c r="C105" i="7"/>
  <c r="D105" i="7"/>
  <c r="B105" i="7"/>
  <c r="E106" i="7"/>
  <c r="C106" i="7"/>
  <c r="D106" i="7"/>
  <c r="B106" i="7"/>
  <c r="E107" i="7"/>
  <c r="C107" i="7"/>
  <c r="D107" i="7"/>
  <c r="B107" i="7"/>
  <c r="E108" i="7"/>
  <c r="C108" i="7"/>
  <c r="D108" i="7"/>
  <c r="B108" i="7"/>
  <c r="E109" i="7"/>
  <c r="C109" i="7"/>
  <c r="D109" i="7"/>
  <c r="B109" i="7"/>
  <c r="E110" i="7"/>
  <c r="C110" i="7"/>
  <c r="D110" i="7"/>
  <c r="B110" i="7"/>
  <c r="E111" i="7"/>
  <c r="C111" i="7"/>
  <c r="D111" i="7"/>
  <c r="B111" i="7"/>
  <c r="E112" i="7"/>
  <c r="C112" i="7"/>
  <c r="D112" i="7"/>
  <c r="B112" i="7"/>
  <c r="E113" i="7"/>
  <c r="C113" i="7"/>
  <c r="D113" i="7"/>
  <c r="B113" i="7"/>
  <c r="E114" i="7"/>
  <c r="C114" i="7"/>
  <c r="D114" i="7"/>
  <c r="B114" i="7"/>
  <c r="E115" i="7"/>
  <c r="C115" i="7"/>
  <c r="D115" i="7"/>
  <c r="B115" i="7"/>
  <c r="E116" i="7"/>
  <c r="C116" i="7"/>
  <c r="D116" i="7"/>
  <c r="B116" i="7"/>
  <c r="E117" i="7"/>
  <c r="C117" i="7"/>
  <c r="D117" i="7"/>
  <c r="B117" i="7"/>
  <c r="E118" i="7"/>
  <c r="C118" i="7"/>
  <c r="D118" i="7"/>
  <c r="B118" i="7"/>
  <c r="E119" i="7"/>
  <c r="C119" i="7"/>
  <c r="D119" i="7"/>
  <c r="B119" i="7"/>
  <c r="E120" i="7"/>
  <c r="C120" i="7"/>
  <c r="D120" i="7"/>
  <c r="B120" i="7"/>
  <c r="E121" i="7"/>
  <c r="C121" i="7"/>
  <c r="D121" i="7"/>
  <c r="B121" i="7"/>
  <c r="E122" i="7"/>
  <c r="C122" i="7"/>
  <c r="D122" i="7"/>
  <c r="B122" i="7"/>
  <c r="E123" i="7"/>
  <c r="C123" i="7"/>
  <c r="D123" i="7"/>
  <c r="B123" i="7"/>
  <c r="E124" i="7"/>
  <c r="C124" i="7"/>
  <c r="D124" i="7"/>
  <c r="B124" i="7"/>
  <c r="E125" i="7"/>
  <c r="C125" i="7"/>
  <c r="D125" i="7"/>
  <c r="B125" i="7"/>
  <c r="E126" i="7"/>
  <c r="C126" i="7"/>
  <c r="D126" i="7"/>
  <c r="B126" i="7"/>
  <c r="E127" i="7"/>
  <c r="C127" i="7"/>
  <c r="D127" i="7"/>
  <c r="B127" i="7"/>
  <c r="E128" i="7"/>
  <c r="C128" i="7"/>
  <c r="D128" i="7"/>
  <c r="B128" i="7"/>
  <c r="E129" i="7"/>
  <c r="C129" i="7"/>
  <c r="D129" i="7"/>
  <c r="B129" i="7"/>
  <c r="E130" i="7"/>
  <c r="C130" i="7"/>
  <c r="D130" i="7"/>
  <c r="B130" i="7"/>
  <c r="E131" i="7"/>
  <c r="C131" i="7"/>
  <c r="D131" i="7"/>
  <c r="B131" i="7"/>
  <c r="E132" i="7"/>
  <c r="C132" i="7"/>
  <c r="D132" i="7"/>
  <c r="B132" i="7"/>
  <c r="E133" i="7"/>
  <c r="C133" i="7"/>
  <c r="D133" i="7"/>
  <c r="B133" i="7"/>
  <c r="E134" i="7"/>
  <c r="C134" i="7"/>
  <c r="D134" i="7"/>
  <c r="B134" i="7"/>
  <c r="E135" i="7"/>
  <c r="C135" i="7"/>
  <c r="D135" i="7"/>
  <c r="B135" i="7"/>
  <c r="E136" i="7"/>
  <c r="C136" i="7"/>
  <c r="D136" i="7"/>
  <c r="B136" i="7"/>
  <c r="E137" i="7"/>
  <c r="C137" i="7"/>
  <c r="D137" i="7"/>
  <c r="B137" i="7"/>
  <c r="E138" i="7"/>
  <c r="C138" i="7"/>
  <c r="D138" i="7"/>
  <c r="B138" i="7"/>
  <c r="E139" i="7"/>
  <c r="C139" i="7"/>
  <c r="D139" i="7"/>
  <c r="B139" i="7"/>
  <c r="E140" i="7"/>
  <c r="C140" i="7"/>
  <c r="D140" i="7"/>
  <c r="B140" i="7"/>
  <c r="E141" i="7"/>
  <c r="C141" i="7"/>
  <c r="D141" i="7"/>
  <c r="B141" i="7"/>
  <c r="E142" i="7"/>
  <c r="C142" i="7"/>
  <c r="D142" i="7"/>
  <c r="B142" i="7"/>
  <c r="E143" i="7"/>
  <c r="C143" i="7"/>
  <c r="D143" i="7"/>
  <c r="B143" i="7"/>
  <c r="E144" i="7"/>
  <c r="C144" i="7"/>
  <c r="D144" i="7"/>
  <c r="B144" i="7"/>
  <c r="E145" i="7"/>
  <c r="C145" i="7"/>
  <c r="D145" i="7"/>
  <c r="B145" i="7"/>
  <c r="E146" i="7"/>
  <c r="C146" i="7"/>
  <c r="D146" i="7"/>
  <c r="B146" i="7"/>
  <c r="E147" i="7"/>
  <c r="C147" i="7"/>
  <c r="D147" i="7"/>
  <c r="B147" i="7"/>
  <c r="E148" i="7"/>
  <c r="C148" i="7"/>
  <c r="D148" i="7"/>
  <c r="B148" i="7"/>
  <c r="E149" i="7"/>
  <c r="C149" i="7"/>
  <c r="D149" i="7"/>
  <c r="B149" i="7"/>
  <c r="E150" i="7"/>
  <c r="C150" i="7"/>
  <c r="D150" i="7"/>
  <c r="B150" i="7"/>
  <c r="E151" i="7"/>
  <c r="C151" i="7"/>
  <c r="D151" i="7"/>
  <c r="B151" i="7"/>
  <c r="E152" i="7"/>
  <c r="C152" i="7"/>
  <c r="D152" i="7"/>
  <c r="B152" i="7"/>
  <c r="C82" i="7"/>
  <c r="D82" i="7"/>
  <c r="E82" i="7"/>
  <c r="E83" i="6"/>
  <c r="C83" i="6"/>
  <c r="D83" i="6"/>
  <c r="B83" i="6"/>
  <c r="E84" i="6"/>
  <c r="C84" i="6"/>
  <c r="D84" i="6"/>
  <c r="B84" i="6"/>
  <c r="E85" i="6"/>
  <c r="C85" i="6"/>
  <c r="D85" i="6"/>
  <c r="B85" i="6"/>
  <c r="E86" i="6"/>
  <c r="C86" i="6"/>
  <c r="D86" i="6"/>
  <c r="B86" i="6"/>
  <c r="E87" i="6"/>
  <c r="C87" i="6"/>
  <c r="D87" i="6"/>
  <c r="B87" i="6"/>
  <c r="E88" i="6"/>
  <c r="C88" i="6"/>
  <c r="D88" i="6"/>
  <c r="B88" i="6"/>
  <c r="E89" i="6"/>
  <c r="C89" i="6"/>
  <c r="D89" i="6"/>
  <c r="B89" i="6"/>
  <c r="E90" i="6"/>
  <c r="C90" i="6"/>
  <c r="D90" i="6"/>
  <c r="B90" i="6"/>
  <c r="E91" i="6"/>
  <c r="C91" i="6"/>
  <c r="D91" i="6"/>
  <c r="B91" i="6"/>
  <c r="E92" i="6"/>
  <c r="C92" i="6"/>
  <c r="D92" i="6"/>
  <c r="B92" i="6"/>
  <c r="E93" i="6"/>
  <c r="C93" i="6"/>
  <c r="D93" i="6"/>
  <c r="B93" i="6"/>
  <c r="E94" i="6"/>
  <c r="C94" i="6"/>
  <c r="D94" i="6"/>
  <c r="B94" i="6"/>
  <c r="E95" i="6"/>
  <c r="C95" i="6"/>
  <c r="D95" i="6"/>
  <c r="B95" i="6"/>
  <c r="E96" i="6"/>
  <c r="C96" i="6"/>
  <c r="D96" i="6"/>
  <c r="B96" i="6"/>
  <c r="E97" i="6"/>
  <c r="C97" i="6"/>
  <c r="D97" i="6"/>
  <c r="B97" i="6"/>
  <c r="E98" i="6"/>
  <c r="C98" i="6"/>
  <c r="D98" i="6"/>
  <c r="B98" i="6"/>
  <c r="E99" i="6"/>
  <c r="C99" i="6"/>
  <c r="D99" i="6"/>
  <c r="B99" i="6"/>
  <c r="E100" i="6"/>
  <c r="C100" i="6"/>
  <c r="D100" i="6"/>
  <c r="B100" i="6"/>
  <c r="E101" i="6"/>
  <c r="C101" i="6"/>
  <c r="D101" i="6"/>
  <c r="B101" i="6"/>
  <c r="E102" i="6"/>
  <c r="C102" i="6"/>
  <c r="D102" i="6"/>
  <c r="B102" i="6"/>
  <c r="E103" i="6"/>
  <c r="C103" i="6"/>
  <c r="D103" i="6"/>
  <c r="B103" i="6"/>
  <c r="E104" i="6"/>
  <c r="C104" i="6"/>
  <c r="D104" i="6"/>
  <c r="B104" i="6"/>
  <c r="E105" i="6"/>
  <c r="C105" i="6"/>
  <c r="D105" i="6"/>
  <c r="B105" i="6"/>
  <c r="E106" i="6"/>
  <c r="C106" i="6"/>
  <c r="D106" i="6"/>
  <c r="B106" i="6"/>
  <c r="E107" i="6"/>
  <c r="C107" i="6"/>
  <c r="D107" i="6"/>
  <c r="B107" i="6"/>
  <c r="E108" i="6"/>
  <c r="C108" i="6"/>
  <c r="D108" i="6"/>
  <c r="B108" i="6"/>
  <c r="E109" i="6"/>
  <c r="C109" i="6"/>
  <c r="D109" i="6"/>
  <c r="B109" i="6"/>
  <c r="E110" i="6"/>
  <c r="C110" i="6"/>
  <c r="D110" i="6"/>
  <c r="B110" i="6"/>
  <c r="E111" i="6"/>
  <c r="C111" i="6"/>
  <c r="D111" i="6"/>
  <c r="B111" i="6"/>
  <c r="E112" i="6"/>
  <c r="C112" i="6"/>
  <c r="D112" i="6"/>
  <c r="B112" i="6"/>
  <c r="E113" i="6"/>
  <c r="C113" i="6"/>
  <c r="D113" i="6"/>
  <c r="B113" i="6"/>
  <c r="E114" i="6"/>
  <c r="C114" i="6"/>
  <c r="D114" i="6"/>
  <c r="B114" i="6"/>
  <c r="E115" i="6"/>
  <c r="C115" i="6"/>
  <c r="D115" i="6"/>
  <c r="B115" i="6"/>
  <c r="E116" i="6"/>
  <c r="C116" i="6"/>
  <c r="D116" i="6"/>
  <c r="B116" i="6"/>
  <c r="E117" i="6"/>
  <c r="C117" i="6"/>
  <c r="D117" i="6"/>
  <c r="B117" i="6"/>
  <c r="E118" i="6"/>
  <c r="C118" i="6"/>
  <c r="D118" i="6"/>
  <c r="B118" i="6"/>
  <c r="E119" i="6"/>
  <c r="C119" i="6"/>
  <c r="D119" i="6"/>
  <c r="B119" i="6"/>
  <c r="E120" i="6"/>
  <c r="C120" i="6"/>
  <c r="D120" i="6"/>
  <c r="B120" i="6"/>
  <c r="E121" i="6"/>
  <c r="C121" i="6"/>
  <c r="D121" i="6"/>
  <c r="B121" i="6"/>
  <c r="E122" i="6"/>
  <c r="C122" i="6"/>
  <c r="D122" i="6"/>
  <c r="B122" i="6"/>
  <c r="E123" i="6"/>
  <c r="C123" i="6"/>
  <c r="D123" i="6"/>
  <c r="B123" i="6"/>
  <c r="E124" i="6"/>
  <c r="C124" i="6"/>
  <c r="D124" i="6"/>
  <c r="B124" i="6"/>
  <c r="E125" i="6"/>
  <c r="C125" i="6"/>
  <c r="D125" i="6"/>
  <c r="B125" i="6"/>
  <c r="E126" i="6"/>
  <c r="C126" i="6"/>
  <c r="D126" i="6"/>
  <c r="B126" i="6"/>
  <c r="E127" i="6"/>
  <c r="C127" i="6"/>
  <c r="D127" i="6"/>
  <c r="B127" i="6"/>
  <c r="E128" i="6"/>
  <c r="C128" i="6"/>
  <c r="D128" i="6"/>
  <c r="B128" i="6"/>
  <c r="E129" i="6"/>
  <c r="C129" i="6"/>
  <c r="D129" i="6"/>
  <c r="B129" i="6"/>
  <c r="E130" i="6"/>
  <c r="C130" i="6"/>
  <c r="D130" i="6"/>
  <c r="B130" i="6"/>
  <c r="E131" i="6"/>
  <c r="C131" i="6"/>
  <c r="D131" i="6"/>
  <c r="B131" i="6"/>
  <c r="E132" i="6"/>
  <c r="C132" i="6"/>
  <c r="D132" i="6"/>
  <c r="B132" i="6"/>
  <c r="E133" i="6"/>
  <c r="C133" i="6"/>
  <c r="D133" i="6"/>
  <c r="B133" i="6"/>
  <c r="E134" i="6"/>
  <c r="C134" i="6"/>
  <c r="D134" i="6"/>
  <c r="B134" i="6"/>
  <c r="E135" i="6"/>
  <c r="C135" i="6"/>
  <c r="D135" i="6"/>
  <c r="B135" i="6"/>
  <c r="E136" i="6"/>
  <c r="C136" i="6"/>
  <c r="D136" i="6"/>
  <c r="B136" i="6"/>
  <c r="E137" i="6"/>
  <c r="C137" i="6"/>
  <c r="D137" i="6"/>
  <c r="B137" i="6"/>
  <c r="E138" i="6"/>
  <c r="C138" i="6"/>
  <c r="D138" i="6"/>
  <c r="B138" i="6"/>
  <c r="E139" i="6"/>
  <c r="C139" i="6"/>
  <c r="D139" i="6"/>
  <c r="B139" i="6"/>
  <c r="E140" i="6"/>
  <c r="C140" i="6"/>
  <c r="D140" i="6"/>
  <c r="B140" i="6"/>
  <c r="E141" i="6"/>
  <c r="C141" i="6"/>
  <c r="D141" i="6"/>
  <c r="B141" i="6"/>
  <c r="E142" i="6"/>
  <c r="C142" i="6"/>
  <c r="D142" i="6"/>
  <c r="B142" i="6"/>
  <c r="E143" i="6"/>
  <c r="C143" i="6"/>
  <c r="D143" i="6"/>
  <c r="B143" i="6"/>
  <c r="E144" i="6"/>
  <c r="C144" i="6"/>
  <c r="D144" i="6"/>
  <c r="B144" i="6"/>
  <c r="E145" i="6"/>
  <c r="C145" i="6"/>
  <c r="D145" i="6"/>
  <c r="B145" i="6"/>
  <c r="E146" i="6"/>
  <c r="C146" i="6"/>
  <c r="D146" i="6"/>
  <c r="B146" i="6"/>
  <c r="E147" i="6"/>
  <c r="C147" i="6"/>
  <c r="D147" i="6"/>
  <c r="B147" i="6"/>
  <c r="E148" i="6"/>
  <c r="C148" i="6"/>
  <c r="D148" i="6"/>
  <c r="B148" i="6"/>
  <c r="E149" i="6"/>
  <c r="C149" i="6"/>
  <c r="D149" i="6"/>
  <c r="B149" i="6"/>
  <c r="E150" i="6"/>
  <c r="C150" i="6"/>
  <c r="D150" i="6"/>
  <c r="B150" i="6"/>
  <c r="E151" i="6"/>
  <c r="C151" i="6"/>
  <c r="D151" i="6"/>
  <c r="B151" i="6"/>
  <c r="E152" i="6"/>
  <c r="C152" i="6"/>
  <c r="D152" i="6"/>
  <c r="B152" i="6"/>
  <c r="B82" i="6"/>
  <c r="D82" i="6"/>
  <c r="C82" i="6"/>
  <c r="E82" i="6"/>
  <c r="AO27" i="3" l="1"/>
  <c r="AO41" i="3"/>
  <c r="AO56" i="3"/>
  <c r="AO50" i="3"/>
  <c r="AO45" i="3"/>
  <c r="V14" i="3" l="1"/>
  <c r="V4" i="3"/>
  <c r="X21" i="3" l="1"/>
  <c r="Y21" i="3"/>
  <c r="X22" i="3"/>
  <c r="Y22" i="3"/>
  <c r="X23" i="3"/>
  <c r="Y23" i="3"/>
  <c r="X24" i="3"/>
  <c r="Y24" i="3"/>
  <c r="X25" i="3"/>
  <c r="Y25" i="3"/>
  <c r="X26" i="3"/>
  <c r="Y26" i="3"/>
  <c r="X27" i="3"/>
  <c r="Y27" i="3"/>
  <c r="X28" i="3"/>
  <c r="Y28" i="3"/>
  <c r="X29" i="3"/>
  <c r="Y29" i="3"/>
  <c r="X30" i="3"/>
  <c r="Y30" i="3"/>
  <c r="X31" i="3"/>
  <c r="Y31" i="3"/>
  <c r="X32" i="3"/>
  <c r="Y32" i="3"/>
  <c r="X33" i="3"/>
  <c r="Y33" i="3"/>
  <c r="X34" i="3"/>
  <c r="Y34" i="3"/>
  <c r="X35" i="3"/>
  <c r="Y35" i="3"/>
  <c r="X36" i="3"/>
  <c r="Y36" i="3"/>
  <c r="X37" i="3"/>
  <c r="Y37" i="3"/>
  <c r="X38" i="3"/>
  <c r="Y38" i="3"/>
  <c r="X40" i="3"/>
  <c r="Y40" i="3"/>
  <c r="X41" i="3"/>
  <c r="Y41" i="3"/>
  <c r="X42" i="3"/>
  <c r="Y42" i="3"/>
  <c r="X43" i="3"/>
  <c r="Y43" i="3"/>
  <c r="X44" i="3"/>
  <c r="Y44" i="3"/>
  <c r="X45" i="3"/>
  <c r="Y45" i="3"/>
  <c r="X46" i="3"/>
  <c r="Y46" i="3"/>
  <c r="X47" i="3"/>
  <c r="Y47" i="3"/>
  <c r="X48" i="3"/>
  <c r="Y48" i="3"/>
  <c r="X49" i="3"/>
  <c r="Y49" i="3"/>
  <c r="X50" i="3"/>
  <c r="Y50" i="3"/>
  <c r="X51" i="3"/>
  <c r="Y51" i="3"/>
  <c r="X52" i="3"/>
  <c r="Y52" i="3"/>
  <c r="X53" i="3"/>
  <c r="Y53" i="3"/>
  <c r="X54" i="3"/>
  <c r="Y54" i="3"/>
  <c r="X55" i="3"/>
  <c r="Y55" i="3"/>
  <c r="X56" i="3"/>
  <c r="Y56" i="3"/>
  <c r="X58" i="3"/>
  <c r="Y58" i="3"/>
  <c r="X59" i="3"/>
  <c r="Y59" i="3"/>
  <c r="X60" i="3"/>
  <c r="Y60" i="3"/>
  <c r="X61" i="3"/>
  <c r="Y61" i="3"/>
  <c r="X62" i="3"/>
  <c r="Y62" i="3"/>
  <c r="X63" i="3"/>
  <c r="Y63" i="3"/>
  <c r="X64" i="3"/>
  <c r="Y64" i="3"/>
  <c r="X65" i="3"/>
  <c r="Y65" i="3"/>
  <c r="X66" i="3"/>
  <c r="Y66" i="3"/>
  <c r="X67" i="3"/>
  <c r="Y67" i="3"/>
  <c r="Y68" i="3"/>
  <c r="X69" i="3"/>
  <c r="Y69" i="3"/>
  <c r="X70" i="3"/>
  <c r="Y70" i="3"/>
  <c r="X71" i="3"/>
  <c r="Y71" i="3"/>
  <c r="X72" i="3"/>
  <c r="Y72" i="3"/>
  <c r="X73" i="3"/>
  <c r="Y73" i="3"/>
  <c r="X74" i="3"/>
  <c r="Y74" i="3"/>
  <c r="W45" i="3"/>
  <c r="W46" i="3"/>
  <c r="W47" i="3"/>
  <c r="W48" i="3"/>
  <c r="W49" i="3"/>
  <c r="W50" i="3"/>
  <c r="W51" i="3"/>
  <c r="W52" i="3"/>
  <c r="W53" i="3"/>
  <c r="W54" i="3"/>
  <c r="W55" i="3"/>
  <c r="W56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40" i="3"/>
  <c r="W41" i="3"/>
  <c r="W42" i="3"/>
  <c r="W43" i="3"/>
  <c r="W44" i="3"/>
  <c r="W28" i="3"/>
  <c r="W29" i="3"/>
  <c r="W30" i="3"/>
  <c r="W31" i="3"/>
  <c r="W33" i="3"/>
  <c r="W34" i="3"/>
  <c r="W35" i="3"/>
  <c r="W36" i="3"/>
  <c r="W37" i="3"/>
  <c r="W38" i="3"/>
  <c r="W27" i="3"/>
  <c r="W22" i="3"/>
  <c r="W23" i="3"/>
  <c r="W24" i="3"/>
  <c r="W25" i="3"/>
  <c r="W26" i="3"/>
  <c r="V22" i="3"/>
  <c r="V23" i="3"/>
  <c r="V24" i="3"/>
  <c r="V25" i="3"/>
  <c r="V26" i="3"/>
  <c r="V27" i="3"/>
  <c r="V28" i="3"/>
  <c r="V29" i="3"/>
  <c r="V30" i="3"/>
  <c r="V31" i="3"/>
  <c r="V33" i="3"/>
  <c r="V34" i="3"/>
  <c r="V35" i="3"/>
  <c r="V36" i="3"/>
  <c r="V37" i="3"/>
  <c r="V38" i="3"/>
  <c r="V40" i="3"/>
  <c r="V41" i="3"/>
  <c r="V42" i="3"/>
  <c r="V43" i="3"/>
  <c r="V44" i="3"/>
  <c r="V45" i="3"/>
  <c r="V46" i="3"/>
  <c r="V47" i="3"/>
  <c r="V48" i="3"/>
  <c r="V49" i="3"/>
  <c r="V51" i="3"/>
  <c r="V52" i="3"/>
  <c r="V53" i="3"/>
  <c r="V54" i="3"/>
  <c r="V55" i="3"/>
  <c r="V56" i="3"/>
  <c r="V58" i="3"/>
  <c r="V59" i="3"/>
  <c r="V60" i="3"/>
  <c r="V61" i="3"/>
  <c r="V62" i="3"/>
  <c r="V63" i="3"/>
  <c r="V64" i="3"/>
  <c r="V65" i="3"/>
  <c r="V66" i="3"/>
  <c r="V67" i="3"/>
  <c r="V69" i="3"/>
  <c r="V70" i="3"/>
  <c r="V71" i="3"/>
  <c r="V72" i="3"/>
  <c r="V73" i="3"/>
  <c r="V74" i="3"/>
  <c r="V5" i="3"/>
  <c r="W5" i="3"/>
  <c r="X5" i="3"/>
  <c r="Y5" i="3"/>
  <c r="V6" i="3"/>
  <c r="W6" i="3"/>
  <c r="X6" i="3"/>
  <c r="Y6" i="3"/>
  <c r="V7" i="3"/>
  <c r="W7" i="3"/>
  <c r="X7" i="3"/>
  <c r="Y7" i="3"/>
  <c r="V8" i="3"/>
  <c r="W8" i="3"/>
  <c r="X8" i="3"/>
  <c r="Y8" i="3"/>
  <c r="V9" i="3"/>
  <c r="W9" i="3"/>
  <c r="X9" i="3"/>
  <c r="Y9" i="3"/>
  <c r="V10" i="3"/>
  <c r="W10" i="3"/>
  <c r="X10" i="3"/>
  <c r="Y10" i="3"/>
  <c r="V11" i="3"/>
  <c r="W11" i="3"/>
  <c r="X11" i="3"/>
  <c r="Y11" i="3"/>
  <c r="V12" i="3"/>
  <c r="W12" i="3"/>
  <c r="X12" i="3"/>
  <c r="Y12" i="3"/>
  <c r="V13" i="3"/>
  <c r="W13" i="3"/>
  <c r="X13" i="3"/>
  <c r="Y13" i="3"/>
  <c r="W14" i="3"/>
  <c r="X14" i="3"/>
  <c r="Y14" i="3"/>
  <c r="V15" i="3"/>
  <c r="W15" i="3"/>
  <c r="X15" i="3"/>
  <c r="Y15" i="3"/>
  <c r="V16" i="3"/>
  <c r="W16" i="3"/>
  <c r="X16" i="3"/>
  <c r="Y16" i="3"/>
  <c r="V17" i="3"/>
  <c r="W17" i="3"/>
  <c r="X17" i="3"/>
  <c r="Y17" i="3"/>
  <c r="V18" i="3"/>
  <c r="W18" i="3"/>
  <c r="X18" i="3"/>
  <c r="Y18" i="3"/>
  <c r="V19" i="3"/>
  <c r="W19" i="3"/>
  <c r="X19" i="3"/>
  <c r="Y19" i="3"/>
  <c r="V20" i="3"/>
  <c r="W20" i="3"/>
  <c r="X20" i="3"/>
  <c r="Y20" i="3"/>
  <c r="W4" i="3"/>
  <c r="X4" i="3"/>
  <c r="Y4" i="3"/>
  <c r="D68" i="3"/>
  <c r="X68" i="3" s="1"/>
  <c r="C68" i="3"/>
  <c r="B68" i="3"/>
  <c r="V68" i="3" s="1"/>
  <c r="E50" i="3"/>
  <c r="D50" i="3"/>
  <c r="C50" i="3"/>
  <c r="B50" i="3"/>
  <c r="V50" i="3" s="1"/>
  <c r="E32" i="3"/>
  <c r="D32" i="3"/>
  <c r="C32" i="3"/>
  <c r="W32" i="3" s="1"/>
  <c r="B32" i="3"/>
  <c r="V32" i="3" s="1"/>
  <c r="BA70" i="2"/>
  <c r="BB70" i="2"/>
  <c r="AZ70" i="2"/>
  <c r="BA52" i="2"/>
  <c r="BB52" i="2"/>
  <c r="BC52" i="2"/>
  <c r="AZ52" i="2"/>
  <c r="BB34" i="2"/>
  <c r="BA34" i="2"/>
  <c r="BC34" i="2"/>
  <c r="AZ34" i="2"/>
</calcChain>
</file>

<file path=xl/sharedStrings.xml><?xml version="1.0" encoding="utf-8"?>
<sst xmlns="http://schemas.openxmlformats.org/spreadsheetml/2006/main" count="7428" uniqueCount="1124">
  <si>
    <t>Data</t>
  </si>
  <si>
    <t>H</t>
  </si>
  <si>
    <t>|I|</t>
  </si>
  <si>
    <t>Out_Acc</t>
  </si>
  <si>
    <t>In_Acc</t>
  </si>
  <si>
    <t>Sol_Time</t>
  </si>
  <si>
    <t>Gap</t>
  </si>
  <si>
    <t>ObjVal</t>
  </si>
  <si>
    <t>ObjBound</t>
  </si>
  <si>
    <t>Model</t>
  </si>
  <si>
    <t>Weight</t>
  </si>
  <si>
    <t>TL</t>
  </si>
  <si>
    <t>Cal_Time</t>
  </si>
  <si>
    <t>Rand_State</t>
  </si>
  <si>
    <t>Num_CB</t>
  </si>
  <si>
    <t>Num_Cuts</t>
  </si>
  <si>
    <t>CB_Time</t>
  </si>
  <si>
    <t>Eps</t>
  </si>
  <si>
    <t>Single_F</t>
  </si>
  <si>
    <t>Max_F</t>
  </si>
  <si>
    <t>balance_scale</t>
  </si>
  <si>
    <t>BendersOCT</t>
  </si>
  <si>
    <t>blood</t>
  </si>
  <si>
    <t>fico_binary</t>
  </si>
  <si>
    <t>climate</t>
  </si>
  <si>
    <t>spect</t>
  </si>
  <si>
    <t>breast_cancer</t>
  </si>
  <si>
    <t>car</t>
  </si>
  <si>
    <t>hayes_roth</t>
  </si>
  <si>
    <t>house_votes_84</t>
  </si>
  <si>
    <t>ionosphere</t>
  </si>
  <si>
    <t>FlowOCT</t>
  </si>
  <si>
    <t>iris</t>
  </si>
  <si>
    <t>kr_vs_kp</t>
  </si>
  <si>
    <t>monk1</t>
  </si>
  <si>
    <t>monk2</t>
  </si>
  <si>
    <t>monk3</t>
  </si>
  <si>
    <t>soybean_small</t>
  </si>
  <si>
    <t>tic_tac_toe</t>
  </si>
  <si>
    <t>MCF2</t>
  </si>
  <si>
    <t>CUT2</t>
  </si>
  <si>
    <t>Row Labels</t>
  </si>
  <si>
    <t>Column Labels</t>
  </si>
  <si>
    <t>Average of Sol_Time</t>
  </si>
  <si>
    <t>inf</t>
  </si>
  <si>
    <t>Average of Gap</t>
  </si>
  <si>
    <t>Average of Cal_Time</t>
  </si>
  <si>
    <t>Average of Weight</t>
  </si>
  <si>
    <t>soy</t>
  </si>
  <si>
    <t>h-r</t>
  </si>
  <si>
    <t>h.v.-84</t>
  </si>
  <si>
    <t>t.t.t.</t>
  </si>
  <si>
    <t>fico</t>
  </si>
  <si>
    <t>(6.47)</t>
  </si>
  <si>
    <t>(6.3)</t>
  </si>
  <si>
    <t>(5.1)</t>
  </si>
  <si>
    <t>(4.15)</t>
  </si>
  <si>
    <t>(4.25)</t>
  </si>
  <si>
    <t>(9.4)</t>
  </si>
  <si>
    <t>(9.49)</t>
  </si>
  <si>
    <t>(6.25)</t>
  </si>
  <si>
    <t>h=3</t>
  </si>
  <si>
    <t>MEM</t>
  </si>
  <si>
    <t>(73.58)</t>
  </si>
  <si>
    <t>(12.07)</t>
  </si>
  <si>
    <t>(13.22)</t>
  </si>
  <si>
    <t>(13.91)</t>
  </si>
  <si>
    <t>(100)</t>
  </si>
  <si>
    <t>(18.57)</t>
  </si>
  <si>
    <t>(29.01)</t>
  </si>
  <si>
    <t>(29.36)</t>
  </si>
  <si>
    <t>(78.89)</t>
  </si>
  <si>
    <t>(5.07)</t>
  </si>
  <si>
    <t>(18.32)</t>
  </si>
  <si>
    <t>(17.5)</t>
  </si>
  <si>
    <t>(98.31)</t>
  </si>
  <si>
    <t>(39.95)</t>
  </si>
  <si>
    <t>(39.51)</t>
  </si>
  <si>
    <t>(41.43)</t>
  </si>
  <si>
    <t>(21.46)</t>
  </si>
  <si>
    <t>(23.68)</t>
  </si>
  <si>
    <t>(19.52)</t>
  </si>
  <si>
    <t>(18.87)</t>
  </si>
  <si>
    <t>(14.14)</t>
  </si>
  <si>
    <t>(4.88)</t>
  </si>
  <si>
    <t>(5.43)</t>
  </si>
  <si>
    <t>(5.04)</t>
  </si>
  <si>
    <t>(4.49)</t>
  </si>
  <si>
    <t>(5.89)</t>
  </si>
  <si>
    <t>(7.9)</t>
  </si>
  <si>
    <t>(5.97)</t>
  </si>
  <si>
    <t>(6.14)</t>
  </si>
  <si>
    <t>(17.23)</t>
  </si>
  <si>
    <t>(12.95)</t>
  </si>
  <si>
    <t>(17.43)</t>
  </si>
  <si>
    <t>(18.6)</t>
  </si>
  <si>
    <t>(35.36)</t>
  </si>
  <si>
    <t>(4.21)</t>
  </si>
  <si>
    <t>(4.48)</t>
  </si>
  <si>
    <t>(4.36)</t>
  </si>
  <si>
    <t>(16.05)</t>
  </si>
  <si>
    <t>(15.67)</t>
  </si>
  <si>
    <t>(15.27)</t>
  </si>
  <si>
    <t>(15.02)</t>
  </si>
  <si>
    <t>(97.26)</t>
  </si>
  <si>
    <t>(9.88)</t>
  </si>
  <si>
    <t>(20.67)</t>
  </si>
  <si>
    <t>(19.26)</t>
  </si>
  <si>
    <t>(19.75)</t>
  </si>
  <si>
    <t>(20.65)</t>
  </si>
  <si>
    <t>(21.44)</t>
  </si>
  <si>
    <t>(21.9)</t>
  </si>
  <si>
    <t>(99.57)</t>
  </si>
  <si>
    <t>(41.48)</t>
  </si>
  <si>
    <t>(&gt;100)</t>
  </si>
  <si>
    <t>(60.95)</t>
  </si>
  <si>
    <t>(21.82)</t>
  </si>
  <si>
    <t>(23.82)</t>
  </si>
  <si>
    <t>(21.2)</t>
  </si>
  <si>
    <t>(21.71)</t>
  </si>
  <si>
    <t>(5.06)</t>
  </si>
  <si>
    <t>(5.7)</t>
  </si>
  <si>
    <t>(3.43)</t>
  </si>
  <si>
    <t>(5.23)</t>
  </si>
  <si>
    <t>(4.46)</t>
  </si>
  <si>
    <t>(7.83)</t>
  </si>
  <si>
    <t>(3.47)</t>
  </si>
  <si>
    <t>(3.41)</t>
  </si>
  <si>
    <t>(8.86)</t>
  </si>
  <si>
    <t>(9.06)</t>
  </si>
  <si>
    <t>(8.66)</t>
  </si>
  <si>
    <t>(9.82)</t>
  </si>
  <si>
    <t>(11.71)</t>
  </si>
  <si>
    <t>(10.38)</t>
  </si>
  <si>
    <t>(8.48)</t>
  </si>
  <si>
    <t>(8.45)</t>
  </si>
  <si>
    <t>(55.49)</t>
  </si>
  <si>
    <t>(4.87)</t>
  </si>
  <si>
    <t>(5.85)</t>
  </si>
  <si>
    <t>(4.17)</t>
  </si>
  <si>
    <t>(11.68)</t>
  </si>
  <si>
    <t>(11.34)</t>
  </si>
  <si>
    <t>(11.69)</t>
  </si>
  <si>
    <t>(9.9)</t>
  </si>
  <si>
    <t>(21.63)</t>
  </si>
  <si>
    <t>(21.12)</t>
  </si>
  <si>
    <t>(21.56)</t>
  </si>
  <si>
    <t>(14.24)</t>
  </si>
  <si>
    <t>(13)</t>
  </si>
  <si>
    <t>(14.81)</t>
  </si>
  <si>
    <t>(83.71)</t>
  </si>
  <si>
    <t>(18.03)</t>
  </si>
  <si>
    <t>(32.01)</t>
  </si>
  <si>
    <t>(34.43)</t>
  </si>
  <si>
    <t>(40.71)</t>
  </si>
  <si>
    <t>(40.64)</t>
  </si>
  <si>
    <t>(19.84)</t>
  </si>
  <si>
    <t>(22.35)</t>
  </si>
  <si>
    <t>(20.2)</t>
  </si>
  <si>
    <t>(20.97)</t>
  </si>
  <si>
    <t>(6.65)</t>
  </si>
  <si>
    <t>(4.05)</t>
  </si>
  <si>
    <t>(5.62)</t>
  </si>
  <si>
    <t>(8.92)</t>
  </si>
  <si>
    <t>(5.13)</t>
  </si>
  <si>
    <t>OG_TIME_GAP</t>
  </si>
  <si>
    <t>OG_OUTSAMPLE</t>
  </si>
  <si>
    <t>OG_INSAMPLE</t>
  </si>
  <si>
    <t>breast_cancer.</t>
  </si>
  <si>
    <t>balance_scale.</t>
  </si>
  <si>
    <t>Average of Out_Acc</t>
  </si>
  <si>
    <t>Average of In_Acc</t>
  </si>
  <si>
    <t>Average of Time_Gap</t>
  </si>
  <si>
    <t>weight</t>
  </si>
  <si>
    <t>diff_in</t>
  </si>
  <si>
    <t>36023.712488*1.09143751</t>
  </si>
  <si>
    <t>Average of Sol-Time</t>
  </si>
  <si>
    <t>DL8.5</t>
  </si>
  <si>
    <t>GOSDT+g</t>
  </si>
  <si>
    <t>balance-scale</t>
  </si>
  <si>
    <t>breast-cancer</t>
  </si>
  <si>
    <t>car_evaluation</t>
  </si>
  <si>
    <t>hayes-roth</t>
  </si>
  <si>
    <t>house-votes-84</t>
  </si>
  <si>
    <t>kr-vs-kp</t>
  </si>
  <si>
    <t>soybean-small</t>
  </si>
  <si>
    <t>tic-tac-toe</t>
  </si>
  <si>
    <t>StdDev of Gap</t>
  </si>
  <si>
    <t>11$\pm$2</t>
  </si>
  <si>
    <t>7$\pm$4</t>
  </si>
  <si>
    <t>23$\pm$9</t>
  </si>
  <si>
    <t>7$\pm$1</t>
  </si>
  <si>
    <t>0$\pm$0.01</t>
  </si>
  <si>
    <t>0.06$\pm$0</t>
  </si>
  <si>
    <t>0.04$\pm$0.01</t>
  </si>
  <si>
    <t>428$\pm$50</t>
  </si>
  <si>
    <t>1639$\pm$438</t>
  </si>
  <si>
    <t>633$\pm$428</t>
  </si>
  <si>
    <t>57$\pm$14</t>
  </si>
  <si>
    <t>0.05$\pm$0.01</t>
  </si>
  <si>
    <t>24$\pm$3</t>
  </si>
  <si>
    <t>17$\pm$21</t>
  </si>
  <si>
    <t>25$\pm$5</t>
  </si>
  <si>
    <t>8$\pm$2</t>
  </si>
  <si>
    <t>0.01$\pm$0</t>
  </si>
  <si>
    <t>83$\pm$44</t>
  </si>
  <si>
    <t>32$\pm$11</t>
  </si>
  <si>
    <t>45$\pm$9</t>
  </si>
  <si>
    <t>36$\pm$3</t>
  </si>
  <si>
    <t>0$\pm$0</t>
  </si>
  <si>
    <t>0.12$\pm$0</t>
  </si>
  <si>
    <t>(6.3)$\pm$(0.34)</t>
  </si>
  <si>
    <t>(6.47)$\pm$(0.61)</t>
  </si>
  <si>
    <t>(4.15)$\pm$(0.7)</t>
  </si>
  <si>
    <t>935$\pm$0</t>
  </si>
  <si>
    <t>9.68$\pm$0.13</t>
  </si>
  <si>
    <t>0.03$\pm$0</t>
  </si>
  <si>
    <t>945$\pm$75</t>
  </si>
  <si>
    <t>2414$\pm$295</t>
  </si>
  <si>
    <t>1555$\pm$579</t>
  </si>
  <si>
    <t>1409$\pm$286</t>
  </si>
  <si>
    <t>0.01$\pm$0.01</t>
  </si>
  <si>
    <t>0.1$\pm$0</t>
  </si>
  <si>
    <t>1$\pm$0</t>
  </si>
  <si>
    <t>1$\pm$1</t>
  </si>
  <si>
    <t>3$\pm$0</t>
  </si>
  <si>
    <t>2$\pm$0</t>
  </si>
  <si>
    <t>0.04$\pm$0</t>
  </si>
  <si>
    <t>3$\pm$1</t>
  </si>
  <si>
    <t>(9.4)$\pm$(0.52)</t>
  </si>
  <si>
    <t>(9.49)$\pm$(0.2)</t>
  </si>
  <si>
    <t>(6.25)$\pm$(0.78)</t>
  </si>
  <si>
    <t>550$\pm$0</t>
  </si>
  <si>
    <t>16.48$\pm$1.11</t>
  </si>
  <si>
    <t>610$\pm$45</t>
  </si>
  <si>
    <t>420$\pm$272</t>
  </si>
  <si>
    <t>2542$\pm$1220</t>
  </si>
  <si>
    <t>1220$\pm$228</t>
  </si>
  <si>
    <t>2$\pm$1</t>
  </si>
  <si>
    <t>7$\pm$0</t>
  </si>
  <si>
    <t>5$\pm$1</t>
  </si>
  <si>
    <t>0.05$\pm$0</t>
  </si>
  <si>
    <t>10$\pm$5</t>
  </si>
  <si>
    <t>4$\pm$2</t>
  </si>
  <si>
    <t>14$\pm$5</t>
  </si>
  <si>
    <t>490$\pm$161</t>
  </si>
  <si>
    <t>139$\pm$57</t>
  </si>
  <si>
    <t>700$\pm$803</t>
  </si>
  <si>
    <t>104$\pm$15</t>
  </si>
  <si>
    <t>0.02$\pm$0</t>
  </si>
  <si>
    <t>1864$\pm$307</t>
  </si>
  <si>
    <t>895$\pm$198</t>
  </si>
  <si>
    <t>1431$\pm$409</t>
  </si>
  <si>
    <t>1233$\pm$139</t>
  </si>
  <si>
    <t>0.02$\pm$0.01</t>
  </si>
  <si>
    <t>0.07$\pm$0</t>
  </si>
  <si>
    <t>(21.46)$\pm$(1.22)</t>
  </si>
  <si>
    <t>(23.68)$\pm$(1.88)</t>
  </si>
  <si>
    <t>(18.87)$\pm$(1.6)</t>
  </si>
  <si>
    <t>(14.14)$\pm$(1)</t>
  </si>
  <si>
    <t>5.11$\pm$0.06</t>
  </si>
  <si>
    <t>0.06$\pm$0.01</t>
  </si>
  <si>
    <t>(73.58)$\pm$(2.83)</t>
  </si>
  <si>
    <t>(12.07)$\pm$(2.1)</t>
  </si>
  <si>
    <t>(13.22)$\pm$(4.19)</t>
  </si>
  <si>
    <t>(13.91)$\pm$(3.16)</t>
  </si>
  <si>
    <t>0.09$\pm$0.01</t>
  </si>
  <si>
    <t>(78.89)$\pm$(2.4)</t>
  </si>
  <si>
    <t>(5.07)$\pm$(1.19)</t>
  </si>
  <si>
    <t>(21.5)$\pm$(3.16)</t>
  </si>
  <si>
    <t>(17.5)$\pm$(1.86)</t>
  </si>
  <si>
    <t>0.03$\pm$0.01</t>
  </si>
  <si>
    <t>0.17$\pm$0</t>
  </si>
  <si>
    <t>(5.1)$\pm$(1.12)</t>
  </si>
  <si>
    <t>(4.88)$\pm$(0.97)</t>
  </si>
  <si>
    <t>(5.04)$\pm$(1.14)</t>
  </si>
  <si>
    <t>(4.49)$\pm$(0.73)</t>
  </si>
  <si>
    <t>0.72$\pm$1.32</t>
  </si>
  <si>
    <t>(98.31)$\pm$(0.18)</t>
  </si>
  <si>
    <t>(39.95)$\pm$(0.88)</t>
  </si>
  <si>
    <t>(58.64)$\pm$(20.49)</t>
  </si>
  <si>
    <t>(41.43)$\pm$(2.91)</t>
  </si>
  <si>
    <t>0.14$\pm$0</t>
  </si>
  <si>
    <t>14$\pm$3</t>
  </si>
  <si>
    <t>43$\pm$17</t>
  </si>
  <si>
    <t>27$\pm$5</t>
  </si>
  <si>
    <t>0.08$\pm$0.01</t>
  </si>
  <si>
    <t>201$\pm$53</t>
  </si>
  <si>
    <t>80$\pm$54</t>
  </si>
  <si>
    <t>202$\pm$53</t>
  </si>
  <si>
    <t>133$\pm$23</t>
  </si>
  <si>
    <t>(5.89)$\pm$(1.42)</t>
  </si>
  <si>
    <t>(7.9)$\pm$(1.89)</t>
  </si>
  <si>
    <t>(5.97)$\pm$(0.56)</t>
  </si>
  <si>
    <t>(6.14)$\pm$(0.77)</t>
  </si>
  <si>
    <t>0.62$\pm$0.61</t>
  </si>
  <si>
    <t>16$\pm$17</t>
  </si>
  <si>
    <t>118$\pm$220</t>
  </si>
  <si>
    <t>7$\pm$2</t>
  </si>
  <si>
    <t>4$\pm$1</t>
  </si>
  <si>
    <t>0.04$\pm$0.02</t>
  </si>
  <si>
    <t>(19.97)$\pm$(16.19)</t>
  </si>
  <si>
    <t>(8.56)$\pm$(2.71)</t>
  </si>
  <si>
    <t>(17.16)$\pm$(8.82)</t>
  </si>
  <si>
    <t>(18.52)$\pm$(6.3)</t>
  </si>
  <si>
    <t>0.24$\pm$0.01</t>
  </si>
  <si>
    <t>33$\pm$11</t>
  </si>
  <si>
    <t>35$\pm$8</t>
  </si>
  <si>
    <t>26$\pm$4</t>
  </si>
  <si>
    <t>2935$\pm$608</t>
  </si>
  <si>
    <t>1206$\pm$559</t>
  </si>
  <si>
    <t>470$\pm$129</t>
  </si>
  <si>
    <t>805$\pm$222</t>
  </si>
  <si>
    <t>92$\pm$36</t>
  </si>
  <si>
    <t>16$\pm$7</t>
  </si>
  <si>
    <t>156$\pm$169</t>
  </si>
  <si>
    <t>92$\pm$47</t>
  </si>
  <si>
    <t>2790$\pm$1155</t>
  </si>
  <si>
    <t>2162$\pm$1608</t>
  </si>
  <si>
    <t>1776$\pm$1266</t>
  </si>
  <si>
    <t>1386$\pm$879</t>
  </si>
  <si>
    <t>(100)$\pm$(0)</t>
  </si>
  <si>
    <t>(18.57)$\pm$(1.66)</t>
  </si>
  <si>
    <t>(30)$\pm$(1.67)</t>
  </si>
  <si>
    <t>(29.36)$\pm$(0.74)</t>
  </si>
  <si>
    <t>0.07$\pm$0.01</t>
  </si>
  <si>
    <t>(97.26)$\pm$(3.15)</t>
  </si>
  <si>
    <t>(9.88)$\pm$(2.06)</t>
  </si>
  <si>
    <t>(20.68)$\pm$(0.77)</t>
  </si>
  <si>
    <t>(19.26)$\pm$(1.27)</t>
  </si>
  <si>
    <t>0.2$\pm$0.01</t>
  </si>
  <si>
    <t>(21.82)$\pm$(2.1)</t>
  </si>
  <si>
    <t>(23.82)$\pm$(2.33)</t>
  </si>
  <si>
    <t>(21.2)$\pm$(2)</t>
  </si>
  <si>
    <t>(21.71)$\pm$(1.74)</t>
  </si>
  <si>
    <t>292.29$\pm$13.92</t>
  </si>
  <si>
    <t>34.46$\pm$19.01</t>
  </si>
  <si>
    <t>(16.05)$\pm$(1.66)</t>
  </si>
  <si>
    <t>(15.67)$\pm$(1.97)</t>
  </si>
  <si>
    <t>(17.26)$\pm$(2.64)</t>
  </si>
  <si>
    <t>(15.15)$\pm$(1.61)</t>
  </si>
  <si>
    <t>1.36$\pm$0.01</t>
  </si>
  <si>
    <t>(20.65)$\pm$(0.62)</t>
  </si>
  <si>
    <t>(24.96)$\pm$(5.67)</t>
  </si>
  <si>
    <t>(21.9)$\pm$(1.99)</t>
  </si>
  <si>
    <t>0.3$\pm$0.01</t>
  </si>
  <si>
    <t>0.22$\pm$0</t>
  </si>
  <si>
    <t>(5.06)$\pm$(2.06)</t>
  </si>
  <si>
    <t>(5.7)$\pm$(1.42)</t>
  </si>
  <si>
    <t>(3.43)$\pm$(1.25)</t>
  </si>
  <si>
    <t>(5.23)$\pm$(0.71)</t>
  </si>
  <si>
    <t>0.62$\pm$0.8</t>
  </si>
  <si>
    <t>(99.57)$\pm$(0.09)</t>
  </si>
  <si>
    <t>(41.48)$\pm$(1.47)</t>
  </si>
  <si>
    <t>(106.73)$\pm$(72.72)</t>
  </si>
  <si>
    <t>(106.73)$\pm$(37.19)</t>
  </si>
  <si>
    <t>0.69$\pm$0.01</t>
  </si>
  <si>
    <t>2430$\pm$1261</t>
  </si>
  <si>
    <t>2422$\pm$1286</t>
  </si>
  <si>
    <t>1751$\pm$770</t>
  </si>
  <si>
    <t>1270$\pm$390</t>
  </si>
  <si>
    <t>2882$\pm$1605</t>
  </si>
  <si>
    <t>2298$\pm$1796</t>
  </si>
  <si>
    <t>1209$\pm$1506</t>
  </si>
  <si>
    <t>(4.46)$\pm$(1.23)</t>
  </si>
  <si>
    <t>(7.83)$\pm$(2.33)</t>
  </si>
  <si>
    <t>(3.47)$\pm$(1.16)</t>
  </si>
  <si>
    <t>(3.41)$\pm$(1.24)</t>
  </si>
  <si>
    <t>406.39$\pm$347</t>
  </si>
  <si>
    <t>7$\pm$3</t>
  </si>
  <si>
    <t>13$\pm$6</t>
  </si>
  <si>
    <t>19$\pm$12</t>
  </si>
  <si>
    <t>0.1$\pm$0.16</t>
  </si>
  <si>
    <t>(27.98)$\pm$(8.21)</t>
  </si>
  <si>
    <t>(12.6)$\pm$(6.83)</t>
  </si>
  <si>
    <t>(41.53)$\pm$(10.02)</t>
  </si>
  <si>
    <t>(42.85)$\pm$(0.66)</t>
  </si>
  <si>
    <t>5.8$\pm$0.16</t>
  </si>
  <si>
    <t>16$\pm$22</t>
  </si>
  <si>
    <t>12$\pm$4</t>
  </si>
  <si>
    <t>13$\pm$10</t>
  </si>
  <si>
    <t>(17.23)$\pm$(1.71)</t>
  </si>
  <si>
    <t>(12.95)$\pm$(2.31)</t>
  </si>
  <si>
    <t>(17.43)$\pm$(4.17)</t>
  </si>
  <si>
    <t>(18.6)$\pm$(1.7)</t>
  </si>
  <si>
    <t>2211$\pm$1903</t>
  </si>
  <si>
    <t>2381$\pm$1686</t>
  </si>
  <si>
    <t>2200$\pm$1917</t>
  </si>
  <si>
    <t>1925$\pm$1691</t>
  </si>
  <si>
    <t>(35.36)$\pm$(7.71)</t>
  </si>
  <si>
    <t>(4.21)$\pm$(0.81)</t>
  </si>
  <si>
    <t>(4.6)$\pm$(0.68)</t>
  </si>
  <si>
    <t>(4.36)$\pm$(0.73)</t>
  </si>
  <si>
    <t>0.15$\pm$0.03</t>
  </si>
  <si>
    <t>(19.75)$\pm$(2.42)</t>
  </si>
  <si>
    <t>(19.99)$\pm$(3.5)</t>
  </si>
  <si>
    <t>(19.75)$\pm$(1.86)</t>
  </si>
  <si>
    <t>0.96$\pm$0.01</t>
  </si>
  <si>
    <t>(21.63)$\pm$(1.28)</t>
  </si>
  <si>
    <t>(21.88)$\pm$(1.1)</t>
  </si>
  <si>
    <t>(21.56)$\pm$(0.85)</t>
  </si>
  <si>
    <t>1.31$\pm$0.03</t>
  </si>
  <si>
    <t>(19.84)$\pm$(2.09)</t>
  </si>
  <si>
    <t>(22.35)$\pm$(1.81)</t>
  </si>
  <si>
    <t>(20.2)$\pm$(1.96)</t>
  </si>
  <si>
    <t>(20.97)$\pm$(1.5)</t>
  </si>
  <si>
    <t>600$\pm$0</t>
  </si>
  <si>
    <t>490.5$\pm$259.67</t>
  </si>
  <si>
    <t>(11.68)$\pm$(2.05)</t>
  </si>
  <si>
    <t>(11.34)$\pm$(2.53)</t>
  </si>
  <si>
    <t>(12.29)$\pm$(2.04)</t>
  </si>
  <si>
    <t>(9.9)$\pm$(1.94)</t>
  </si>
  <si>
    <t>12.74$\pm$0.26</t>
  </si>
  <si>
    <t>(83.71)$\pm$(36.42)</t>
  </si>
  <si>
    <t>(18.03)$\pm$(1.73)</t>
  </si>
  <si>
    <t>(38.15)$\pm$(5.2)</t>
  </si>
  <si>
    <t>(34.43)$\pm$(7.67)</t>
  </si>
  <si>
    <t>1.83$\pm$0.04</t>
  </si>
  <si>
    <t>0.28$\pm$0.01</t>
  </si>
  <si>
    <t>(6.65)$\pm$(1.59)</t>
  </si>
  <si>
    <t>(4.05)$\pm$(1.05)</t>
  </si>
  <si>
    <t>(4.25)$\pm$(2.12)</t>
  </si>
  <si>
    <t>(5.62)$\pm$(2.22)</t>
  </si>
  <si>
    <t>0.99$\pm$0.32</t>
  </si>
  <si>
    <t>(40.71)$\pm$(0.7)</t>
  </si>
  <si>
    <t>(40.64)$\pm$(1.75)</t>
  </si>
  <si>
    <t>(106.86)$\pm$(72.76)</t>
  </si>
  <si>
    <t>4.46$\pm$0.02</t>
  </si>
  <si>
    <t>0.2$\pm$0</t>
  </si>
  <si>
    <t>(8.86)$\pm$(1.2)</t>
  </si>
  <si>
    <t>(9.06)$\pm$(1)</t>
  </si>
  <si>
    <t>(8.87)$\pm$(0.86)</t>
  </si>
  <si>
    <t>(9.82)$\pm$(1.8)</t>
  </si>
  <si>
    <t>0.14$\pm$0.02</t>
  </si>
  <si>
    <t>0.09$\pm$0</t>
  </si>
  <si>
    <t>472$\pm$628</t>
  </si>
  <si>
    <t>555$\pm$1033</t>
  </si>
  <si>
    <t>91$\pm$77</t>
  </si>
  <si>
    <t>116$\pm$76</t>
  </si>
  <si>
    <t>(5.43)$\pm$(2.81)</t>
  </si>
  <si>
    <t>(8.92)$\pm$(4.31)</t>
  </si>
  <si>
    <t>3510$\pm$203</t>
  </si>
  <si>
    <t>(5.13)$\pm$(3.58)</t>
  </si>
  <si>
    <t>22$\pm$8</t>
  </si>
  <si>
    <t>0.08$\pm$0.13</t>
  </si>
  <si>
    <t>(25.56)$\pm$(3.81)</t>
  </si>
  <si>
    <t>(5.36)$\pm$(0.81)</t>
  </si>
  <si>
    <t>(43.39)$\pm$(1.09)</t>
  </si>
  <si>
    <t>76.54$\pm$4.56</t>
  </si>
  <si>
    <t>8$\pm$4</t>
  </si>
  <si>
    <t>18$\pm$2</t>
  </si>
  <si>
    <t>13$\pm$2</t>
  </si>
  <si>
    <t>(11.71)$\pm$(1.09)</t>
  </si>
  <si>
    <t>(10.38)$\pm$(2.52)</t>
  </si>
  <si>
    <t>(8.48)$\pm$(2.55)</t>
  </si>
  <si>
    <t>(8.45)$\pm$(1.53)</t>
  </si>
  <si>
    <t>0.15$\pm$0.02</t>
  </si>
  <si>
    <t>187$\pm$343</t>
  </si>
  <si>
    <t>43$\pm$65</t>
  </si>
  <si>
    <t>254$\pm$346</t>
  </si>
  <si>
    <t>137$\pm$63</t>
  </si>
  <si>
    <t>(55.49)$\pm$(9.02)</t>
  </si>
  <si>
    <t>(4.87)$\pm$(0.88)</t>
  </si>
  <si>
    <t>(5.85)$\pm$(0.82)</t>
  </si>
  <si>
    <t>(4.17)$\pm$(0.64)</t>
  </si>
  <si>
    <t>0.72$\pm$0.17</t>
  </si>
  <si>
    <t>(14.24)$\pm$(2.75)</t>
  </si>
  <si>
    <t>(15.54)$\pm$(4.61)</t>
  </si>
  <si>
    <t>(14.81)$\pm$(2.71)</t>
  </si>
  <si>
    <t>7.02$\pm$0.23</t>
  </si>
  <si>
    <t>StdDev of Sol_Time</t>
  </si>
  <si>
    <t>Avg of Sol_Time</t>
  </si>
  <si>
    <t>Avg time_gap</t>
  </si>
  <si>
    <t>StdDev of Out_Acc</t>
  </si>
  <si>
    <t>Average of Out-Acc</t>
  </si>
  <si>
    <t>b.s.</t>
  </si>
  <si>
    <t>64.2$\pm$1.38</t>
  </si>
  <si>
    <t>75.61$\pm$2.99</t>
  </si>
  <si>
    <t>76.26$\pm$2.26</t>
  </si>
  <si>
    <t>76.36$\pm$2.31</t>
  </si>
  <si>
    <t>b.c.</t>
  </si>
  <si>
    <t>72.29$\pm$5.5</t>
  </si>
  <si>
    <t>72$\pm$5.77</t>
  </si>
  <si>
    <t>72.57$\pm$5.57</t>
  </si>
  <si>
    <t>\textbf{72.57$\pm$5.09}</t>
  </si>
  <si>
    <t>77.78$\pm$2.43</t>
  </si>
  <si>
    <t>90.81$\pm$2.43</t>
  </si>
  <si>
    <t>90.22$\pm$2.06</t>
  </si>
  <si>
    <t>91.7$\pm$1.92</t>
  </si>
  <si>
    <t>70.73$\pm$0.65</t>
  </si>
  <si>
    <t>h.r.</t>
  </si>
  <si>
    <t>44.24$\pm$8.19</t>
  </si>
  <si>
    <t>h.v.84</t>
  </si>
  <si>
    <t>95.52$\pm$3.36</t>
  </si>
  <si>
    <t>ion</t>
  </si>
  <si>
    <t>90.91$\pm$0.8</t>
  </si>
  <si>
    <t>\textbf{91.59$\pm$0.95}</t>
  </si>
  <si>
    <t>94.21$\pm$4.71</t>
  </si>
  <si>
    <t>94.21$\pm$4.4</t>
  </si>
  <si>
    <t>chess</t>
  </si>
  <si>
    <t>86.78$\pm$0.72</t>
  </si>
  <si>
    <t>86.96$\pm$0.84</t>
  </si>
  <si>
    <t>m1</t>
  </si>
  <si>
    <t>74.84$\pm$8.35</t>
  </si>
  <si>
    <t>m2</t>
  </si>
  <si>
    <t>\textbf{56.28$\pm$5.04}</t>
  </si>
  <si>
    <t>54.88$\pm$5.35</t>
  </si>
  <si>
    <t>m3</t>
  </si>
  <si>
    <t>94.19$\pm$5.77</t>
  </si>
  <si>
    <t>\textbf{100$\pm$0}</t>
  </si>
  <si>
    <t>98.33$\pm$3.73</t>
  </si>
  <si>
    <t>77.01$\pm$4.43</t>
  </si>
  <si>
    <t>t.t.t</t>
  </si>
  <si>
    <t>\textbf{68.58$\pm$2.4}</t>
  </si>
  <si>
    <t>68.25$\pm$2.4</t>
  </si>
  <si>
    <t>\textbf{68.58$\pm$2.39}</t>
  </si>
  <si>
    <t>67.26$\pm$1.89</t>
  </si>
  <si>
    <t>67.64$\pm$1.65</t>
  </si>
  <si>
    <t>77.22$\pm$1.44</t>
  </si>
  <si>
    <t>76.04$\pm$2.91</t>
  </si>
  <si>
    <t>77.43$\pm$1.03</t>
  </si>
  <si>
    <t>71.43$\pm$6.78</t>
  </si>
  <si>
    <t>71.71$\pm$6.09</t>
  </si>
  <si>
    <t>\textbf{72$\pm$5.59}</t>
  </si>
  <si>
    <t>78.52$\pm$1.76</t>
  </si>
  <si>
    <t>78.94$\pm$1.59</t>
  </si>
  <si>
    <t>89.33$\pm$2.8</t>
  </si>
  <si>
    <t>89.78$\pm$3.2</t>
  </si>
  <si>
    <t>\textbf{90.96$\pm$2.37}</t>
  </si>
  <si>
    <t>70.97$\pm$0.8</t>
  </si>
  <si>
    <t>63.07$\pm$7.25</t>
  </si>
  <si>
    <t>69.77$\pm$1.1</t>
  </si>
  <si>
    <t>56.36$\pm$5.07</t>
  </si>
  <si>
    <t>56.36$\pm$4.07</t>
  </si>
  <si>
    <t>92.76$\pm$2.83</t>
  </si>
  <si>
    <t>86.14$\pm$2.59</t>
  </si>
  <si>
    <t>86.14$\pm$2.19</t>
  </si>
  <si>
    <t>86.82$\pm$2.22</t>
  </si>
  <si>
    <t>94.21$\pm$3.9</t>
  </si>
  <si>
    <t>94.74$\pm$4.16</t>
  </si>
  <si>
    <t>94.74$\pm$3.22</t>
  </si>
  <si>
    <t>83.65$\pm$10.84</t>
  </si>
  <si>
    <t>84.73$\pm$7.8</t>
  </si>
  <si>
    <t>83.88$\pm$5.34</t>
  </si>
  <si>
    <t>87.1$\pm$5.1</t>
  </si>
  <si>
    <t>84.52$\pm$5.77</t>
  </si>
  <si>
    <t>87.1$\pm$2.7</t>
  </si>
  <si>
    <t>62.79$\pm$8.06</t>
  </si>
  <si>
    <t>64.65$\pm$10.19</t>
  </si>
  <si>
    <t>\textbf{69.77$\pm$4.53}</t>
  </si>
  <si>
    <t>91.61$\pm$6.69</t>
  </si>
  <si>
    <t>92.26$\pm$6.29</t>
  </si>
  <si>
    <t>\textbf{92.9$\pm$6.2}</t>
  </si>
  <si>
    <t>96.67$\pm$4.56</t>
  </si>
  <si>
    <t>77.91$\pm$3.24</t>
  </si>
  <si>
    <t>77.61$\pm$3.66</t>
  </si>
  <si>
    <t>77.61$\pm$3.56</t>
  </si>
  <si>
    <t>72.58$\pm$3.11</t>
  </si>
  <si>
    <t>73.83$\pm$2.58</t>
  </si>
  <si>
    <t>\textbf{74.33$\pm$3.1}</t>
  </si>
  <si>
    <t>71.59$\pm$2.65</t>
  </si>
  <si>
    <t>70.45$\pm$2.57</t>
  </si>
  <si>
    <t>71.46$\pm$2.14</t>
  </si>
  <si>
    <t>77.22$\pm$2.35</t>
  </si>
  <si>
    <t>75.08$\pm$1.76</t>
  </si>
  <si>
    <t>\textbf{78.07$\pm$1.51}</t>
  </si>
  <si>
    <t>68.57$\pm$2.26</t>
  </si>
  <si>
    <t>69.14$\pm$7.93</t>
  </si>
  <si>
    <t>\textbf{72$\pm$5.05}</t>
  </si>
  <si>
    <t>81.25$\pm$2.68</t>
  </si>
  <si>
    <t>78.15$\pm$1.39</t>
  </si>
  <si>
    <t>80.23$\pm$2.18</t>
  </si>
  <si>
    <t>89.33$\pm$2.7</t>
  </si>
  <si>
    <t>91.41$\pm$2.26</t>
  </si>
  <si>
    <t>90.81$\pm$1.44</t>
  </si>
  <si>
    <t>70.2$\pm$1.26</t>
  </si>
  <si>
    <t>53.06$\pm$15.8</t>
  </si>
  <si>
    <t>53.06$\pm$3.81</t>
  </si>
  <si>
    <t>67.27$\pm$5.83</t>
  </si>
  <si>
    <t>66.06$\pm$5.42</t>
  </si>
  <si>
    <t>67.27$\pm$3.95</t>
  </si>
  <si>
    <t>94.48$\pm$2.25</t>
  </si>
  <si>
    <t>96.21$\pm$1.89</t>
  </si>
  <si>
    <t>\textbf{96.55$\pm$1.22}</t>
  </si>
  <si>
    <t>87.05$\pm$1.72</t>
  </si>
  <si>
    <t>86.82$\pm$1.72</t>
  </si>
  <si>
    <t>89.09$\pm$2.74</t>
  </si>
  <si>
    <t>93.68$\pm$4.4</t>
  </si>
  <si>
    <t>93.68$\pm$3.99</t>
  </si>
  <si>
    <t>92.63$\pm$5.06</t>
  </si>
  <si>
    <t>\textbf{96.32$\pm$3}</t>
  </si>
  <si>
    <t>95.79$\pm$3</t>
  </si>
  <si>
    <t>78.5$\pm$5.14</t>
  </si>
  <si>
    <t>70.26$\pm$6.05</t>
  </si>
  <si>
    <t>69.56$\pm$0.94</t>
  </si>
  <si>
    <t>99.35$\pm$1.44</t>
  </si>
  <si>
    <t>100$\pm$0</t>
  </si>
  <si>
    <t>62.33$\pm$8.61</t>
  </si>
  <si>
    <t>61.86$\pm$5.35</t>
  </si>
  <si>
    <t>65.12$\pm$3.03</t>
  </si>
  <si>
    <t>90.32$\pm$6.03</t>
  </si>
  <si>
    <t>89.03$\pm$5.4</t>
  </si>
  <si>
    <t>\textbf{92.26$\pm$3.23}</t>
  </si>
  <si>
    <t>95$\pm$7.45</t>
  </si>
  <si>
    <t>78.21$\pm$3.44</t>
  </si>
  <si>
    <t>81.19$\pm$5.02</t>
  </si>
  <si>
    <t>80$\pm$3.24</t>
  </si>
  <si>
    <t>78.17$\pm$2.58</t>
  </si>
  <si>
    <t>80.67$\pm$3.71</t>
  </si>
  <si>
    <t>80.5$\pm$1.73</t>
  </si>
  <si>
    <t>73.12$\pm$1.88</t>
  </si>
  <si>
    <t>73.25$\pm$2.21</t>
  </si>
  <si>
    <t>73.25$\pm$2.31</t>
  </si>
  <si>
    <t>76.04$\pm$2.43</t>
  </si>
  <si>
    <t>75.19$\pm$1.54</t>
  </si>
  <si>
    <t>\textbf{70.86$\pm$5.77}</t>
  </si>
  <si>
    <t>68.86$\pm$6.42</t>
  </si>
  <si>
    <t>\textbf{70.86$\pm$5.11}</t>
  </si>
  <si>
    <t>83.24$\pm$0.74</t>
  </si>
  <si>
    <t>72.08$\pm$3.55</t>
  </si>
  <si>
    <t>75$\pm$3.5</t>
  </si>
  <si>
    <t>88.89$\pm$2.67</t>
  </si>
  <si>
    <t>87.7$\pm$2.13</t>
  </si>
  <si>
    <t>89.33$\pm$2.99</t>
  </si>
  <si>
    <t>68.82$\pm$2.45</t>
  </si>
  <si>
    <t>61.93$\pm$0</t>
  </si>
  <si>
    <t>53.06$\pm$6.14</t>
  </si>
  <si>
    <t>64.85$\pm$11.05</t>
  </si>
  <si>
    <t>75.76$\pm$6.78</t>
  </si>
  <si>
    <t>75.76$\pm$9.44</t>
  </si>
  <si>
    <t>94.48$\pm$2.83</t>
  </si>
  <si>
    <t>95.17$\pm$0.77</t>
  </si>
  <si>
    <t>95.52$\pm$0.94</t>
  </si>
  <si>
    <t>85$\pm$3.97</t>
  </si>
  <si>
    <t>86.14$\pm$3.35</t>
  </si>
  <si>
    <t>86.36$\pm$3.11</t>
  </si>
  <si>
    <t>93.16$\pm$3</t>
  </si>
  <si>
    <t>93.16$\pm$5.13</t>
  </si>
  <si>
    <t>79.67$\pm$2.2</t>
  </si>
  <si>
    <t>69.31$\pm$4.32</t>
  </si>
  <si>
    <t>98.06$\pm$4.33</t>
  </si>
  <si>
    <t>58.14$\pm$6.37</t>
  </si>
  <si>
    <t>65.58$\pm$9.78</t>
  </si>
  <si>
    <t>64.65$\pm$4.16</t>
  </si>
  <si>
    <t>87.74$\pm$7.7</t>
  </si>
  <si>
    <t>89.68$\pm$6.99</t>
  </si>
  <si>
    <t>87.74$\pm$5.3</t>
  </si>
  <si>
    <t>83.33$\pm$19.54</t>
  </si>
  <si>
    <t>79.1$\pm$4.6</t>
  </si>
  <si>
    <t>80$\pm$3.44</t>
  </si>
  <si>
    <t>80$\pm$2</t>
  </si>
  <si>
    <t>81.67$\pm$2.24</t>
  </si>
  <si>
    <t>82.08$\pm$6.62</t>
  </si>
  <si>
    <t>84.25$\pm$3.14</t>
  </si>
  <si>
    <t>89.48$\pm$4.17</t>
  </si>
  <si>
    <t>91.36$\pm$1.02</t>
  </si>
  <si>
    <t>\textbf{56.28$\pm$4.75}</t>
  </si>
  <si>
    <t>68.33$\pm$2.39</t>
  </si>
  <si>
    <t>77.54$\pm$4.02</t>
  </si>
  <si>
    <t>67.43$\pm$3.41</t>
  </si>
  <si>
    <t>89.63$\pm$2.51</t>
  </si>
  <si>
    <t>70.65$\pm$1.19</t>
  </si>
  <si>
    <t>56.36$\pm$4.6</t>
  </si>
  <si>
    <t>92.41$\pm$2.61</t>
  </si>
  <si>
    <t>88.64$\pm$2.78</t>
  </si>
  <si>
    <t>95.26$\pm$4.32</t>
  </si>
  <si>
    <t>92.17$\pm$2.47</t>
  </si>
  <si>
    <t>\textbf{87.74$\pm$5.77}</t>
  </si>
  <si>
    <t>66.05$\pm$6.69</t>
  </si>
  <si>
    <t>95$\pm$11.18</t>
  </si>
  <si>
    <t>77.31$\pm$3.56</t>
  </si>
  <si>
    <t>73.75$\pm$1.98</t>
  </si>
  <si>
    <t>69.3$\pm$4.26</t>
  </si>
  <si>
    <t>77.75$\pm$1.49</t>
  </si>
  <si>
    <t>68.86$\pm$5.19</t>
  </si>
  <si>
    <t>80.79$\pm$2.24</t>
  </si>
  <si>
    <t>88.44$\pm$2.2</t>
  </si>
  <si>
    <t>70.11$\pm$0.62</t>
  </si>
  <si>
    <t>65.45$\pm$3.46</t>
  </si>
  <si>
    <t>95.17$\pm$2.25</t>
  </si>
  <si>
    <t>85.68$\pm$3.07</t>
  </si>
  <si>
    <t>94.74$\pm$3.72</t>
  </si>
  <si>
    <t>89.04$\pm$5.35</t>
  </si>
  <si>
    <t>\textbf{66.05$\pm$4.55}</t>
  </si>
  <si>
    <t>90.97$\pm$4.21</t>
  </si>
  <si>
    <t>79.4$\pm$4.53</t>
  </si>
  <si>
    <t>81.33$\pm$1.19</t>
  </si>
  <si>
    <t>69.3$\pm$2.52</t>
  </si>
  <si>
    <t>77.22$\pm$0.97</t>
  </si>
  <si>
    <t>69.43$\pm$5.31</t>
  </si>
  <si>
    <t>82.41$\pm$0.91</t>
  </si>
  <si>
    <t>89.63$\pm$4.01</t>
  </si>
  <si>
    <t>70.02$\pm$1.31</t>
  </si>
  <si>
    <t>68.48$\pm$9.24</t>
  </si>
  <si>
    <t>93.79$\pm$4.33</t>
  </si>
  <si>
    <t>86.36$\pm$4.04</t>
  </si>
  <si>
    <t>94.72$\pm$0.74</t>
  </si>
  <si>
    <t>59.07$\pm$12.07</t>
  </si>
  <si>
    <t>87.1$\pm$6.84</t>
  </si>
  <si>
    <t>90$\pm$10.87</t>
  </si>
  <si>
    <t>77.91$\pm$3.56</t>
  </si>
  <si>
    <t>84.75$\pm$3.34</t>
  </si>
  <si>
    <t>StdDev of In_Acc</t>
  </si>
  <si>
    <t>Average of In-Acc</t>
  </si>
  <si>
    <t>69.04$\pm$2.45</t>
  </si>
  <si>
    <t>78.18$\pm$1.03</t>
  </si>
  <si>
    <t>78.7$\pm$2.38</t>
  </si>
  <si>
    <t>77.43$\pm$1.5</t>
  </si>
  <si>
    <t>93.78$\pm$1.03</t>
  </si>
  <si>
    <t>71.22$\pm$0.21</t>
  </si>
  <si>
    <t>64.55$\pm$4.86</t>
  </si>
  <si>
    <t>96.72$\pm$0.72</t>
  </si>
  <si>
    <t>92$\pm$1.62</t>
  </si>
  <si>
    <t>96$\pm$2.11</t>
  </si>
  <si>
    <t>87.31$\pm$0.35</t>
  </si>
  <si>
    <t>82.26$\pm$4.56</t>
  </si>
  <si>
    <t>67.62$\pm$4.64</t>
  </si>
  <si>
    <t>93.77$\pm$1.8</t>
  </si>
  <si>
    <t>79.85$\pm$3.34</t>
  </si>
  <si>
    <t>70.9$\pm$1.25</t>
  </si>
  <si>
    <t>75.06$\pm$1</t>
  </si>
  <si>
    <t>80.05$\pm$1.29</t>
  </si>
  <si>
    <t>83.91$\pm$1.73</t>
  </si>
  <si>
    <t>80.81$\pm$1.01</t>
  </si>
  <si>
    <t>94.81$\pm$1.46</t>
  </si>
  <si>
    <t>71.59$\pm$0.33</t>
  </si>
  <si>
    <t>80$\pm$1.66</t>
  </si>
  <si>
    <t>97.93$\pm$0.47</t>
  </si>
  <si>
    <t>95.77$\pm$0.96</t>
  </si>
  <si>
    <t>99.73$\pm$0.6</t>
  </si>
  <si>
    <t>84.91$\pm$10.26</t>
  </si>
  <si>
    <t>91.29$\pm$1.84</t>
  </si>
  <si>
    <t>76.67$\pm$2.16</t>
  </si>
  <si>
    <t>95.74$\pm$1.47</t>
  </si>
  <si>
    <t>82.56$\pm$4.06</t>
  </si>
  <si>
    <t>77.83$\pm$2.27</t>
  </si>
  <si>
    <t>78.85$\pm$1.73</t>
  </si>
  <si>
    <t>81.66$\pm$2.28</t>
  </si>
  <si>
    <t>87.39$\pm$1.1</t>
  </si>
  <si>
    <t>82.55$\pm$1.23</t>
  </si>
  <si>
    <t>94.89$\pm$2.54</t>
  </si>
  <si>
    <t>70.89$\pm$0.64</t>
  </si>
  <si>
    <t>90$\pm$2.3</t>
  </si>
  <si>
    <t>99.31$\pm$0.39</t>
  </si>
  <si>
    <t>96.23$\pm$1.32</t>
  </si>
  <si>
    <t>78.25$\pm$5.73</t>
  </si>
  <si>
    <t>81.43$\pm$2.32</t>
  </si>
  <si>
    <t>98.03$\pm$2.14</t>
  </si>
  <si>
    <t>88.12$\pm$1.95</t>
  </si>
  <si>
    <t>84.38$\pm$1.01</t>
  </si>
  <si>
    <t>81.47$\pm$1.39</t>
  </si>
  <si>
    <t>83.59$\pm$1.52</t>
  </si>
  <si>
    <t>91.01$\pm$1.82</t>
  </si>
  <si>
    <t>83.84$\pm$1.94</t>
  </si>
  <si>
    <t>93.04$\pm$1.32</t>
  </si>
  <si>
    <t>69.65$\pm$2.39</t>
  </si>
  <si>
    <t>92.12$\pm$1.27</t>
  </si>
  <si>
    <t>94.4$\pm$2.66</t>
  </si>
  <si>
    <t>79.84$\pm$3.11</t>
  </si>
  <si>
    <t>90$\pm$1.36</t>
  </si>
  <si>
    <t>90.98$\pm$2.26</t>
  </si>
  <si>
    <t>86.76$\pm$1.65</t>
  </si>
  <si>
    <t>69.17$\pm$2.37</t>
  </si>
  <si>
    <t>78.34$\pm$0.99</t>
  </si>
  <si>
    <t>78.99$\pm$2.4</t>
  </si>
  <si>
    <t>93.56$\pm$1.35</t>
  </si>
  <si>
    <t>64.24$\pm$5.2</t>
  </si>
  <si>
    <t>91.54$\pm$1.91</t>
  </si>
  <si>
    <t>95.73$\pm$1.74</t>
  </si>
  <si>
    <t>67.62$\pm$4.38</t>
  </si>
  <si>
    <t>70.77$\pm$1.34</t>
  </si>
  <si>
    <t>75.13$\pm$0.92</t>
  </si>
  <si>
    <t>80.05$\pm$1.27</t>
  </si>
  <si>
    <t>83.04$\pm$2.49</t>
  </si>
  <si>
    <t>95.11$\pm$1.44</t>
  </si>
  <si>
    <t>70.97$\pm$0.74</t>
  </si>
  <si>
    <t>93.37$\pm$2.7</t>
  </si>
  <si>
    <t>92.33$\pm$2.18</t>
  </si>
  <si>
    <t>90.97$\pm$1.44</t>
  </si>
  <si>
    <t>75.71$\pm$2.58</t>
  </si>
  <si>
    <t>96.07$\pm$1.47</t>
  </si>
  <si>
    <t>83.61$\pm$2.93</t>
  </si>
  <si>
    <t>77.62$\pm$1.89</t>
  </si>
  <si>
    <t>78.53$\pm$1.55</t>
  </si>
  <si>
    <t>80.38$\pm$1.39</t>
  </si>
  <si>
    <t>87.1$\pm$1.65</t>
  </si>
  <si>
    <t>82.59$\pm$0.52</t>
  </si>
  <si>
    <t>94.59$\pm$1.95</t>
  </si>
  <si>
    <t>70.64$\pm$0.58</t>
  </si>
  <si>
    <t>89.09$\pm$1.66</t>
  </si>
  <si>
    <t>93.49$\pm$1.65</t>
  </si>
  <si>
    <t>89.11$\pm$5.25</t>
  </si>
  <si>
    <t>82.38$\pm$2.16</t>
  </si>
  <si>
    <t>99.02$\pm$1.47</t>
  </si>
  <si>
    <t>88.12$\pm$1.63</t>
  </si>
  <si>
    <t>83.55$\pm$2.01</t>
  </si>
  <si>
    <t>82.24$\pm$1.92</t>
  </si>
  <si>
    <t>81.13$\pm$1.49</t>
  </si>
  <si>
    <t>91.74$\pm$0.83</t>
  </si>
  <si>
    <t>84.58$\pm$1.28</t>
  </si>
  <si>
    <t>95.56$\pm$1.45</t>
  </si>
  <si>
    <t>71.11$\pm$0.71</t>
  </si>
  <si>
    <t>92.42$\pm$2.14</t>
  </si>
  <si>
    <t>91.86$\pm$3.56</t>
  </si>
  <si>
    <t>95.16$\pm$0.71</t>
  </si>
  <si>
    <t>90.71$\pm$1.46</t>
  </si>
  <si>
    <t>91.28$\pm$2.79</t>
  </si>
  <si>
    <t>88.1$\pm$1.9</t>
  </si>
  <si>
    <t>69.49$\pm$0.46</t>
  </si>
  <si>
    <t>78.25$\pm$0.86</t>
  </si>
  <si>
    <t>78.45$\pm$1.06</t>
  </si>
  <si>
    <t>77.78$\pm$0.81</t>
  </si>
  <si>
    <t>94.17$\pm$0.59</t>
  </si>
  <si>
    <t>71.27$\pm$0.22</t>
  </si>
  <si>
    <t>65.25$\pm$1.83</t>
  </si>
  <si>
    <t>97.24$\pm$0.63</t>
  </si>
  <si>
    <t>91.25$\pm$0</t>
  </si>
  <si>
    <t>96.25$\pm$1.32</t>
  </si>
  <si>
    <t>86.91$\pm$0.28</t>
  </si>
  <si>
    <t>81.51$\pm$1.59</t>
  </si>
  <si>
    <t>68.25$\pm$1.86</t>
  </si>
  <si>
    <t>93.19$\pm$1.97</t>
  </si>
  <si>
    <t>79.8$\pm$0.84</t>
  </si>
  <si>
    <t>70.97$\pm$0.98</t>
  </si>
  <si>
    <t>75.77$\pm$0.24</t>
  </si>
  <si>
    <t>80.5$\pm$1.26</t>
  </si>
  <si>
    <t>82.13$\pm$1.08</t>
  </si>
  <si>
    <t>81.23$\pm$0.59</t>
  </si>
  <si>
    <t>95.21$\pm$1.03</t>
  </si>
  <si>
    <t>63.65$\pm$7.86</t>
  </si>
  <si>
    <t>79.6$\pm$2.3</t>
  </si>
  <si>
    <t>98.39$\pm$0.26</t>
  </si>
  <si>
    <t>94.37$\pm$0.5</t>
  </si>
  <si>
    <t>99.82$\pm$0.4</t>
  </si>
  <si>
    <t>85.74$\pm$6.46</t>
  </si>
  <si>
    <t>92.04$\pm$0.59</t>
  </si>
  <si>
    <t>77.14$\pm$1.98</t>
  </si>
  <si>
    <t>95.38$\pm$1.81</t>
  </si>
  <si>
    <t>82.5$\pm$1.46</t>
  </si>
  <si>
    <t>76.94$\pm$0.99</t>
  </si>
  <si>
    <t>78.76$\pm$0.49</t>
  </si>
  <si>
    <t>82.46$\pm$1.31</t>
  </si>
  <si>
    <t>85.31$\pm$1.95</t>
  </si>
  <si>
    <t>80.15$\pm$3.49</t>
  </si>
  <si>
    <t>96.69$\pm$1.18</t>
  </si>
  <si>
    <t>52.96$\pm$16.52</t>
  </si>
  <si>
    <t>88.89$\pm$1.6</t>
  </si>
  <si>
    <t>99.66$\pm$0.31</t>
  </si>
  <si>
    <t>96.65$\pm$1.09</t>
  </si>
  <si>
    <t>70.97$\pm$5.55</t>
  </si>
  <si>
    <t>83.33$\pm$2.51</t>
  </si>
  <si>
    <t>98.68$\pm$1.2</t>
  </si>
  <si>
    <t>87$\pm$1.27</t>
  </si>
  <si>
    <t>83.4$\pm$2.37</t>
  </si>
  <si>
    <t>82.05$\pm$0.74</t>
  </si>
  <si>
    <t>83.21$\pm$1.34</t>
  </si>
  <si>
    <t>89.08$\pm$1.62</t>
  </si>
  <si>
    <t>72.47$\pm$2.77</t>
  </si>
  <si>
    <t>95.95$\pm$1.93</t>
  </si>
  <si>
    <t>91.11$\pm$0.85</t>
  </si>
  <si>
    <t>98.71$\pm$1.85</t>
  </si>
  <si>
    <t>92.22$\pm$2.13</t>
  </si>
  <si>
    <t>90.5$\pm$0.71</t>
  </si>
  <si>
    <t>86.66$\pm$3.45</t>
  </si>
  <si>
    <t>94.37$\pm$0.54</t>
  </si>
  <si>
    <t>91.63$\pm$0.27</t>
  </si>
  <si>
    <t>86.97$\pm$0.24</t>
  </si>
  <si>
    <t>81.07$\pm$1.02</t>
  </si>
  <si>
    <t>82.42$\pm$0.93</t>
  </si>
  <si>
    <t>81.22$\pm$0.45</t>
  </si>
  <si>
    <t>95.7$\pm$0.67</t>
  </si>
  <si>
    <t>70.51$\pm$1.41</t>
  </si>
  <si>
    <t>94.22$\pm$0.68</t>
  </si>
  <si>
    <t>84.85$\pm$4.48</t>
  </si>
  <si>
    <t>77.3$\pm$1.83</t>
  </si>
  <si>
    <t>77.33$\pm$0.44</t>
  </si>
  <si>
    <t>78.97$\pm$0.49</t>
  </si>
  <si>
    <t>82.18$\pm$1.17</t>
  </si>
  <si>
    <t>86.86$\pm$1.2</t>
  </si>
  <si>
    <t>82.05$\pm$1.34</t>
  </si>
  <si>
    <t>95.06$\pm$0.6</t>
  </si>
  <si>
    <t>52.96$\pm$3.93</t>
  </si>
  <si>
    <t>96.73$\pm$1.13</t>
  </si>
  <si>
    <t>70.1$\pm$0.3</t>
  </si>
  <si>
    <t>83.17$\pm$0.66</t>
  </si>
  <si>
    <t>87.1$\pm$0.96</t>
  </si>
  <si>
    <t>83.54$\pm$1.25</t>
  </si>
  <si>
    <t>82.26$\pm$0.57</t>
  </si>
  <si>
    <t>82.68$\pm$1.03</t>
  </si>
  <si>
    <t>91.01$\pm$1.62</t>
  </si>
  <si>
    <t>74.58$\pm$4.31</t>
  </si>
  <si>
    <t>94.72$\pm$1.98</t>
  </si>
  <si>
    <t>52.96$\pm$6.52</t>
  </si>
  <si>
    <t>90.71$\pm$1.32</t>
  </si>
  <si>
    <t>95.21$\pm$3.21</t>
  </si>
  <si>
    <t>70.16$\pm$4.66</t>
  </si>
  <si>
    <t>92.22$\pm$1.3</t>
  </si>
  <si>
    <t>91.3$\pm$0.96</t>
  </si>
  <si>
    <t>87.16$\pm$1.98</t>
  </si>
  <si>
    <t>Avg_in_acc</t>
  </si>
  <si>
    <t>Avg_out_acc</t>
  </si>
  <si>
    <t>69.02$\pm$0.89</t>
  </si>
  <si>
    <t>77.82$\pm$0.34</t>
  </si>
  <si>
    <t>76.07$\pm$0.87</t>
  </si>
  <si>
    <t>79.52$\pm$0.55</t>
  </si>
  <si>
    <t>77.73$\pm$0.5</t>
  </si>
  <si>
    <t>93.88$\pm$0.71</t>
  </si>
  <si>
    <t>71.24$\pm$0.31</t>
  </si>
  <si>
    <t>63.84$\pm$0.85</t>
  </si>
  <si>
    <t>97.24$\pm$0.75</t>
  </si>
  <si>
    <t>89.66$\pm$0.95</t>
  </si>
  <si>
    <t>95.71$\pm$0.75</t>
  </si>
  <si>
    <t>86.84$\pm$0.23</t>
  </si>
  <si>
    <t>81.72$\pm$1.7</t>
  </si>
  <si>
    <t>67.46$\pm$1.59</t>
  </si>
  <si>
    <t>93.19$\pm$1.2</t>
  </si>
  <si>
    <t>78.7$\pm$2.17</t>
  </si>
  <si>
    <t>71.23$\pm$0.61</t>
  </si>
  <si>
    <t>74.91$\pm$0.72</t>
  </si>
  <si>
    <t>81$\pm$0.69</t>
  </si>
  <si>
    <t>83.19$\pm$0.4</t>
  </si>
  <si>
    <t>80.97$\pm$0.4</t>
  </si>
  <si>
    <t>71.87$\pm$0.28</t>
  </si>
  <si>
    <t>78.79$\pm$1.6</t>
  </si>
  <si>
    <t>98.28$\pm$0.57</t>
  </si>
  <si>
    <t>93.88$\pm$0.18</t>
  </si>
  <si>
    <t>92.47$\pm$0.76</t>
  </si>
  <si>
    <t>76.35$\pm$1.03</t>
  </si>
  <si>
    <t>96.04$\pm$0.98</t>
  </si>
  <si>
    <t>83$\pm$2.18</t>
  </si>
  <si>
    <t>78.72$\pm$0.27</t>
  </si>
  <si>
    <t>83.64$\pm$0.36</t>
  </si>
  <si>
    <t>88.08$\pm$1.32</t>
  </si>
  <si>
    <t>88.1$\pm$1.6</t>
  </si>
  <si>
    <t>83.68$\pm$0.94</t>
  </si>
  <si>
    <t>87.96$\pm$0.29</t>
  </si>
  <si>
    <t>65.61$\pm$2.66</t>
  </si>
  <si>
    <t>76.36$\pm$2.34</t>
  </si>
  <si>
    <t>\textbf{77.01$\pm$2.62}</t>
  </si>
  <si>
    <t>69.71$\pm$2.93</t>
  </si>
  <si>
    <t>\textbf{77.92$\pm$1.51}</t>
  </si>
  <si>
    <t>\textbf{93.04$\pm$1.24}</t>
  </si>
  <si>
    <t>\textbf{70.83$\pm$0.92}</t>
  </si>
  <si>
    <t>48.48$\pm$7.11</t>
  </si>
  <si>
    <t>83.86$\pm$5.04</t>
  </si>
  <si>
    <t>\textbf{94.74$\pm$3.72}</t>
  </si>
  <si>
    <t>\textbf{87.16$\pm$0.68}</t>
  </si>
  <si>
    <t>54.42$\pm$9.67</t>
  </si>
  <si>
    <t>94.19$\pm$3.53</t>
  </si>
  <si>
    <t>67.08$\pm$2.34</t>
  </si>
  <si>
    <t>70.45$\pm$2.23</t>
  </si>
  <si>
    <t>78.61$\pm$3.25</t>
  </si>
  <si>
    <t>77.01$\pm$2.62</t>
  </si>
  <si>
    <t>65.43$\pm$3.7</t>
  </si>
  <si>
    <t>79.31$\pm$1.19</t>
  </si>
  <si>
    <t>\textbf{71.14$\pm$0.83}</t>
  </si>
  <si>
    <t>59.39$\pm$5.07</t>
  </si>
  <si>
    <t>\textbf{97.37$\pm$1.86}</t>
  </si>
  <si>
    <t>93.54$\pm$0.58</t>
  </si>
  <si>
    <t>87.1$\pm$7.21</t>
  </si>
  <si>
    <t>68.84$\pm$4.22</t>
  </si>
  <si>
    <t>91.61$\pm$2.89</t>
  </si>
  <si>
    <t>76.72$\pm$8.35</t>
  </si>
  <si>
    <t>72.75$\pm$1.43</t>
  </si>
  <si>
    <t>71.34$\pm$2.16</t>
  </si>
  <si>
    <t>75.94$\pm$2.11</t>
  </si>
  <si>
    <t>71.43$\pm$4.16</t>
  </si>
  <si>
    <t>\textbf{71.27$\pm$0.95}</t>
  </si>
  <si>
    <t>94.21$\pm$5.06</t>
  </si>
  <si>
    <t>60.93$\pm$4.16</t>
  </si>
  <si>
    <t>89.03$\pm$7.43</t>
  </si>
  <si>
    <t>85$\pm$20.75</t>
  </si>
  <si>
    <t>74.33$\pm$8.47</t>
  </si>
  <si>
    <t>\textbf{81.5$\pm$1.49}</t>
  </si>
  <si>
    <t>72.23$\pm$2.45</t>
  </si>
  <si>
    <t>75.94$\pm$2.54</t>
  </si>
  <si>
    <t>68.29$\pm$2.93</t>
  </si>
  <si>
    <t>\textbf{71.21$\pm$1.07}</t>
  </si>
  <si>
    <t>66.06$\pm$8.13</t>
  </si>
  <si>
    <t>94.83$\pm$1.22</t>
  </si>
  <si>
    <t>92.26$\pm$3.68</t>
  </si>
  <si>
    <t>62.33$\pm$4.77</t>
  </si>
  <si>
    <t>82.58$\pm$8.1</t>
  </si>
  <si>
    <t>86.67$\pm$9.5</t>
  </si>
  <si>
    <t>74.03$\pm$4.55</t>
  </si>
  <si>
    <t>52.87$\pm$10.85</t>
  </si>
  <si>
    <t>65$\pm$3.98</t>
  </si>
  <si>
    <t>77.13$\pm$1.56</t>
  </si>
  <si>
    <t>93.04$\pm$2.43</t>
  </si>
  <si>
    <t>52.93$\pm$0.82</t>
  </si>
  <si>
    <t>\textbf{51$\pm$2.24}</t>
  </si>
  <si>
    <t>95.52$\pm$3.58</t>
  </si>
  <si>
    <t>\textbf{95.96$\pm$0.82}</t>
  </si>
  <si>
    <t>82.11$\pm$32.73</t>
  </si>
  <si>
    <t>87.16$\pm$0.68</t>
  </si>
  <si>
    <t>82.58$\pm$6.69</t>
  </si>
  <si>
    <t>\textbf{84.52$\pm$4.78}</t>
  </si>
  <si>
    <t>54.88$\pm$8.16</t>
  </si>
  <si>
    <t>\textbf{94.19$\pm$3.53}</t>
  </si>
  <si>
    <t>65$\pm$19.9</t>
  </si>
  <si>
    <t>\textbf{80.3$\pm$8.86}</t>
  </si>
  <si>
    <t>60.9$\pm$0.67</t>
  </si>
  <si>
    <t>67.33$\pm$2.9</t>
  </si>
  <si>
    <t>68.28$\pm$4.31</t>
  </si>
  <si>
    <t>\textbf{80.19$\pm$1.2}</t>
  </si>
  <si>
    <t>90.81$\pm$1.93</t>
  </si>
  <si>
    <t>57.91$\pm$8.14</t>
  </si>
  <si>
    <t>\textbf{65.5$\pm$8.91}</t>
  </si>
  <si>
    <t>94.14$\pm$1.97</t>
  </si>
  <si>
    <t>\textbf{95.05$\pm$1.39}</t>
  </si>
  <si>
    <t>86.82$\pm$5.43</t>
  </si>
  <si>
    <t>95.79$\pm$3.53</t>
  </si>
  <si>
    <t>93.59$\pm$0.53</t>
  </si>
  <si>
    <t>83.87$\pm$23.7</t>
  </si>
  <si>
    <t>69.3$\pm$7.24</t>
  </si>
  <si>
    <t>93.33$\pm$6.97</t>
  </si>
  <si>
    <t>73.33$\pm$1.41</t>
  </si>
  <si>
    <t>71.72$\pm$2.65</t>
  </si>
  <si>
    <t>76.68$\pm$3.64</t>
  </si>
  <si>
    <t>82.41$\pm$1.07</t>
  </si>
  <si>
    <t>\textbf{84.07$\pm$1.32}</t>
  </si>
  <si>
    <t>\textbf{93.19$\pm$1.77}</t>
  </si>
  <si>
    <t>71.11$\pm$0.91</t>
  </si>
  <si>
    <t>70.3$\pm$5.42</t>
  </si>
  <si>
    <t>\textbf{74.5$\pm$8.91}</t>
  </si>
  <si>
    <t>96.33$\pm$1.3</t>
  </si>
  <si>
    <t>\textbf{97.89$\pm$2.2}</t>
  </si>
  <si>
    <t>95.29$\pm$0.48</t>
  </si>
  <si>
    <t>\textbf{95.39$\pm$0.56}</t>
  </si>
  <si>
    <t>61.4$\pm$3.89</t>
  </si>
  <si>
    <t>86.69$\pm$16.84</t>
  </si>
  <si>
    <t>85$\pm$17.08</t>
  </si>
  <si>
    <t>\textbf{74.27$\pm$2.65}</t>
  </si>
  <si>
    <t>75.83$\pm$3.69</t>
  </si>
  <si>
    <t>86.99$\pm$0.89</t>
  </si>
  <si>
    <t>\textbf{87.45$\pm$1.55}</t>
  </si>
  <si>
    <t>\textbf{92.3$\pm$2.26}</t>
  </si>
  <si>
    <t>71.14$\pm$0.98</t>
  </si>
  <si>
    <t>\textbf{79.5$\pm$5.12}</t>
  </si>
  <si>
    <t>\textbf{96.15$\pm$1.36}</t>
  </si>
  <si>
    <t>\textbf{90.91$\pm$5.39}</t>
  </si>
  <si>
    <t>96.52$\pm$0.89</t>
  </si>
  <si>
    <t>\textbf{96.75$\pm$0.74}</t>
  </si>
  <si>
    <t>\textbf{70.7$\pm$8.32}</t>
  </si>
  <si>
    <t>\textbf{94.19$\pm$3.33}</t>
  </si>
  <si>
    <t>66.87$\pm$6.19</t>
  </si>
  <si>
    <t>87$\pm$2.19</t>
  </si>
  <si>
    <t>\textbf{89.67$\pm$1.08}</t>
  </si>
  <si>
    <t>56.67$\pm$9.35</t>
  </si>
  <si>
    <t>72.06$\pm$1.34</t>
  </si>
  <si>
    <t>77.76$\pm$0.47</t>
  </si>
  <si>
    <t>93.48$\pm$0.67</t>
  </si>
  <si>
    <t>51.95$\pm$0.27</t>
  </si>
  <si>
    <t>65.17$\pm$1.9</t>
  </si>
  <si>
    <t>95.58$\pm$0.35</t>
  </si>
  <si>
    <t>83.57$\pm$26.26</t>
  </si>
  <si>
    <t>66.67$\pm$2.02</t>
  </si>
  <si>
    <t>72$\pm$10.18</t>
  </si>
  <si>
    <t>58.1$\pm$0.22</t>
  </si>
  <si>
    <t>69.86$\pm$2.69</t>
  </si>
  <si>
    <t>73.16$\pm$1.73</t>
  </si>
  <si>
    <t>\textbf{81.45$\pm$0.4}</t>
  </si>
  <si>
    <t>\textbf{96.25$\pm$0.54}</t>
  </si>
  <si>
    <t>56.78$\pm$9.32</t>
  </si>
  <si>
    <t>78.83$\pm$2.25</t>
  </si>
  <si>
    <t>97.24$\pm$0.81</t>
  </si>
  <si>
    <t>93.99$\pm$0.98</t>
  </si>
  <si>
    <t>97.5$\pm$0.75</t>
  </si>
  <si>
    <t>\textbf{93.88$\pm$0.18}</t>
  </si>
  <si>
    <t>82.58$\pm$16.75</t>
  </si>
  <si>
    <t>76.03$\pm$1.03</t>
  </si>
  <si>
    <t>97.71$\pm$5.11</t>
  </si>
  <si>
    <t>78.47$\pm$0.67</t>
  </si>
  <si>
    <t>\textbf{79.7$\pm$0.81}</t>
  </si>
  <si>
    <t>79.23$\pm$0.98</t>
  </si>
  <si>
    <t>\textbf{83.32$\pm$0.74}</t>
  </si>
  <si>
    <t>82.71$\pm$0.79</t>
  </si>
  <si>
    <t>\textbf{88.21$\pm$0.55}</t>
  </si>
  <si>
    <t>\textbf{84.88$\pm$0.17}</t>
  </si>
  <si>
    <t>\textbf{97.48$\pm$0.71}</t>
  </si>
  <si>
    <t>\textbf{72.53$\pm$0.31}</t>
  </si>
  <si>
    <t>72.51$\pm$0.29</t>
  </si>
  <si>
    <t>86.5$\pm$2.31</t>
  </si>
  <si>
    <t>\textbf{99.77$\pm$0.31}</t>
  </si>
  <si>
    <t>97.98$\pm$0.51</t>
  </si>
  <si>
    <t>97.32$\pm$1.09</t>
  </si>
  <si>
    <t>\textbf{95.48$\pm$0.21}</t>
  </si>
  <si>
    <t>95.43$\pm$0.24</t>
  </si>
  <si>
    <t>\textbf{84.92$\pm$0.56}</t>
  </si>
  <si>
    <t>82.7$\pm$1.03</t>
  </si>
  <si>
    <t>\textbf{99.56$\pm$0.6}</t>
  </si>
  <si>
    <t>88.32$\pm$15.27</t>
  </si>
  <si>
    <t>93.71$\pm$9.12</t>
  </si>
  <si>
    <t>\textbf{86.85$\pm$0.45}</t>
  </si>
  <si>
    <t>86.8$\pm$0.51</t>
  </si>
  <si>
    <t>\textbf{83.93$\pm$0.65}</t>
  </si>
  <si>
    <t>81.92$\pm$0.62</t>
  </si>
  <si>
    <t>\textbf{84.71$\pm$0.54}</t>
  </si>
  <si>
    <t>\textbf{94.11$\pm$0.4}</t>
  </si>
  <si>
    <t>\textbf{88.97$\pm$0.34}</t>
  </si>
  <si>
    <t>\textbf{98.37$\pm$0.28}</t>
  </si>
  <si>
    <t>\textbf{73.3$\pm$0.26}</t>
  </si>
  <si>
    <t>73.28$\pm$0.27</t>
  </si>
  <si>
    <t>\textbf{93.13$\pm$1.5}</t>
  </si>
  <si>
    <t>89.83$\pm$1.71</t>
  </si>
  <si>
    <t>97.85$\pm$0.61</t>
  </si>
  <si>
    <t>97.64$\pm$0.42</t>
  </si>
  <si>
    <t>\textbf{97.58$\pm$0.22}</t>
  </si>
  <si>
    <t>97.21$\pm$0.13</t>
  </si>
  <si>
    <t>\textbf{95.56$\pm$1.65}</t>
  </si>
  <si>
    <t>87.62$\pm$2.67</t>
  </si>
  <si>
    <t>93.19$\pm$1.13</t>
  </si>
  <si>
    <t>\textbf{91.8$\pm$1.68}</t>
  </si>
  <si>
    <t>69.5$\pm$6.47</t>
  </si>
  <si>
    <t>\textbf{94.62$\pm$0.31}</t>
  </si>
  <si>
    <t>94.43$\pm$0.22</t>
  </si>
  <si>
    <t>Average of Num_Cuts</t>
  </si>
  <si>
    <t>Average of CB_Time</t>
  </si>
  <si>
    <t>81.45$\pm$0.4</t>
  </si>
  <si>
    <t>\textbf{83$\pm$2.18}</t>
  </si>
  <si>
    <t>\textbf{88.1$\pm$1.6}</t>
  </si>
  <si>
    <t>98.37$\pm$0.28</t>
  </si>
  <si>
    <t>Tuning_Used</t>
  </si>
  <si>
    <t>(blank)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</si>
</sst>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i/>
      <sz val="7"/>
      <color theme="1"/>
      <name val="Helvetica"/>
      <family val="2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2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2" fontId="1" fillId="0" borderId="0" xfId="0" applyNumberFormat="1" applyFont="1"/>
    <xf numFmtId="2" fontId="1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686.326988310182" createdVersion="8" refreshedVersion="8" minRefreshableVersion="3" recordCount="1348" xr:uid="{0E9A92A4-56D6-EA4C-85F1-C65E76EA263C}">
  <cacheSource type="worksheet">
    <worksheetSource ref="A1:T1048576" sheet="Sheet1"/>
  </cacheSource>
  <cacheFields count="20">
    <cacheField name="Data" numFmtId="0">
      <sharedItems containsBlank="1" count="18">
        <s v="balance_scale"/>
        <s v="breast_cancer"/>
        <s v="car"/>
        <s v="hayes_roth"/>
        <s v="house_votes_84"/>
        <s v="iris"/>
        <s v="monk1"/>
        <s v="monk2"/>
        <s v="monk3"/>
        <s v="soybean_small"/>
        <s v="spect"/>
        <s v="blood"/>
        <s v="climate"/>
        <s v="tic_tac_toe"/>
        <s v="kr_vs_kp"/>
        <s v="fico_binary"/>
        <s v="ionosphere"/>
        <m/>
      </sharedItems>
    </cacheField>
    <cacheField name="H" numFmtId="0">
      <sharedItems containsString="0" containsBlank="1" containsNumber="1" containsInteger="1" minValue="2" maxValue="5" count="5">
        <n v="2"/>
        <n v="3"/>
        <n v="4"/>
        <n v="5"/>
        <m/>
      </sharedItems>
    </cacheField>
    <cacheField name="|I|" numFmtId="0">
      <sharedItems containsString="0" containsBlank="1" containsNumber="1" containsInteger="1" minValue="35" maxValue="7844"/>
    </cacheField>
    <cacheField name="Out_Acc" numFmtId="0">
      <sharedItems containsString="0" containsBlank="1" containsNumber="1" minValue="0.41666666699999999" maxValue="1"/>
    </cacheField>
    <cacheField name="In_Acc" numFmtId="0">
      <sharedItems containsString="0" containsBlank="1" containsNumber="1" minValue="0.59375" maxValue="1"/>
    </cacheField>
    <cacheField name="Sol_Time" numFmtId="0">
      <sharedItems containsString="0" containsBlank="1" containsNumber="1" minValue="1.32084E-4" maxValue="3654.9161690000001"/>
    </cacheField>
    <cacheField name="Gap" numFmtId="0">
      <sharedItems containsBlank="1" containsMixedTypes="1" containsNumber="1" minValue="0" maxValue="1"/>
    </cacheField>
    <cacheField name="ObjVal" numFmtId="0">
      <sharedItems containsString="0" containsBlank="1" containsNumber="1" minValue="0" maxValue="5655"/>
    </cacheField>
    <cacheField name="ObjBound" numFmtId="0">
      <sharedItems containsString="0" containsBlank="1" containsNumber="1" minValue="23.2" maxValue="7825"/>
    </cacheField>
    <cacheField name="Model" numFmtId="0">
      <sharedItems containsBlank="1" count="5">
        <s v="BendersOCT"/>
        <s v="CUT2"/>
        <s v="FlowOCT"/>
        <s v="MCF2"/>
        <m/>
      </sharedItems>
    </cacheField>
    <cacheField name="Weight" numFmtId="0">
      <sharedItems containsString="0" containsBlank="1" containsNumber="1" minValue="0" maxValue="0.9"/>
    </cacheField>
    <cacheField name="Cal_Time" numFmtId="0">
      <sharedItems containsBlank="1" containsMixedTypes="1" containsNumber="1" minValue="0" maxValue="212808.66579999999"/>
    </cacheField>
    <cacheField name="Rand_State" numFmtId="0">
      <sharedItems containsString="0" containsBlank="1" containsNumber="1" containsInteger="1" minValue="0" maxValue="138"/>
    </cacheField>
    <cacheField name="TL" numFmtId="0">
      <sharedItems containsString="0" containsBlank="1" containsNumber="1" containsInteger="1" minValue="3600" maxValue="3600"/>
    </cacheField>
    <cacheField name="Tuning_Used" numFmtId="0">
      <sharedItems containsBlank="1"/>
    </cacheField>
    <cacheField name="Num_CB" numFmtId="0">
      <sharedItems containsString="0" containsBlank="1" containsNumber="1" containsInteger="1" minValue="0" maxValue="718"/>
    </cacheField>
    <cacheField name="Num_Cuts" numFmtId="0">
      <sharedItems containsString="0" containsBlank="1" containsNumber="1" containsInteger="1" minValue="0" maxValue="7462"/>
    </cacheField>
    <cacheField name="CB_Time" numFmtId="0">
      <sharedItems containsString="0" containsBlank="1" containsNumber="1" minValue="0" maxValue="530.70969720000005"/>
    </cacheField>
    <cacheField name="Eps" numFmtId="0">
      <sharedItems containsString="0" containsBlank="1" containsNumber="1" containsInteger="1" minValue="-4" maxValue="0"/>
    </cacheField>
    <cacheField name="Single_F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686.326989583336" createdVersion="8" refreshedVersion="8" minRefreshableVersion="3" recordCount="1348" xr:uid="{48633B2C-25B6-384C-B6D7-06436386E696}">
  <cacheSource type="worksheet">
    <worksheetSource ref="A1:T1486" sheet="Sheet1"/>
  </cacheSource>
  <cacheFields count="20">
    <cacheField name="Data" numFmtId="0">
      <sharedItems containsBlank="1" count="18">
        <s v="balance_scale"/>
        <s v="breast_cancer"/>
        <s v="car"/>
        <s v="hayes_roth"/>
        <s v="house_votes_84"/>
        <s v="iris"/>
        <s v="monk1"/>
        <s v="monk2"/>
        <s v="monk3"/>
        <s v="soybean_small"/>
        <s v="spect"/>
        <s v="blood"/>
        <s v="climate"/>
        <s v="tic_tac_toe"/>
        <s v="kr_vs_kp"/>
        <s v="fico_binary"/>
        <s v="ionosphere"/>
        <m/>
      </sharedItems>
    </cacheField>
    <cacheField name="H" numFmtId="0">
      <sharedItems containsString="0" containsBlank="1" containsNumber="1" containsInteger="1" minValue="2" maxValue="5" count="5">
        <n v="2"/>
        <n v="3"/>
        <n v="4"/>
        <n v="5"/>
        <m/>
      </sharedItems>
    </cacheField>
    <cacheField name="|I|" numFmtId="0">
      <sharedItems containsString="0" containsBlank="1" containsNumber="1" containsInteger="1" minValue="35" maxValue="7844"/>
    </cacheField>
    <cacheField name="Out_Acc" numFmtId="0">
      <sharedItems containsString="0" containsBlank="1" containsNumber="1" minValue="0.41666666699999999" maxValue="1"/>
    </cacheField>
    <cacheField name="In_Acc" numFmtId="0">
      <sharedItems containsString="0" containsBlank="1" containsNumber="1" minValue="0.59375" maxValue="1"/>
    </cacheField>
    <cacheField name="Sol_Time" numFmtId="0">
      <sharedItems containsString="0" containsBlank="1" containsNumber="1" minValue="1.32084E-4" maxValue="3654.9161690000001"/>
    </cacheField>
    <cacheField name="Gap" numFmtId="0">
      <sharedItems containsBlank="1" containsMixedTypes="1" containsNumber="1" minValue="0" maxValue="1"/>
    </cacheField>
    <cacheField name="ObjVal" numFmtId="0">
      <sharedItems containsString="0" containsBlank="1" containsNumber="1" minValue="0" maxValue="5655"/>
    </cacheField>
    <cacheField name="ObjBound" numFmtId="0">
      <sharedItems containsString="0" containsBlank="1" containsNumber="1" minValue="23.2" maxValue="7825"/>
    </cacheField>
    <cacheField name="Model" numFmtId="0">
      <sharedItems containsBlank="1" count="5">
        <s v="BendersOCT"/>
        <s v="CUT2"/>
        <s v="FlowOCT"/>
        <s v="MCF2"/>
        <m/>
      </sharedItems>
    </cacheField>
    <cacheField name="Weight" numFmtId="0">
      <sharedItems containsString="0" containsBlank="1" containsNumber="1" minValue="0" maxValue="0.9"/>
    </cacheField>
    <cacheField name="Cal_Time" numFmtId="0">
      <sharedItems containsBlank="1" containsMixedTypes="1" containsNumber="1" minValue="0" maxValue="212808.66579999999"/>
    </cacheField>
    <cacheField name="Rand_State" numFmtId="0">
      <sharedItems containsString="0" containsBlank="1" containsNumber="1" containsInteger="1" minValue="0" maxValue="138"/>
    </cacheField>
    <cacheField name="TL" numFmtId="0">
      <sharedItems containsString="0" containsBlank="1" containsNumber="1" containsInteger="1" minValue="3600" maxValue="3600"/>
    </cacheField>
    <cacheField name="Tuning_Used" numFmtId="0">
      <sharedItems containsBlank="1"/>
    </cacheField>
    <cacheField name="Num_CB" numFmtId="0">
      <sharedItems containsString="0" containsBlank="1" containsNumber="1" containsInteger="1" minValue="0" maxValue="718"/>
    </cacheField>
    <cacheField name="Num_Cuts" numFmtId="0">
      <sharedItems containsString="0" containsBlank="1" containsNumber="1" containsInteger="1" minValue="0" maxValue="7462"/>
    </cacheField>
    <cacheField name="CB_Time" numFmtId="0">
      <sharedItems containsString="0" containsBlank="1" containsNumber="1" minValue="0" maxValue="530.70969720000005"/>
    </cacheField>
    <cacheField name="Eps" numFmtId="0">
      <sharedItems containsString="0" containsBlank="1" containsNumber="1" containsInteger="1" minValue="-4" maxValue="0"/>
    </cacheField>
    <cacheField name="Single_F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48">
  <r>
    <x v="0"/>
    <x v="0"/>
    <n v="468"/>
    <n v="0.62420382200000002"/>
    <n v="0.70666666700000003"/>
    <n v="2.1905281539999999"/>
    <n v="0"/>
    <n v="328"/>
    <n v="328"/>
    <x v="0"/>
    <n v="0"/>
    <n v="25.044420970000001"/>
    <n v="138"/>
    <n v="3600"/>
    <b v="1"/>
    <n v="28"/>
    <n v="27"/>
    <n v="0.82686591099999995"/>
    <m/>
    <m/>
  </r>
  <r>
    <x v="0"/>
    <x v="0"/>
    <n v="468"/>
    <n v="0.64968152899999998"/>
    <n v="0.70666666700000003"/>
    <n v="2.8925561900000001"/>
    <n v="0"/>
    <n v="324"/>
    <n v="324"/>
    <x v="0"/>
    <n v="0"/>
    <n v="28.011697600000002"/>
    <n v="15"/>
    <n v="3600"/>
    <b v="1"/>
    <n v="34"/>
    <n v="33"/>
    <n v="0.934531212"/>
    <m/>
    <m/>
  </r>
  <r>
    <x v="0"/>
    <x v="0"/>
    <n v="468"/>
    <n v="0.69426751600000003"/>
    <n v="0.68799999999999994"/>
    <n v="5.4806921480000002"/>
    <n v="0"/>
    <n v="317"/>
    <n v="317"/>
    <x v="0"/>
    <n v="0"/>
    <n v="54.452955959999997"/>
    <n v="89"/>
    <n v="3600"/>
    <b v="1"/>
    <n v="35"/>
    <n v="34"/>
    <n v="1.824840784"/>
    <m/>
    <m/>
  </r>
  <r>
    <x v="0"/>
    <x v="0"/>
    <n v="468"/>
    <n v="0.643312102"/>
    <n v="0.69066666700000001"/>
    <n v="4.7429881099999998"/>
    <n v="0"/>
    <n v="325"/>
    <n v="325"/>
    <x v="0"/>
    <n v="0"/>
    <n v="47.932385459999999"/>
    <n v="42"/>
    <n v="3600"/>
    <b v="1"/>
    <n v="30"/>
    <n v="29"/>
    <n v="1.660958529"/>
    <m/>
    <m/>
  </r>
  <r>
    <x v="0"/>
    <x v="0"/>
    <n v="468"/>
    <n v="0.66878980899999996"/>
    <n v="0.68533333299999999"/>
    <n v="4.8859081270000004"/>
    <n v="0"/>
    <n v="321"/>
    <n v="321"/>
    <x v="0"/>
    <n v="0"/>
    <n v="48.786047680000003"/>
    <n v="0"/>
    <n v="3600"/>
    <b v="1"/>
    <n v="34"/>
    <n v="33"/>
    <n v="1.8343136310000001"/>
    <m/>
    <m/>
  </r>
  <r>
    <x v="1"/>
    <x v="0"/>
    <n v="214"/>
    <n v="0.65277777800000003"/>
    <n v="0.77906976699999997"/>
    <n v="23.473371029999999"/>
    <n v="0"/>
    <n v="167"/>
    <n v="167"/>
    <x v="0"/>
    <n v="0"/>
    <n v="214.4104796"/>
    <n v="138"/>
    <n v="3600"/>
    <b v="1"/>
    <n v="28"/>
    <n v="27"/>
    <n v="1.8786041739999999"/>
    <m/>
    <m/>
  </r>
  <r>
    <x v="1"/>
    <x v="0"/>
    <n v="214"/>
    <n v="0.59722222199999997"/>
    <n v="0.82558139500000005"/>
    <n v="15.08781409"/>
    <n v="0"/>
    <n v="173"/>
    <n v="173"/>
    <x v="0"/>
    <n v="0"/>
    <n v="197.11357960000001"/>
    <n v="15"/>
    <n v="3600"/>
    <b v="1"/>
    <n v="23"/>
    <n v="22"/>
    <n v="1.2561087609999999"/>
    <m/>
    <m/>
  </r>
  <r>
    <x v="1"/>
    <x v="0"/>
    <n v="214"/>
    <n v="0.70833333300000001"/>
    <n v="0.813953488"/>
    <n v="17.736408000000001"/>
    <n v="0"/>
    <n v="166"/>
    <n v="166"/>
    <x v="0"/>
    <n v="0"/>
    <n v="244.26835940000001"/>
    <n v="89"/>
    <n v="3600"/>
    <b v="1"/>
    <n v="31"/>
    <n v="30"/>
    <n v="1.4551019670000001"/>
    <m/>
    <m/>
  </r>
  <r>
    <x v="1"/>
    <x v="0"/>
    <n v="214"/>
    <n v="0.66666666699999999"/>
    <n v="0.76744186000000003"/>
    <n v="18.597123150000002"/>
    <n v="0"/>
    <n v="168"/>
    <n v="168"/>
    <x v="0"/>
    <n v="0"/>
    <n v="221.0705897"/>
    <n v="42"/>
    <n v="3600"/>
    <b v="1"/>
    <n v="30"/>
    <n v="29"/>
    <n v="1.5655555729999999"/>
    <m/>
    <m/>
  </r>
  <r>
    <x v="1"/>
    <x v="0"/>
    <n v="214"/>
    <n v="0.66666666699999999"/>
    <n v="0.77906976699999997"/>
    <n v="23.26792502"/>
    <n v="0"/>
    <n v="168"/>
    <n v="168"/>
    <x v="0"/>
    <n v="0"/>
    <n v="213.1507215"/>
    <n v="0"/>
    <n v="3600"/>
    <b v="1"/>
    <n v="31"/>
    <n v="30"/>
    <n v="1.595279694"/>
    <m/>
    <m/>
  </r>
  <r>
    <x v="2"/>
    <x v="0"/>
    <n v="1296"/>
    <n v="0.780092593"/>
    <n v="0.78688524599999998"/>
    <n v="125.90539099999999"/>
    <n v="0"/>
    <n v="1007"/>
    <n v="1007"/>
    <x v="0"/>
    <n v="0"/>
    <n v="912.87423660000002"/>
    <n v="138"/>
    <n v="3600"/>
    <b v="1"/>
    <n v="21"/>
    <n v="20"/>
    <n v="4.5925688740000004"/>
    <m/>
    <m/>
  </r>
  <r>
    <x v="2"/>
    <x v="0"/>
    <n v="1296"/>
    <n v="0.77314814799999998"/>
    <n v="0.77917068499999997"/>
    <n v="94.404948000000005"/>
    <n v="0"/>
    <n v="1010"/>
    <n v="1010"/>
    <x v="0"/>
    <n v="0"/>
    <n v="870.38518290000002"/>
    <n v="15"/>
    <n v="3600"/>
    <b v="1"/>
    <n v="25"/>
    <n v="24"/>
    <n v="4.6457707880000001"/>
    <m/>
    <m/>
  </r>
  <r>
    <x v="2"/>
    <x v="0"/>
    <n v="1296"/>
    <n v="0.79166666699999999"/>
    <n v="0.77242044399999998"/>
    <n v="125.86252690000001"/>
    <n v="0"/>
    <n v="1002"/>
    <n v="1002"/>
    <x v="0"/>
    <n v="0"/>
    <n v="1217.50737"/>
    <n v="89"/>
    <n v="3600"/>
    <b v="1"/>
    <n v="22"/>
    <n v="21"/>
    <n v="4.9145197869999997"/>
    <m/>
    <m/>
  </r>
  <r>
    <x v="2"/>
    <x v="0"/>
    <n v="1296"/>
    <n v="0.75462963000000005"/>
    <n v="0.78109932500000001"/>
    <n v="54.61683893"/>
    <n v="0"/>
    <n v="1003"/>
    <n v="1003"/>
    <x v="0"/>
    <n v="0"/>
    <n v="1289.350177"/>
    <n v="42"/>
    <n v="3600"/>
    <b v="1"/>
    <n v="21"/>
    <n v="20"/>
    <n v="4.2651364799999998"/>
    <m/>
    <m/>
  </r>
  <r>
    <x v="2"/>
    <x v="0"/>
    <n v="1296"/>
    <n v="0.75694444400000005"/>
    <n v="0.78495660599999995"/>
    <n v="55.192276"/>
    <n v="0"/>
    <n v="1017"/>
    <n v="1017"/>
    <x v="0"/>
    <n v="0"/>
    <n v="1013.935534"/>
    <n v="0"/>
    <n v="3600"/>
    <b v="1"/>
    <n v="21"/>
    <n v="20"/>
    <n v="4.6871504780000004"/>
    <m/>
    <m/>
  </r>
  <r>
    <x v="3"/>
    <x v="0"/>
    <n v="120"/>
    <n v="0.52500000000000002"/>
    <n v="0.63541666699999999"/>
    <n v="1.2312080860000001"/>
    <n v="0"/>
    <n v="79"/>
    <n v="79"/>
    <x v="0"/>
    <n v="0"/>
    <n v="12.756233229999999"/>
    <n v="138"/>
    <n v="3600"/>
    <b v="1"/>
    <n v="20"/>
    <n v="19"/>
    <n v="0.41839265799999997"/>
    <m/>
    <m/>
  </r>
  <r>
    <x v="3"/>
    <x v="0"/>
    <n v="120"/>
    <n v="0.6"/>
    <n v="0.59375"/>
    <n v="1.2350778579999999"/>
    <n v="0"/>
    <n v="77"/>
    <n v="77"/>
    <x v="0"/>
    <n v="0"/>
    <n v="14.12773792"/>
    <n v="15"/>
    <n v="3600"/>
    <b v="1"/>
    <n v="23"/>
    <n v="22"/>
    <n v="0.44277644199999999"/>
    <m/>
    <m/>
  </r>
  <r>
    <x v="3"/>
    <x v="0"/>
    <n v="120"/>
    <n v="0.55000000000000004"/>
    <n v="0.625"/>
    <n v="1.2201328279999999"/>
    <n v="0"/>
    <n v="78"/>
    <n v="78"/>
    <x v="0"/>
    <n v="0"/>
    <n v="14.069251700000001"/>
    <n v="89"/>
    <n v="3600"/>
    <b v="1"/>
    <n v="23"/>
    <n v="22"/>
    <n v="0.40916562099999998"/>
    <m/>
    <m/>
  </r>
  <r>
    <x v="3"/>
    <x v="0"/>
    <n v="120"/>
    <n v="0.47499999999999998"/>
    <n v="0.65625"/>
    <n v="1.2207541470000001"/>
    <n v="0"/>
    <n v="81"/>
    <n v="81"/>
    <x v="0"/>
    <n v="0"/>
    <n v="12.613830050000001"/>
    <n v="42"/>
    <n v="3600"/>
    <b v="1"/>
    <n v="23"/>
    <n v="22"/>
    <n v="0.43424558600000002"/>
    <m/>
    <m/>
  </r>
  <r>
    <x v="3"/>
    <x v="0"/>
    <n v="120"/>
    <n v="0.52500000000000002"/>
    <n v="0.66666666699999999"/>
    <n v="1.19607687"/>
    <n v="0"/>
    <n v="79"/>
    <n v="79"/>
    <x v="0"/>
    <n v="0"/>
    <n v="13.868179059999999"/>
    <n v="0"/>
    <n v="3600"/>
    <b v="1"/>
    <n v="22"/>
    <n v="21"/>
    <n v="0.38600325600000002"/>
    <m/>
    <m/>
  </r>
  <r>
    <x v="4"/>
    <x v="0"/>
    <n v="326"/>
    <n v="0.96330275200000004"/>
    <n v="0.96168582400000002"/>
    <n v="34.046851160000003"/>
    <n v="0"/>
    <n v="311"/>
    <n v="311"/>
    <x v="0"/>
    <n v="0"/>
    <n v="305.8684245"/>
    <n v="138"/>
    <n v="3600"/>
    <b v="1"/>
    <n v="28"/>
    <n v="27"/>
    <n v="1.8843500609999999"/>
    <m/>
    <m/>
  </r>
  <r>
    <x v="4"/>
    <x v="0"/>
    <n v="326"/>
    <n v="0.95412843999999997"/>
    <n v="0.969348659"/>
    <n v="17.955279109999999"/>
    <n v="6.2399999999999999E-5"/>
    <n v="314"/>
    <n v="314.01960780000002"/>
    <x v="0"/>
    <n v="0"/>
    <n v="232.69181470000001"/>
    <n v="15"/>
    <n v="3600"/>
    <b v="1"/>
    <n v="27"/>
    <n v="26"/>
    <n v="1.5815122129999999"/>
    <m/>
    <m/>
  </r>
  <r>
    <x v="4"/>
    <x v="0"/>
    <n v="326"/>
    <n v="0.95412843999999997"/>
    <n v="0.96551724100000003"/>
    <n v="21.674214840000001"/>
    <n v="0"/>
    <n v="314"/>
    <n v="314"/>
    <x v="0"/>
    <n v="0"/>
    <n v="270.19942839999999"/>
    <n v="89"/>
    <n v="3600"/>
    <b v="1"/>
    <n v="24"/>
    <n v="23"/>
    <n v="1.640823841"/>
    <m/>
    <m/>
  </r>
  <r>
    <x v="4"/>
    <x v="0"/>
    <n v="326"/>
    <n v="0.96330275200000004"/>
    <n v="0.969348659"/>
    <n v="30.916785959999999"/>
    <n v="0"/>
    <n v="313"/>
    <n v="313"/>
    <x v="0"/>
    <n v="0"/>
    <n v="266.90865939999998"/>
    <n v="42"/>
    <n v="3600"/>
    <b v="1"/>
    <n v="24"/>
    <n v="23"/>
    <n v="1.8819525239999999"/>
    <m/>
    <m/>
  </r>
  <r>
    <x v="4"/>
    <x v="0"/>
    <n v="326"/>
    <n v="0.95412843999999997"/>
    <n v="0.96551724100000003"/>
    <n v="26.35874987"/>
    <n v="0"/>
    <n v="313"/>
    <n v="313"/>
    <x v="0"/>
    <n v="0"/>
    <n v="245.09644510000001"/>
    <n v="0"/>
    <n v="3600"/>
    <b v="1"/>
    <n v="25"/>
    <n v="24"/>
    <n v="1.920312166"/>
    <m/>
    <m/>
  </r>
  <r>
    <x v="5"/>
    <x v="0"/>
    <n v="112"/>
    <n v="0.94736842099999996"/>
    <n v="0.95555555599999997"/>
    <n v="1.045253038"/>
    <n v="0"/>
    <n v="107"/>
    <n v="107"/>
    <x v="0"/>
    <n v="0"/>
    <n v="12.306952280000001"/>
    <n v="138"/>
    <n v="3600"/>
    <b v="1"/>
    <n v="18"/>
    <n v="17"/>
    <n v="0.48286390299999998"/>
    <m/>
    <m/>
  </r>
  <r>
    <x v="5"/>
    <x v="0"/>
    <n v="112"/>
    <n v="0.94736842099999996"/>
    <n v="0.95555555599999997"/>
    <n v="1.1828441620000001"/>
    <n v="0"/>
    <n v="107"/>
    <n v="107"/>
    <x v="0"/>
    <n v="0"/>
    <n v="10.195019370000001"/>
    <n v="15"/>
    <n v="3600"/>
    <b v="1"/>
    <n v="14"/>
    <n v="13"/>
    <n v="0.42961645100000001"/>
    <m/>
    <m/>
  </r>
  <r>
    <x v="5"/>
    <x v="0"/>
    <n v="112"/>
    <n v="0.94736842099999996"/>
    <n v="0.95555555599999997"/>
    <n v="0.84352207199999996"/>
    <n v="0"/>
    <n v="108"/>
    <n v="108"/>
    <x v="0"/>
    <n v="0"/>
    <n v="9.9245786070000008"/>
    <n v="89"/>
    <n v="3600"/>
    <b v="1"/>
    <n v="17"/>
    <n v="16"/>
    <n v="0.44904398899999998"/>
    <m/>
    <m/>
  </r>
  <r>
    <x v="5"/>
    <x v="0"/>
    <n v="112"/>
    <n v="1"/>
    <n v="0.95555555599999997"/>
    <n v="1.243714094"/>
    <n v="0"/>
    <n v="106"/>
    <n v="106"/>
    <x v="0"/>
    <n v="0"/>
    <n v="11.849977689999999"/>
    <n v="42"/>
    <n v="3600"/>
    <b v="1"/>
    <n v="16"/>
    <n v="14"/>
    <n v="0.44669389700000001"/>
    <m/>
    <m/>
  </r>
  <r>
    <x v="5"/>
    <x v="0"/>
    <n v="112"/>
    <n v="0.86842105300000005"/>
    <n v="0.96666666700000003"/>
    <n v="0.99151492100000005"/>
    <n v="0"/>
    <n v="108"/>
    <n v="108"/>
    <x v="0"/>
    <n v="0"/>
    <n v="9.8291706179999991"/>
    <n v="0"/>
    <n v="3600"/>
    <b v="1"/>
    <n v="17"/>
    <n v="16"/>
    <n v="0.52360796899999995"/>
    <m/>
    <m/>
  </r>
  <r>
    <x v="6"/>
    <x v="0"/>
    <n v="93"/>
    <n v="0.90322580600000002"/>
    <n v="0.8"/>
    <n v="1.2456200120000001"/>
    <n v="0"/>
    <n v="74"/>
    <n v="74"/>
    <x v="0"/>
    <n v="0"/>
    <n v="15.995863050000001"/>
    <n v="138"/>
    <n v="3600"/>
    <b v="1"/>
    <n v="24"/>
    <n v="23"/>
    <n v="0.32057213800000001"/>
    <m/>
    <m/>
  </r>
  <r>
    <x v="6"/>
    <x v="0"/>
    <n v="93"/>
    <n v="0.77419354799999995"/>
    <n v="0.84"/>
    <n v="0.89891195300000004"/>
    <n v="0"/>
    <n v="78"/>
    <n v="78"/>
    <x v="0"/>
    <n v="0"/>
    <n v="12.08037781"/>
    <n v="15"/>
    <n v="3600"/>
    <b v="1"/>
    <n v="21"/>
    <n v="20"/>
    <n v="0.29450106599999998"/>
    <m/>
    <m/>
  </r>
  <r>
    <x v="6"/>
    <x v="0"/>
    <n v="93"/>
    <n v="0.80645161300000001"/>
    <n v="0.81333333299999999"/>
    <n v="1.061189175"/>
    <n v="0"/>
    <n v="75"/>
    <n v="75"/>
    <x v="0"/>
    <n v="0"/>
    <n v="16.667767600000001"/>
    <n v="89"/>
    <n v="3600"/>
    <b v="1"/>
    <n v="25"/>
    <n v="24"/>
    <n v="0.29103064499999998"/>
    <m/>
    <m/>
  </r>
  <r>
    <x v="6"/>
    <x v="0"/>
    <n v="93"/>
    <n v="0.83870967699999999"/>
    <n v="0.82666666700000002"/>
    <n v="1.0746610160000001"/>
    <n v="0"/>
    <n v="76"/>
    <n v="76"/>
    <x v="0"/>
    <n v="0"/>
    <n v="14.73667088"/>
    <n v="42"/>
    <n v="3600"/>
    <b v="1"/>
    <n v="23"/>
    <n v="22"/>
    <n v="0.33823060999999999"/>
    <m/>
    <m/>
  </r>
  <r>
    <x v="6"/>
    <x v="0"/>
    <n v="93"/>
    <n v="0.74193548399999998"/>
    <n v="0.8"/>
    <n v="0.95265507699999996"/>
    <n v="0"/>
    <n v="77"/>
    <n v="77"/>
    <x v="0"/>
    <n v="0"/>
    <n v="11.555842139999999"/>
    <n v="0"/>
    <n v="3600"/>
    <b v="1"/>
    <n v="21"/>
    <n v="20"/>
    <n v="0.29245996499999999"/>
    <m/>
    <m/>
  </r>
  <r>
    <x v="7"/>
    <x v="0"/>
    <n v="126"/>
    <n v="0.65116279099999996"/>
    <n v="0.68316831700000002"/>
    <n v="10.34412193"/>
    <n v="0"/>
    <n v="23.2"/>
    <n v="23.2"/>
    <x v="0"/>
    <n v="0.7"/>
    <n v="86.639798040000002"/>
    <n v="138"/>
    <n v="3600"/>
    <b v="1"/>
    <n v="39"/>
    <n v="38"/>
    <n v="0.68329000500000003"/>
    <m/>
    <m/>
  </r>
  <r>
    <x v="7"/>
    <x v="0"/>
    <n v="126"/>
    <n v="0.69767441900000005"/>
    <n v="0.68316831700000002"/>
    <n v="9.2471799850000007"/>
    <n v="0"/>
    <n v="82"/>
    <n v="82"/>
    <x v="0"/>
    <n v="0"/>
    <n v="99.960817989999995"/>
    <n v="15"/>
    <n v="3600"/>
    <b v="1"/>
    <n v="41"/>
    <n v="40"/>
    <n v="0.62457227699999995"/>
    <m/>
    <m/>
  </r>
  <r>
    <x v="7"/>
    <x v="0"/>
    <n v="126"/>
    <n v="0.60465116299999999"/>
    <n v="0.68316831700000002"/>
    <n v="6.0131330490000003"/>
    <n v="0"/>
    <n v="86"/>
    <n v="86"/>
    <x v="0"/>
    <n v="0"/>
    <n v="76.334741339999994"/>
    <n v="89"/>
    <n v="3600"/>
    <b v="1"/>
    <n v="30"/>
    <n v="29"/>
    <n v="0.42437934900000002"/>
    <m/>
    <m/>
  </r>
  <r>
    <x v="7"/>
    <x v="0"/>
    <n v="126"/>
    <n v="0.44186046499999998"/>
    <n v="0.68316831700000002"/>
    <n v="7.5839350220000004"/>
    <n v="0"/>
    <n v="87"/>
    <n v="87"/>
    <x v="0"/>
    <n v="0"/>
    <n v="84.437452399999998"/>
    <n v="42"/>
    <n v="3600"/>
    <b v="1"/>
    <n v="32"/>
    <n v="31"/>
    <n v="0.48361611399999999"/>
    <m/>
    <m/>
  </r>
  <r>
    <x v="7"/>
    <x v="0"/>
    <n v="126"/>
    <n v="0.44186046499999998"/>
    <n v="0.70297029700000002"/>
    <n v="7.4541258810000004"/>
    <n v="0"/>
    <n v="86.000001760000004"/>
    <n v="86.000001760000004"/>
    <x v="0"/>
    <n v="0"/>
    <n v="85.355885709999995"/>
    <n v="0"/>
    <n v="3600"/>
    <b v="1"/>
    <n v="36"/>
    <n v="34"/>
    <n v="0.51789951300000003"/>
    <m/>
    <m/>
  </r>
  <r>
    <x v="8"/>
    <x v="0"/>
    <n v="91"/>
    <n v="1"/>
    <n v="0.93150684900000003"/>
    <n v="0.52389812499999999"/>
    <n v="0"/>
    <n v="83"/>
    <n v="83"/>
    <x v="0"/>
    <n v="0"/>
    <n v="7.2735682319999997"/>
    <n v="138"/>
    <n v="3600"/>
    <b v="1"/>
    <n v="19"/>
    <n v="18"/>
    <n v="0.30204725300000002"/>
    <m/>
    <m/>
  </r>
  <r>
    <x v="8"/>
    <x v="0"/>
    <n v="91"/>
    <n v="0.93548387099999997"/>
    <n v="0.93150684900000003"/>
    <n v="0.58124208499999996"/>
    <n v="0"/>
    <n v="85"/>
    <n v="85"/>
    <x v="0"/>
    <n v="0"/>
    <n v="6.5361613260000002"/>
    <n v="15"/>
    <n v="3600"/>
    <b v="1"/>
    <n v="20"/>
    <n v="19"/>
    <n v="0.30475926399999997"/>
    <m/>
    <m/>
  </r>
  <r>
    <x v="8"/>
    <x v="0"/>
    <n v="91"/>
    <n v="0.90322580600000002"/>
    <n v="0.94520547899999996"/>
    <n v="0.43426704399999999"/>
    <n v="0"/>
    <n v="86"/>
    <n v="86"/>
    <x v="0"/>
    <n v="0"/>
    <n v="5.0934112069999999"/>
    <n v="89"/>
    <n v="3600"/>
    <b v="1"/>
    <n v="19"/>
    <n v="18"/>
    <n v="0.24249649000000001"/>
    <m/>
    <m/>
  </r>
  <r>
    <x v="8"/>
    <x v="0"/>
    <n v="91"/>
    <n v="0.93548387099999997"/>
    <n v="0.93150684900000003"/>
    <n v="0.45296001400000002"/>
    <n v="0"/>
    <n v="85"/>
    <n v="85"/>
    <x v="0"/>
    <n v="0"/>
    <n v="6.32825185"/>
    <n v="42"/>
    <n v="3600"/>
    <b v="1"/>
    <n v="18"/>
    <n v="17"/>
    <n v="0.221318722"/>
    <m/>
    <m/>
  </r>
  <r>
    <x v="8"/>
    <x v="0"/>
    <n v="91"/>
    <n v="0.93548387099999997"/>
    <n v="0.91780821899999998"/>
    <n v="0.37704396200000001"/>
    <n v="0"/>
    <n v="85"/>
    <n v="85"/>
    <x v="0"/>
    <n v="0"/>
    <n v="5.8982678059999998"/>
    <n v="0"/>
    <n v="3600"/>
    <b v="1"/>
    <n v="16"/>
    <n v="15"/>
    <n v="0.192163467"/>
    <m/>
    <m/>
  </r>
  <r>
    <x v="9"/>
    <x v="0"/>
    <n v="35"/>
    <n v="1"/>
    <n v="1"/>
    <n v="6.6461560000000003E-3"/>
    <n v="0"/>
    <n v="35"/>
    <n v="35"/>
    <x v="0"/>
    <n v="0"/>
    <n v="14.045393170000001"/>
    <n v="138"/>
    <n v="3600"/>
    <b v="1"/>
    <n v="2"/>
    <n v="0"/>
    <n v="5.9919359999999998E-3"/>
    <m/>
    <m/>
  </r>
  <r>
    <x v="9"/>
    <x v="0"/>
    <n v="35"/>
    <n v="1"/>
    <n v="1"/>
    <n v="6.7770479999999999E-3"/>
    <n v="0"/>
    <n v="35"/>
    <n v="35"/>
    <x v="0"/>
    <n v="0"/>
    <n v="12.46169847"/>
    <n v="15"/>
    <n v="3600"/>
    <b v="1"/>
    <n v="2"/>
    <n v="0"/>
    <n v="6.0350890000000004E-3"/>
    <m/>
    <m/>
  </r>
  <r>
    <x v="9"/>
    <x v="0"/>
    <n v="35"/>
    <n v="1"/>
    <n v="1"/>
    <n v="7.4489120000000002E-3"/>
    <n v="0"/>
    <n v="35"/>
    <n v="35"/>
    <x v="0"/>
    <n v="0"/>
    <n v="8.1804003010000006"/>
    <n v="89"/>
    <n v="3600"/>
    <b v="1"/>
    <n v="2"/>
    <n v="0"/>
    <n v="6.6258910000000001E-3"/>
    <m/>
    <m/>
  </r>
  <r>
    <x v="9"/>
    <x v="0"/>
    <n v="35"/>
    <n v="0.91666666699999999"/>
    <n v="1"/>
    <n v="6.6378119999999999E-3"/>
    <n v="0"/>
    <n v="35"/>
    <n v="35"/>
    <x v="0"/>
    <n v="0"/>
    <n v="8.1181354900000002"/>
    <n v="42"/>
    <n v="3600"/>
    <b v="1"/>
    <n v="2"/>
    <n v="0"/>
    <n v="6.0606000000000002E-3"/>
    <m/>
    <m/>
  </r>
  <r>
    <x v="9"/>
    <x v="0"/>
    <n v="35"/>
    <n v="1"/>
    <n v="1"/>
    <n v="6.9899560000000003E-3"/>
    <n v="0"/>
    <n v="35"/>
    <n v="35"/>
    <x v="0"/>
    <n v="0"/>
    <n v="7.8984194250000002"/>
    <n v="0"/>
    <n v="3600"/>
    <b v="1"/>
    <n v="2"/>
    <n v="0"/>
    <n v="6.2892440000000003E-3"/>
    <m/>
    <m/>
  </r>
  <r>
    <x v="10"/>
    <x v="0"/>
    <n v="200"/>
    <n v="0.71641790999999999"/>
    <n v="0.77500000000000002"/>
    <n v="223.65477200000001"/>
    <n v="0"/>
    <n v="152"/>
    <n v="152"/>
    <x v="0"/>
    <n v="0"/>
    <n v="2555.1426240000001"/>
    <n v="138"/>
    <n v="3600"/>
    <b v="1"/>
    <n v="33"/>
    <n v="32"/>
    <n v="1.4927155969999999"/>
    <m/>
    <m/>
  </r>
  <r>
    <x v="10"/>
    <x v="0"/>
    <n v="200"/>
    <n v="0.65671641800000002"/>
    <n v="0.75624999999999998"/>
    <n v="265.2719879"/>
    <n v="0"/>
    <n v="133"/>
    <n v="133"/>
    <x v="0"/>
    <n v="0.1"/>
    <n v="2435.613096"/>
    <n v="15"/>
    <n v="3600"/>
    <b v="1"/>
    <n v="35"/>
    <n v="34"/>
    <n v="1.660165071"/>
    <m/>
    <m/>
  </r>
  <r>
    <x v="10"/>
    <x v="0"/>
    <n v="200"/>
    <n v="0.746268657"/>
    <n v="0.72499999999999998"/>
    <n v="218.80072620000001"/>
    <n v="0"/>
    <n v="150"/>
    <n v="150"/>
    <x v="0"/>
    <n v="0"/>
    <n v="2555.8027740000002"/>
    <n v="89"/>
    <n v="3600"/>
    <b v="1"/>
    <n v="29"/>
    <n v="28"/>
    <n v="1.556206465"/>
    <m/>
    <m/>
  </r>
  <r>
    <x v="11"/>
    <x v="0"/>
    <n v="560"/>
    <n v="0.77005347599999996"/>
    <n v="0.790178571"/>
    <n v="2616.5623759999999"/>
    <n v="0"/>
    <n v="436"/>
    <n v="436"/>
    <x v="0"/>
    <n v="0"/>
    <n v="17455.333460000002"/>
    <n v="138"/>
    <n v="3600"/>
    <b v="1"/>
    <n v="24"/>
    <n v="23"/>
    <n v="9.616138458"/>
    <m/>
    <m/>
  </r>
  <r>
    <x v="10"/>
    <x v="0"/>
    <n v="200"/>
    <n v="0.746268657"/>
    <n v="0.74375000000000002"/>
    <n v="222.07745"/>
    <n v="0"/>
    <n v="150"/>
    <n v="150"/>
    <x v="0"/>
    <n v="0"/>
    <n v="2474.6024649999999"/>
    <n v="42"/>
    <n v="3600"/>
    <b v="1"/>
    <n v="29"/>
    <n v="28"/>
    <n v="1.5758168699999999"/>
    <m/>
    <m/>
  </r>
  <r>
    <x v="12"/>
    <x v="0"/>
    <n v="405"/>
    <n v="0.92592592600000001"/>
    <n v="0.94135802499999999"/>
    <n v="3600.0384690000001"/>
    <n v="6.7144473999999996E-2"/>
    <n v="265.10000000000002"/>
    <n v="282.89999999999998"/>
    <x v="0"/>
    <n v="0.3"/>
    <n v="18004.078379999999"/>
    <n v="138"/>
    <n v="3600"/>
    <b v="1"/>
    <n v="27"/>
    <n v="26"/>
    <n v="62.83865333"/>
    <m/>
    <m/>
  </r>
  <r>
    <x v="13"/>
    <x v="1"/>
    <n v="718"/>
    <n v="0.74583333299999999"/>
    <n v="0.77565217399999997"/>
    <n v="3600.000689"/>
    <n v="0.198741007"/>
    <n v="556"/>
    <n v="666.5"/>
    <x v="0"/>
    <n v="0"/>
    <n v="18000.878970000002"/>
    <n v="138"/>
    <n v="3600"/>
    <b v="1"/>
    <n v="54"/>
    <n v="53"/>
    <n v="7.6301701069999996"/>
    <m/>
    <m/>
  </r>
  <r>
    <x v="12"/>
    <x v="1"/>
    <n v="405"/>
    <n v="0.92592592600000001"/>
    <n v="0.95679012299999999"/>
    <n v="3600.0027369999998"/>
    <n v="4.7688809999999998E-2"/>
    <n v="347.7"/>
    <n v="364.2813994"/>
    <x v="0"/>
    <n v="0.1"/>
    <n v="18005.814780000001"/>
    <n v="138"/>
    <n v="3600"/>
    <b v="1"/>
    <n v="36"/>
    <n v="35"/>
    <n v="121.53252120000001"/>
    <m/>
    <m/>
  </r>
  <r>
    <x v="10"/>
    <x v="2"/>
    <n v="200"/>
    <n v="0.746268657"/>
    <n v="0.83125000000000004"/>
    <n v="3600.004089"/>
    <n v="0.232197617"/>
    <n v="145.80000000000001"/>
    <n v="179.65441250000001"/>
    <x v="0"/>
    <n v="0.1"/>
    <n v="18000.824629999999"/>
    <n v="138"/>
    <n v="3600"/>
    <b v="1"/>
    <n v="158"/>
    <n v="138"/>
    <n v="9.9697892669999995"/>
    <m/>
    <m/>
  </r>
  <r>
    <x v="2"/>
    <x v="3"/>
    <n v="1296"/>
    <n v="0.82870370400000004"/>
    <n v="0.87270974000000001"/>
    <n v="3600.0060039999998"/>
    <n v="0.15302491100000001"/>
    <n v="1124"/>
    <n v="1296"/>
    <x v="0"/>
    <n v="0"/>
    <n v="18001.591270000001"/>
    <n v="138"/>
    <n v="3600"/>
    <b v="1"/>
    <n v="129"/>
    <n v="126"/>
    <n v="46.198479650000003"/>
    <m/>
    <m/>
  </r>
  <r>
    <x v="12"/>
    <x v="2"/>
    <n v="405"/>
    <n v="0.94074074100000005"/>
    <n v="0.93827160499999995"/>
    <n v="3600.0113780000001"/>
    <n v="6.7282322000000006E-2"/>
    <n v="303.2"/>
    <n v="323.60000000000002"/>
    <x v="0"/>
    <n v="0.2"/>
    <n v="18019.159479999998"/>
    <n v="138"/>
    <n v="3600"/>
    <b v="1"/>
    <n v="46"/>
    <n v="45"/>
    <n v="322.24991319999998"/>
    <m/>
    <m/>
  </r>
  <r>
    <x v="10"/>
    <x v="0"/>
    <n v="200"/>
    <n v="0.73134328400000004"/>
    <n v="0.75624999999999998"/>
    <n v="200.89354399999999"/>
    <n v="0"/>
    <n v="151"/>
    <n v="151"/>
    <x v="0"/>
    <n v="0"/>
    <n v="2402.7466420000001"/>
    <n v="0"/>
    <n v="3600"/>
    <b v="1"/>
    <n v="30"/>
    <n v="29"/>
    <n v="1.672260761"/>
    <m/>
    <m/>
  </r>
  <r>
    <x v="13"/>
    <x v="0"/>
    <n v="718"/>
    <n v="0.70416666699999997"/>
    <n v="0.70434782600000001"/>
    <n v="202.33652710000001"/>
    <n v="0"/>
    <n v="507"/>
    <n v="507"/>
    <x v="0"/>
    <n v="0"/>
    <n v="2544.9807580000002"/>
    <n v="138"/>
    <n v="3600"/>
    <b v="1"/>
    <n v="38"/>
    <n v="37"/>
    <n v="3.6837792399999998"/>
    <m/>
    <m/>
  </r>
  <r>
    <x v="13"/>
    <x v="0"/>
    <n v="718"/>
    <n v="0.67916666699999995"/>
    <n v="0.71304347800000001"/>
    <n v="209.1343961"/>
    <n v="0"/>
    <n v="513"/>
    <n v="513"/>
    <x v="0"/>
    <n v="0"/>
    <n v="2617.1412209999999"/>
    <n v="15"/>
    <n v="3600"/>
    <b v="1"/>
    <n v="43"/>
    <n v="42"/>
    <n v="4.1764862540000003"/>
    <m/>
    <m/>
  </r>
  <r>
    <x v="13"/>
    <x v="0"/>
    <n v="718"/>
    <n v="0.64166666699999997"/>
    <n v="0.69739130400000005"/>
    <n v="238.65605690000001"/>
    <n v="0"/>
    <n v="508"/>
    <n v="508"/>
    <x v="0"/>
    <n v="0"/>
    <n v="2683.8129829999998"/>
    <n v="89"/>
    <n v="3600"/>
    <b v="1"/>
    <n v="34"/>
    <n v="33"/>
    <n v="3.6708898539999999"/>
    <m/>
    <m/>
  </r>
  <r>
    <x v="13"/>
    <x v="0"/>
    <n v="718"/>
    <n v="0.67083333300000003"/>
    <n v="0.71130434799999998"/>
    <n v="270.46752600000002"/>
    <n v="0"/>
    <n v="511"/>
    <n v="511"/>
    <x v="0"/>
    <n v="0"/>
    <n v="2366.9771660000001"/>
    <n v="42"/>
    <n v="3600"/>
    <b v="1"/>
    <n v="40"/>
    <n v="39"/>
    <n v="4.4060351850000004"/>
    <m/>
    <m/>
  </r>
  <r>
    <x v="13"/>
    <x v="0"/>
    <n v="718"/>
    <n v="0.65833333299999997"/>
    <n v="0.72695652200000005"/>
    <n v="216.43503899999999"/>
    <n v="0"/>
    <n v="518"/>
    <n v="518"/>
    <x v="0"/>
    <n v="0"/>
    <n v="2345.9299369999999"/>
    <n v="0"/>
    <n v="3600"/>
    <b v="1"/>
    <n v="42"/>
    <n v="41"/>
    <n v="4.0245261189999999"/>
    <m/>
    <m/>
  </r>
  <r>
    <x v="11"/>
    <x v="0"/>
    <n v="560"/>
    <n v="0.74866310199999997"/>
    <n v="0.77901785700000004"/>
    <n v="3193.0628700000002"/>
    <n v="0"/>
    <n v="437"/>
    <n v="437"/>
    <x v="0"/>
    <n v="0"/>
    <n v="16797.159080000001"/>
    <n v="15"/>
    <n v="3600"/>
    <b v="1"/>
    <n v="30"/>
    <n v="29"/>
    <n v="9.8955762390000004"/>
    <m/>
    <m/>
  </r>
  <r>
    <x v="12"/>
    <x v="0"/>
    <n v="405"/>
    <n v="0.93333333299999999"/>
    <n v="0.92901234600000004"/>
    <n v="3600.0061770000002"/>
    <n v="0.08"/>
    <n v="375"/>
    <n v="405"/>
    <x v="0"/>
    <n v="0"/>
    <n v="18003.861840000001"/>
    <n v="15"/>
    <n v="3600"/>
    <b v="1"/>
    <n v="25"/>
    <n v="23"/>
    <n v="54.710803509999998"/>
    <m/>
    <m/>
  </r>
  <r>
    <x v="13"/>
    <x v="1"/>
    <n v="718"/>
    <n v="0.72499999999999998"/>
    <n v="0.77739130400000001"/>
    <n v="3600.0008939999998"/>
    <n v="0.182340426"/>
    <n v="564"/>
    <n v="666.84"/>
    <x v="0"/>
    <n v="0"/>
    <n v="18000.976330000001"/>
    <n v="15"/>
    <n v="3600"/>
    <b v="1"/>
    <n v="54"/>
    <n v="52"/>
    <n v="8.5616083150000009"/>
    <m/>
    <m/>
  </r>
  <r>
    <x v="12"/>
    <x v="1"/>
    <n v="405"/>
    <n v="0.94074074100000005"/>
    <n v="0.932098765"/>
    <n v="3600.0018060000002"/>
    <n v="7.7127660000000001E-2"/>
    <n v="376"/>
    <n v="405"/>
    <x v="0"/>
    <n v="0"/>
    <n v="18005.41028"/>
    <n v="15"/>
    <n v="3600"/>
    <b v="1"/>
    <n v="68"/>
    <n v="53"/>
    <n v="125.29710249999999"/>
    <m/>
    <m/>
  </r>
  <r>
    <x v="10"/>
    <x v="2"/>
    <n v="200"/>
    <n v="0.68656716399999995"/>
    <n v="0.81874999999999998"/>
    <n v="3600.0022450000001"/>
    <n v="0.22699386499999999"/>
    <n v="163"/>
    <n v="200"/>
    <x v="0"/>
    <n v="0"/>
    <n v="18001.699570000001"/>
    <n v="15"/>
    <n v="3600"/>
    <b v="1"/>
    <n v="120"/>
    <n v="106"/>
    <n v="7.8780474659999999"/>
    <m/>
    <m/>
  </r>
  <r>
    <x v="2"/>
    <x v="3"/>
    <n v="1296"/>
    <n v="0.86574074099999998"/>
    <n v="0.89006750199999995"/>
    <n v="3600.0053360000002"/>
    <n v="0.132867133"/>
    <n v="1144"/>
    <n v="1296"/>
    <x v="0"/>
    <n v="0"/>
    <n v="18001.691470000002"/>
    <n v="15"/>
    <n v="3600"/>
    <b v="1"/>
    <n v="92"/>
    <n v="91"/>
    <n v="39.350842"/>
    <m/>
    <m/>
  </r>
  <r>
    <x v="12"/>
    <x v="2"/>
    <n v="405"/>
    <n v="0.94814814800000002"/>
    <n v="0.93518518500000003"/>
    <n v="3600.1278189999998"/>
    <n v="7.4173852999999998E-2"/>
    <n v="225.4"/>
    <n v="242.1187864"/>
    <x v="0"/>
    <n v="0.4"/>
    <n v="18008.13696"/>
    <n v="15"/>
    <n v="3600"/>
    <b v="1"/>
    <n v="58"/>
    <n v="53"/>
    <n v="262.82384300000001"/>
    <m/>
    <m/>
  </r>
  <r>
    <x v="0"/>
    <x v="1"/>
    <n v="468"/>
    <n v="0.69426751600000003"/>
    <n v="0.75466666699999996"/>
    <n v="1115.710433"/>
    <n v="7.8700000000000002E-5"/>
    <n v="353"/>
    <n v="353.02777780000002"/>
    <x v="0"/>
    <n v="0"/>
    <n v="12936.83736"/>
    <n v="138"/>
    <n v="3600"/>
    <b v="1"/>
    <n v="68"/>
    <n v="67"/>
    <n v="6.0158941749999997"/>
    <m/>
    <m/>
  </r>
  <r>
    <x v="11"/>
    <x v="0"/>
    <n v="560"/>
    <n v="0.79679144400000002"/>
    <n v="0.772321429"/>
    <n v="2814.6050580000001"/>
    <n v="0"/>
    <n v="433"/>
    <n v="433"/>
    <x v="0"/>
    <n v="0"/>
    <n v="17405.27305"/>
    <n v="89"/>
    <n v="3600"/>
    <b v="1"/>
    <n v="29"/>
    <n v="28"/>
    <n v="11.07505536"/>
    <m/>
    <m/>
  </r>
  <r>
    <x v="0"/>
    <x v="1"/>
    <n v="468"/>
    <n v="0.67515923600000005"/>
    <n v="0.76266666699999996"/>
    <n v="951.64646010000001"/>
    <n v="8.1899999999999999E-5"/>
    <n v="354"/>
    <n v="354.02898549999998"/>
    <x v="0"/>
    <n v="0"/>
    <n v="9975.1036349999995"/>
    <n v="15"/>
    <n v="3600"/>
    <b v="1"/>
    <n v="62"/>
    <n v="61"/>
    <n v="5.1177110670000001"/>
    <m/>
    <m/>
  </r>
  <r>
    <x v="12"/>
    <x v="0"/>
    <n v="405"/>
    <n v="0.91111111099999997"/>
    <n v="0.93827160499999995"/>
    <n v="3600.029219"/>
    <n v="6.0102383000000002E-2"/>
    <n v="305.2"/>
    <n v="323.5432472"/>
    <x v="0"/>
    <n v="0.2"/>
    <n v="18003.896479999999"/>
    <n v="89"/>
    <n v="3600"/>
    <b v="1"/>
    <n v="23"/>
    <n v="22"/>
    <n v="62.929656739999999"/>
    <m/>
    <m/>
  </r>
  <r>
    <x v="13"/>
    <x v="1"/>
    <n v="718"/>
    <n v="0.72499999999999998"/>
    <n v="0.77217391300000005"/>
    <n v="3600.000837"/>
    <n v="0.209009009"/>
    <n v="555"/>
    <n v="671"/>
    <x v="0"/>
    <n v="0"/>
    <n v="18002.375739999999"/>
    <n v="89"/>
    <n v="3600"/>
    <b v="1"/>
    <n v="64"/>
    <n v="62"/>
    <n v="9.2776882650000001"/>
    <m/>
    <m/>
  </r>
  <r>
    <x v="10"/>
    <x v="2"/>
    <n v="200"/>
    <n v="0.64179104499999995"/>
    <n v="0.80625000000000002"/>
    <n v="3600.0010670000001"/>
    <n v="0.21212121"/>
    <n v="165.00000030000001"/>
    <n v="200"/>
    <x v="0"/>
    <n v="0"/>
    <n v="18004.997510000001"/>
    <n v="89"/>
    <n v="3600"/>
    <b v="1"/>
    <n v="125"/>
    <n v="107"/>
    <n v="8.5339882370000009"/>
    <m/>
    <m/>
  </r>
  <r>
    <x v="12"/>
    <x v="1"/>
    <n v="405"/>
    <n v="0.89629629600000005"/>
    <n v="0.94753086399999997"/>
    <n v="3600.0068379999998"/>
    <n v="5.5797733000000002E-2"/>
    <n v="229.4"/>
    <n v="242.2"/>
    <x v="0"/>
    <n v="0.4"/>
    <n v="18007.035530000001"/>
    <n v="89"/>
    <n v="3600"/>
    <b v="1"/>
    <n v="30"/>
    <n v="29"/>
    <n v="175.84413430000001"/>
    <m/>
    <m/>
  </r>
  <r>
    <x v="2"/>
    <x v="3"/>
    <n v="1296"/>
    <n v="0.86111111100000004"/>
    <n v="0.85149469600000005"/>
    <n v="3600.0049079999999"/>
    <n v="0.188433143"/>
    <n v="543.5"/>
    <n v="645.9134133"/>
    <x v="0"/>
    <n v="0.5"/>
    <n v="18002.034"/>
    <n v="89"/>
    <n v="3600"/>
    <b v="1"/>
    <n v="157"/>
    <n v="154"/>
    <n v="51.919960260000003"/>
    <m/>
    <m/>
  </r>
  <r>
    <x v="12"/>
    <x v="2"/>
    <n v="405"/>
    <n v="0.903703704"/>
    <n v="0.95061728400000001"/>
    <n v="3600.0082729999999"/>
    <n v="5.9492562999999998E-2"/>
    <n v="228.6"/>
    <n v="242.2"/>
    <x v="0"/>
    <n v="0.4"/>
    <n v="18008.685740000001"/>
    <n v="89"/>
    <n v="3600"/>
    <b v="1"/>
    <n v="36"/>
    <n v="34"/>
    <n v="187.08843419999999"/>
    <m/>
    <m/>
  </r>
  <r>
    <x v="0"/>
    <x v="1"/>
    <n v="468"/>
    <n v="0.71974522299999999"/>
    <n v="0.74933333300000005"/>
    <n v="1125.2758819999999"/>
    <n v="9.0099999999999995E-5"/>
    <n v="347.00000010000002"/>
    <n v="347.03125"/>
    <x v="0"/>
    <n v="0"/>
    <n v="14171.119360000001"/>
    <n v="89"/>
    <n v="3600"/>
    <b v="1"/>
    <n v="68"/>
    <n v="66"/>
    <n v="4.2892200950000001"/>
    <m/>
    <m/>
  </r>
  <r>
    <x v="11"/>
    <x v="0"/>
    <n v="560"/>
    <n v="0.75935828900000002"/>
    <n v="0.774553571"/>
    <n v="2469.8613719999998"/>
    <n v="0"/>
    <n v="128.5"/>
    <n v="128.5"/>
    <x v="0"/>
    <n v="0.7"/>
    <n v="17169.05401"/>
    <n v="42"/>
    <n v="3600"/>
    <b v="1"/>
    <n v="27"/>
    <n v="26"/>
    <n v="10.02498102"/>
    <m/>
    <m/>
  </r>
  <r>
    <x v="13"/>
    <x v="1"/>
    <n v="718"/>
    <n v="0.76249999999999996"/>
    <n v="0.77739130400000001"/>
    <n v="3600.0010390000002"/>
    <n v="0.22526201700000001"/>
    <n v="498.1"/>
    <n v="610.30301069999996"/>
    <x v="0"/>
    <n v="0.1"/>
    <n v="18001.009480000001"/>
    <n v="42"/>
    <n v="3600"/>
    <b v="1"/>
    <n v="71"/>
    <n v="70"/>
    <n v="9.0260906219999999"/>
    <m/>
    <m/>
  </r>
  <r>
    <x v="12"/>
    <x v="0"/>
    <n v="405"/>
    <n v="0.91111111099999997"/>
    <n v="0.94444444400000005"/>
    <n v="3600.0150739999999"/>
    <n v="6.5789474000000001E-2"/>
    <n v="380"/>
    <n v="405"/>
    <x v="0"/>
    <n v="0"/>
    <n v="18009.455760000001"/>
    <n v="42"/>
    <n v="3600"/>
    <b v="1"/>
    <n v="31"/>
    <n v="27"/>
    <n v="48.67775202"/>
    <m/>
    <m/>
  </r>
  <r>
    <x v="12"/>
    <x v="1"/>
    <n v="405"/>
    <n v="0.92592592600000001"/>
    <n v="0.96913580200000005"/>
    <n v="3600.008679"/>
    <n v="4.1131105000000001E-2"/>
    <n v="389"/>
    <n v="405"/>
    <x v="0"/>
    <n v="0"/>
    <n v="18004.84721"/>
    <n v="42"/>
    <n v="3600"/>
    <b v="1"/>
    <n v="57"/>
    <n v="47"/>
    <n v="107.9669554"/>
    <m/>
    <m/>
  </r>
  <r>
    <x v="2"/>
    <x v="3"/>
    <n v="1296"/>
    <n v="0.83796296299999995"/>
    <n v="0.85920925699999995"/>
    <n v="3600.0059679999999"/>
    <n v="0.17481811899999999"/>
    <n v="881.8"/>
    <n v="1035.954618"/>
    <x v="0"/>
    <n v="0.2"/>
    <n v="18001.514520000001"/>
    <n v="42"/>
    <n v="3600"/>
    <b v="1"/>
    <n v="149"/>
    <n v="147"/>
    <n v="49.491132739999998"/>
    <m/>
    <m/>
  </r>
  <r>
    <x v="12"/>
    <x v="2"/>
    <n v="405"/>
    <n v="0.903703704"/>
    <n v="0.92283950599999998"/>
    <n v="3600.04376"/>
    <n v="0.08"/>
    <n v="375"/>
    <n v="405"/>
    <x v="0"/>
    <n v="0"/>
    <n v="18015.954389999999"/>
    <n v="42"/>
    <n v="3600"/>
    <b v="1"/>
    <n v="101"/>
    <n v="96"/>
    <n v="317.2497644"/>
    <m/>
    <m/>
  </r>
  <r>
    <x v="0"/>
    <x v="1"/>
    <n v="468"/>
    <n v="0.68152866199999995"/>
    <n v="0.752"/>
    <n v="849.18109800000002"/>
    <n v="9.7499999999999998E-5"/>
    <n v="136.80000000000001"/>
    <n v="136.81333330000001"/>
    <x v="0"/>
    <n v="0.6"/>
    <n v="11068.8516"/>
    <n v="42"/>
    <n v="3600"/>
    <b v="1"/>
    <n v="76"/>
    <n v="75"/>
    <n v="3.6143617629999998"/>
    <m/>
    <m/>
  </r>
  <r>
    <x v="11"/>
    <x v="0"/>
    <n v="560"/>
    <n v="0.73262032099999996"/>
    <n v="0.774553571"/>
    <n v="3119.3504600000001"/>
    <n v="0"/>
    <n v="438"/>
    <n v="438"/>
    <x v="0"/>
    <n v="0"/>
    <n v="16641.922920000001"/>
    <n v="0"/>
    <n v="3600"/>
    <b v="1"/>
    <n v="30"/>
    <n v="29"/>
    <n v="9.2132802009999999"/>
    <m/>
    <m/>
  </r>
  <r>
    <x v="0"/>
    <x v="1"/>
    <n v="468"/>
    <n v="0.71974522299999999"/>
    <n v="0.73866666700000005"/>
    <n v="1717.571557"/>
    <n v="9.6100000000000005E-5"/>
    <n v="347"/>
    <n v="347.03333329999998"/>
    <x v="0"/>
    <n v="0"/>
    <n v="12950.475179999999"/>
    <n v="0"/>
    <n v="3600"/>
    <b v="1"/>
    <n v="62"/>
    <n v="61"/>
    <n v="4.9915232659999997"/>
    <m/>
    <m/>
  </r>
  <r>
    <x v="3"/>
    <x v="1"/>
    <n v="120"/>
    <n v="0.72499999999999998"/>
    <n v="0.76041666699999999"/>
    <n v="25.755969050000001"/>
    <n v="0"/>
    <n v="93"/>
    <n v="93"/>
    <x v="0"/>
    <n v="0"/>
    <n v="330.8970405"/>
    <n v="138"/>
    <n v="3600"/>
    <b v="1"/>
    <n v="33"/>
    <n v="32"/>
    <n v="0.72616410300000001"/>
    <m/>
    <m/>
  </r>
  <r>
    <x v="3"/>
    <x v="1"/>
    <n v="120"/>
    <n v="0.67500000000000004"/>
    <n v="0.75"/>
    <n v="20.553210020000002"/>
    <n v="0"/>
    <n v="93"/>
    <n v="93"/>
    <x v="0"/>
    <n v="0"/>
    <n v="366.01298500000001"/>
    <n v="15"/>
    <n v="3600"/>
    <b v="1"/>
    <n v="31"/>
    <n v="30"/>
    <n v="0.79053521199999999"/>
    <m/>
    <m/>
  </r>
  <r>
    <x v="3"/>
    <x v="1"/>
    <n v="120"/>
    <n v="0.75"/>
    <n v="0.78125"/>
    <n v="21.395737889999999"/>
    <n v="0"/>
    <n v="92"/>
    <n v="92"/>
    <x v="0"/>
    <n v="0"/>
    <n v="431.38695749999999"/>
    <n v="89"/>
    <n v="3600"/>
    <b v="1"/>
    <n v="37"/>
    <n v="36"/>
    <n v="0.50088953999999997"/>
    <m/>
    <m/>
  </r>
  <r>
    <x v="3"/>
    <x v="1"/>
    <n v="120"/>
    <n v="0.65"/>
    <n v="0.82291666699999999"/>
    <n v="14.558938980000001"/>
    <n v="0"/>
    <n v="97"/>
    <n v="97"/>
    <x v="0"/>
    <n v="0"/>
    <n v="243.6934373"/>
    <n v="42"/>
    <n v="3600"/>
    <b v="1"/>
    <n v="35"/>
    <n v="34"/>
    <n v="0.91527509699999998"/>
    <m/>
    <m/>
  </r>
  <r>
    <x v="3"/>
    <x v="1"/>
    <n v="120"/>
    <n v="0.625"/>
    <n v="0.8125"/>
    <n v="14.95101309"/>
    <n v="0"/>
    <n v="98"/>
    <n v="98"/>
    <x v="0"/>
    <n v="0"/>
    <n v="228.0410373"/>
    <n v="0"/>
    <n v="3600"/>
    <b v="1"/>
    <n v="32"/>
    <n v="31"/>
    <n v="0.85542988799999997"/>
    <m/>
    <m/>
  </r>
  <r>
    <x v="5"/>
    <x v="1"/>
    <n v="112"/>
    <n v="0.97368421100000002"/>
    <n v="1"/>
    <n v="2.2217035E-2"/>
    <n v="0"/>
    <n v="112"/>
    <n v="112"/>
    <x v="0"/>
    <n v="0"/>
    <n v="105.53777580000001"/>
    <n v="138"/>
    <n v="3600"/>
    <b v="1"/>
    <n v="2"/>
    <n v="0"/>
    <n v="2.1134376999999999E-2"/>
    <m/>
    <m/>
  </r>
  <r>
    <x v="5"/>
    <x v="1"/>
    <n v="112"/>
    <n v="0.97368421100000002"/>
    <n v="1"/>
    <n v="2.5014877000000001E-2"/>
    <n v="0"/>
    <n v="112"/>
    <n v="112"/>
    <x v="0"/>
    <n v="0"/>
    <n v="305.99916109999998"/>
    <n v="15"/>
    <n v="3600"/>
    <b v="1"/>
    <n v="2"/>
    <n v="0"/>
    <n v="2.3902178E-2"/>
    <m/>
    <m/>
  </r>
  <r>
    <x v="5"/>
    <x v="1"/>
    <n v="112"/>
    <n v="0.97368421100000002"/>
    <n v="1"/>
    <n v="2.8378963E-2"/>
    <n v="0"/>
    <n v="112"/>
    <n v="112"/>
    <x v="0"/>
    <n v="0"/>
    <n v="217.10750250000001"/>
    <n v="89"/>
    <n v="3600"/>
    <b v="1"/>
    <n v="2"/>
    <n v="0"/>
    <n v="2.7261733999999999E-2"/>
    <m/>
    <m/>
  </r>
  <r>
    <x v="5"/>
    <x v="1"/>
    <n v="112"/>
    <n v="0.97368421100000002"/>
    <n v="0.98888888900000005"/>
    <n v="130.51952220000001"/>
    <n v="9.1299999999999997E-5"/>
    <n v="87.600000519999995"/>
    <n v="87.608000000000004"/>
    <x v="0"/>
    <n v="0.2"/>
    <n v="1498.39627"/>
    <n v="42"/>
    <n v="3600"/>
    <b v="1"/>
    <n v="43"/>
    <n v="31"/>
    <n v="1.5349659920000001"/>
    <m/>
    <m/>
  </r>
  <r>
    <x v="5"/>
    <x v="1"/>
    <n v="112"/>
    <n v="0.97368421100000002"/>
    <n v="1"/>
    <n v="1.5555143E-2"/>
    <n v="0"/>
    <n v="112"/>
    <n v="112"/>
    <x v="0"/>
    <n v="0"/>
    <n v="103.34463460000001"/>
    <n v="0"/>
    <n v="3600"/>
    <b v="1"/>
    <n v="2"/>
    <n v="0"/>
    <n v="1.4669418E-2"/>
    <m/>
    <m/>
  </r>
  <r>
    <x v="6"/>
    <x v="1"/>
    <n v="93"/>
    <n v="0.93548387099999997"/>
    <n v="0.93333333299999999"/>
    <n v="48.975667000000001"/>
    <n v="0"/>
    <n v="85"/>
    <n v="85"/>
    <x v="0"/>
    <n v="0"/>
    <n v="340.3242492"/>
    <n v="138"/>
    <n v="3600"/>
    <b v="1"/>
    <n v="76"/>
    <n v="66"/>
    <n v="1.0712349409999999"/>
    <m/>
    <m/>
  </r>
  <r>
    <x v="13"/>
    <x v="1"/>
    <n v="718"/>
    <n v="0.75"/>
    <n v="0.77913043500000001"/>
    <n v="3600.0009709999999"/>
    <n v="0.20905138700000001"/>
    <n v="505.2"/>
    <n v="610.81276060000005"/>
    <x v="0"/>
    <n v="0.1"/>
    <n v="18000.92409"/>
    <n v="0"/>
    <n v="3600"/>
    <b v="1"/>
    <n v="70"/>
    <n v="68"/>
    <n v="8.3136999609999993"/>
    <m/>
    <m/>
  </r>
  <r>
    <x v="12"/>
    <x v="0"/>
    <n v="405"/>
    <n v="0.94074074100000005"/>
    <n v="0.92901234600000004"/>
    <n v="3600.005146"/>
    <n v="7.4270557000000001E-2"/>
    <n v="377"/>
    <n v="405"/>
    <x v="0"/>
    <n v="0"/>
    <n v="18003.152139999998"/>
    <n v="0"/>
    <n v="3600"/>
    <b v="1"/>
    <n v="46"/>
    <n v="35"/>
    <n v="64.326266290000007"/>
    <m/>
    <m/>
  </r>
  <r>
    <x v="2"/>
    <x v="3"/>
    <n v="1296"/>
    <n v="0.79861111100000004"/>
    <n v="0.856316297"/>
    <n v="3600.0044600000001"/>
    <n v="0.18171701200000001"/>
    <n v="546.5"/>
    <n v="645.80834709999999"/>
    <x v="0"/>
    <n v="0.5"/>
    <n v="18001.857639999998"/>
    <n v="0"/>
    <n v="3600"/>
    <b v="1"/>
    <n v="126"/>
    <n v="125"/>
    <n v="43.332787750000001"/>
    <m/>
    <m/>
  </r>
  <r>
    <x v="12"/>
    <x v="1"/>
    <n v="405"/>
    <n v="0.94074074100000005"/>
    <n v="0.93518518500000003"/>
    <n v="3600.0053429999998"/>
    <n v="7.0733863999999994E-2"/>
    <n v="226.2"/>
    <n v="242.2"/>
    <x v="0"/>
    <n v="0.4"/>
    <n v="18004.737300000001"/>
    <n v="0"/>
    <n v="3600"/>
    <b v="1"/>
    <n v="34"/>
    <n v="31"/>
    <n v="128.30041170000001"/>
    <m/>
    <m/>
  </r>
  <r>
    <x v="12"/>
    <x v="2"/>
    <n v="405"/>
    <n v="0.93333333299999999"/>
    <n v="0.94444444400000005"/>
    <n v="3600.1070249999998"/>
    <n v="5.7441252999999998E-2"/>
    <n v="383"/>
    <n v="405"/>
    <x v="0"/>
    <n v="0"/>
    <n v="18006.85456"/>
    <n v="0"/>
    <n v="3600"/>
    <b v="1"/>
    <n v="66"/>
    <n v="61"/>
    <n v="276.0751171"/>
    <m/>
    <m/>
  </r>
  <r>
    <x v="6"/>
    <x v="1"/>
    <n v="93"/>
    <n v="0.77419354799999995"/>
    <n v="0.93333333299999999"/>
    <n v="11.597754"/>
    <n v="0"/>
    <n v="87"/>
    <n v="87"/>
    <x v="0"/>
    <n v="0"/>
    <n v="218.14749470000001"/>
    <n v="15"/>
    <n v="3600"/>
    <b v="1"/>
    <n v="26"/>
    <n v="25"/>
    <n v="0.60565590899999999"/>
    <m/>
    <m/>
  </r>
  <r>
    <x v="6"/>
    <x v="1"/>
    <n v="93"/>
    <n v="0.90322580600000002"/>
    <n v="0.94666666700000002"/>
    <n v="26.54713297"/>
    <n v="0"/>
    <n v="86"/>
    <n v="86"/>
    <x v="0"/>
    <n v="0"/>
    <n v="188.53419740000001"/>
    <n v="89"/>
    <n v="3600"/>
    <b v="1"/>
    <n v="43"/>
    <n v="39"/>
    <n v="0.95308136899999996"/>
    <m/>
    <m/>
  </r>
  <r>
    <x v="6"/>
    <x v="1"/>
    <n v="93"/>
    <n v="0.90322580600000002"/>
    <n v="0.92"/>
    <n v="561.45591400000001"/>
    <n v="0"/>
    <n v="86"/>
    <n v="86"/>
    <x v="0"/>
    <n v="0"/>
    <n v="263.15125430000001"/>
    <n v="42"/>
    <n v="3600"/>
    <b v="1"/>
    <n v="58"/>
    <n v="46"/>
    <n v="0.892822742"/>
    <m/>
    <m/>
  </r>
  <r>
    <x v="6"/>
    <x v="1"/>
    <n v="93"/>
    <n v="0.90322580600000002"/>
    <n v="0.90666666699999998"/>
    <n v="20.701285120000001"/>
    <n v="0"/>
    <n v="86"/>
    <n v="86"/>
    <x v="0"/>
    <n v="0"/>
    <n v="337.60473059999998"/>
    <n v="0"/>
    <n v="3600"/>
    <b v="1"/>
    <n v="50"/>
    <n v="42"/>
    <n v="0.76416253999999995"/>
    <m/>
    <m/>
  </r>
  <r>
    <x v="8"/>
    <x v="1"/>
    <n v="91"/>
    <n v="1"/>
    <n v="0.95890410999999998"/>
    <n v="57.702255960000002"/>
    <n v="0"/>
    <n v="49.4"/>
    <n v="49.4"/>
    <x v="0"/>
    <n v="0.4"/>
    <n v="432.93102950000002"/>
    <n v="138"/>
    <n v="3600"/>
    <b v="1"/>
    <n v="46"/>
    <n v="45"/>
    <n v="0.80412960099999997"/>
    <m/>
    <m/>
  </r>
  <r>
    <x v="8"/>
    <x v="1"/>
    <n v="91"/>
    <n v="0.93548387099999997"/>
    <n v="0.95890410999999998"/>
    <n v="104.7500758"/>
    <n v="2.0699999999999998E-5"/>
    <n v="87.000000020000002"/>
    <n v="87.001805050000002"/>
    <x v="0"/>
    <n v="0"/>
    <n v="281.16174009999997"/>
    <n v="15"/>
    <n v="3600"/>
    <b v="1"/>
    <n v="37"/>
    <n v="35"/>
    <n v="0.56755542800000003"/>
    <m/>
    <m/>
  </r>
  <r>
    <x v="8"/>
    <x v="1"/>
    <n v="91"/>
    <n v="0.90322580600000002"/>
    <n v="0.97260274000000002"/>
    <n v="14.36121106"/>
    <n v="0"/>
    <n v="88"/>
    <n v="88"/>
    <x v="0"/>
    <n v="0"/>
    <n v="229.5580334"/>
    <n v="89"/>
    <n v="3600"/>
    <b v="1"/>
    <n v="59"/>
    <n v="50"/>
    <n v="0.43165612199999998"/>
    <m/>
    <m/>
  </r>
  <r>
    <x v="8"/>
    <x v="1"/>
    <n v="91"/>
    <n v="0.90322580600000002"/>
    <n v="0.97260274000000002"/>
    <n v="19.789813039999999"/>
    <n v="0"/>
    <n v="59.8"/>
    <n v="59.8"/>
    <x v="0"/>
    <n v="0.3"/>
    <n v="139.0657061"/>
    <n v="42"/>
    <n v="3600"/>
    <b v="1"/>
    <n v="65"/>
    <n v="55"/>
    <n v="0.71680426600000002"/>
    <m/>
    <m/>
  </r>
  <r>
    <x v="8"/>
    <x v="1"/>
    <n v="91"/>
    <n v="0.90322580600000002"/>
    <n v="0.95890410999999998"/>
    <n v="18.92823696"/>
    <n v="0"/>
    <n v="88"/>
    <n v="88"/>
    <x v="0"/>
    <n v="0"/>
    <n v="141.6747718"/>
    <n v="0"/>
    <n v="3600"/>
    <b v="1"/>
    <n v="51"/>
    <n v="45"/>
    <n v="0.64879131300000004"/>
    <m/>
    <m/>
  </r>
  <r>
    <x v="9"/>
    <x v="1"/>
    <n v="35"/>
    <n v="1"/>
    <n v="1"/>
    <n v="6.6051479999999999E-3"/>
    <n v="0"/>
    <n v="35"/>
    <n v="35"/>
    <x v="0"/>
    <n v="0"/>
    <n v="19.649163680000001"/>
    <n v="138"/>
    <n v="3600"/>
    <b v="1"/>
    <n v="2"/>
    <n v="0"/>
    <n v="5.7952400000000001E-3"/>
    <m/>
    <m/>
  </r>
  <r>
    <x v="9"/>
    <x v="1"/>
    <n v="35"/>
    <n v="0.91666666699999999"/>
    <n v="1"/>
    <n v="6.4198969999999999E-3"/>
    <n v="0"/>
    <n v="35"/>
    <n v="35"/>
    <x v="0"/>
    <n v="0"/>
    <n v="14.89204584"/>
    <n v="15"/>
    <n v="3600"/>
    <b v="1"/>
    <n v="2"/>
    <n v="0"/>
    <n v="5.5427549999999999E-3"/>
    <m/>
    <m/>
  </r>
  <r>
    <x v="9"/>
    <x v="1"/>
    <n v="35"/>
    <n v="0.91666666699999999"/>
    <n v="1"/>
    <n v="6.7009929999999997E-3"/>
    <n v="0"/>
    <n v="35"/>
    <n v="35"/>
    <x v="0"/>
    <n v="0"/>
    <n v="16.64434816"/>
    <n v="89"/>
    <n v="3600"/>
    <b v="1"/>
    <n v="2"/>
    <n v="0"/>
    <n v="5.9580800000000001E-3"/>
    <m/>
    <m/>
  </r>
  <r>
    <x v="9"/>
    <x v="1"/>
    <n v="35"/>
    <n v="0.91666666699999999"/>
    <n v="1"/>
    <n v="6.4141750000000003E-3"/>
    <n v="0"/>
    <n v="35"/>
    <n v="35"/>
    <x v="0"/>
    <n v="0"/>
    <n v="8.0289566630000007"/>
    <n v="42"/>
    <n v="3600"/>
    <b v="1"/>
    <n v="2"/>
    <n v="0"/>
    <n v="5.6293009999999997E-3"/>
    <m/>
    <m/>
  </r>
  <r>
    <x v="9"/>
    <x v="1"/>
    <n v="35"/>
    <n v="1"/>
    <n v="1"/>
    <n v="5.8560369999999997E-3"/>
    <n v="0"/>
    <n v="35"/>
    <n v="35"/>
    <x v="0"/>
    <n v="0"/>
    <n v="13.06429239"/>
    <n v="0"/>
    <n v="3600"/>
    <b v="1"/>
    <n v="2"/>
    <n v="0"/>
    <n v="5.1085949999999996E-3"/>
    <m/>
    <m/>
  </r>
  <r>
    <x v="5"/>
    <x v="2"/>
    <n v="112"/>
    <n v="0.97368421100000002"/>
    <n v="1"/>
    <n v="2.9793024000000001E-2"/>
    <n v="0"/>
    <n v="112"/>
    <n v="112"/>
    <x v="0"/>
    <n v="0"/>
    <n v="530.14019889999997"/>
    <n v="138"/>
    <n v="3600"/>
    <b v="1"/>
    <n v="2"/>
    <n v="0"/>
    <n v="2.8681517E-2"/>
    <m/>
    <m/>
  </r>
  <r>
    <x v="5"/>
    <x v="2"/>
    <n v="112"/>
    <n v="0.94736842099999996"/>
    <n v="1"/>
    <n v="2.711916E-2"/>
    <n v="0"/>
    <n v="112"/>
    <n v="112"/>
    <x v="0"/>
    <n v="0"/>
    <n v="856.65994330000001"/>
    <n v="15"/>
    <n v="3600"/>
    <b v="1"/>
    <n v="2"/>
    <n v="0"/>
    <n v="2.6232958000000001E-2"/>
    <m/>
    <m/>
  </r>
  <r>
    <x v="5"/>
    <x v="2"/>
    <n v="112"/>
    <n v="0.92105263199999998"/>
    <n v="1"/>
    <n v="1.9254207999999998E-2"/>
    <n v="0"/>
    <n v="112"/>
    <n v="112"/>
    <x v="0"/>
    <n v="0"/>
    <n v="784.85772320000001"/>
    <n v="89"/>
    <n v="3600"/>
    <b v="1"/>
    <n v="2"/>
    <n v="0"/>
    <n v="1.846838E-2"/>
    <m/>
    <m/>
  </r>
  <r>
    <x v="5"/>
    <x v="2"/>
    <n v="112"/>
    <n v="1"/>
    <n v="1"/>
    <n v="3.4764050999999997E-2"/>
    <n v="0"/>
    <n v="112"/>
    <n v="112"/>
    <x v="0"/>
    <n v="0"/>
    <n v="4158.9702079999997"/>
    <n v="42"/>
    <n v="3600"/>
    <b v="1"/>
    <n v="2"/>
    <n v="0"/>
    <n v="3.3674002000000001E-2"/>
    <m/>
    <m/>
  </r>
  <r>
    <x v="5"/>
    <x v="2"/>
    <n v="112"/>
    <n v="0.97368421100000002"/>
    <n v="1"/>
    <n v="2.6837825999999999E-2"/>
    <n v="0"/>
    <n v="112"/>
    <n v="112"/>
    <x v="0"/>
    <n v="0"/>
    <n v="429.1933717"/>
    <n v="0"/>
    <n v="3600"/>
    <b v="1"/>
    <n v="2"/>
    <n v="0"/>
    <n v="2.5819301999999999E-2"/>
    <m/>
    <m/>
  </r>
  <r>
    <x v="6"/>
    <x v="2"/>
    <n v="93"/>
    <n v="1"/>
    <n v="1"/>
    <n v="1.8646955E-2"/>
    <n v="0"/>
    <n v="93"/>
    <n v="93"/>
    <x v="0"/>
    <n v="0"/>
    <n v="103.059511"/>
    <n v="138"/>
    <n v="3600"/>
    <b v="1"/>
    <n v="2"/>
    <n v="0"/>
    <n v="1.7764090999999999E-2"/>
    <m/>
    <m/>
  </r>
  <r>
    <x v="6"/>
    <x v="2"/>
    <n v="93"/>
    <n v="0.90322580600000002"/>
    <n v="1"/>
    <n v="1.1944056E-2"/>
    <n v="0"/>
    <n v="93"/>
    <n v="93"/>
    <x v="0"/>
    <n v="0"/>
    <n v="110.65483709999999"/>
    <n v="15"/>
    <n v="3600"/>
    <b v="1"/>
    <n v="2"/>
    <n v="0"/>
    <n v="1.1323929E-2"/>
    <m/>
    <m/>
  </r>
  <r>
    <x v="6"/>
    <x v="2"/>
    <n v="93"/>
    <n v="1"/>
    <n v="1"/>
    <n v="1.1603117E-2"/>
    <n v="0"/>
    <n v="93"/>
    <n v="93"/>
    <x v="0"/>
    <n v="0"/>
    <n v="103.7309278"/>
    <n v="89"/>
    <n v="3600"/>
    <b v="1"/>
    <n v="2"/>
    <n v="0"/>
    <n v="1.1003971E-2"/>
    <m/>
    <m/>
  </r>
  <r>
    <x v="6"/>
    <x v="2"/>
    <n v="93"/>
    <n v="1"/>
    <n v="1"/>
    <n v="2.0499944999999999E-2"/>
    <n v="0"/>
    <n v="93"/>
    <n v="93"/>
    <x v="0"/>
    <n v="0"/>
    <n v="106.22373380000001"/>
    <n v="42"/>
    <n v="3600"/>
    <b v="1"/>
    <n v="2"/>
    <n v="0"/>
    <n v="1.9591569999999999E-2"/>
    <m/>
    <m/>
  </r>
  <r>
    <x v="6"/>
    <x v="2"/>
    <n v="93"/>
    <n v="1"/>
    <n v="1"/>
    <n v="1.9083023000000001E-2"/>
    <n v="0"/>
    <n v="93"/>
    <n v="93"/>
    <x v="0"/>
    <n v="0"/>
    <n v="107.12050670000001"/>
    <n v="0"/>
    <n v="3600"/>
    <b v="1"/>
    <n v="2"/>
    <n v="0"/>
    <n v="1.8255949E-2"/>
    <m/>
    <m/>
  </r>
  <r>
    <x v="9"/>
    <x v="2"/>
    <n v="35"/>
    <n v="0.41666666699999999"/>
    <n v="1"/>
    <n v="1.4593124000000001E-2"/>
    <n v="0"/>
    <n v="35"/>
    <n v="35"/>
    <x v="0"/>
    <n v="0"/>
    <n v="22.562624589999999"/>
    <n v="138"/>
    <n v="3600"/>
    <b v="1"/>
    <n v="2"/>
    <n v="0"/>
    <n v="1.3173580000000001E-2"/>
    <m/>
    <m/>
  </r>
  <r>
    <x v="9"/>
    <x v="2"/>
    <n v="35"/>
    <n v="0.91666666699999999"/>
    <n v="1"/>
    <n v="8.2800389999999995E-3"/>
    <n v="0"/>
    <n v="35"/>
    <n v="35"/>
    <x v="0"/>
    <n v="0"/>
    <n v="22.047893139999999"/>
    <n v="15"/>
    <n v="3600"/>
    <b v="1"/>
    <n v="2"/>
    <n v="0"/>
    <n v="7.2674749999999998E-3"/>
    <m/>
    <m/>
  </r>
  <r>
    <x v="9"/>
    <x v="2"/>
    <n v="35"/>
    <n v="0.83333333300000001"/>
    <n v="1"/>
    <n v="1.0659933E-2"/>
    <n v="0"/>
    <n v="35"/>
    <n v="35"/>
    <x v="0"/>
    <n v="0"/>
    <n v="15.724463289999999"/>
    <n v="89"/>
    <n v="3600"/>
    <b v="1"/>
    <n v="2"/>
    <n v="0"/>
    <n v="9.4995500000000007E-3"/>
    <m/>
    <m/>
  </r>
  <r>
    <x v="9"/>
    <x v="2"/>
    <n v="35"/>
    <n v="0.83333333300000001"/>
    <n v="1"/>
    <n v="1.5595912999999999E-2"/>
    <n v="0"/>
    <n v="35"/>
    <n v="35"/>
    <x v="0"/>
    <n v="0"/>
    <n v="13.96023589"/>
    <n v="42"/>
    <n v="3600"/>
    <b v="1"/>
    <n v="2"/>
    <n v="0"/>
    <n v="1.4117002E-2"/>
    <m/>
    <m/>
  </r>
  <r>
    <x v="9"/>
    <x v="2"/>
    <n v="35"/>
    <n v="0.91666666699999999"/>
    <n v="1"/>
    <n v="1.2192965E-2"/>
    <n v="0"/>
    <n v="35"/>
    <n v="35"/>
    <x v="0"/>
    <n v="0"/>
    <n v="18.5279946"/>
    <n v="0"/>
    <n v="3600"/>
    <b v="1"/>
    <n v="2"/>
    <n v="0"/>
    <n v="1.0935782999999999E-2"/>
    <m/>
    <m/>
  </r>
  <r>
    <x v="5"/>
    <x v="3"/>
    <n v="112"/>
    <n v="0.97368421100000002"/>
    <n v="1"/>
    <n v="3.7488937E-2"/>
    <n v="0"/>
    <n v="112"/>
    <n v="112"/>
    <x v="0"/>
    <n v="0"/>
    <n v="1357.93355"/>
    <n v="138"/>
    <n v="3600"/>
    <b v="1"/>
    <n v="2"/>
    <n v="0"/>
    <n v="3.6072492999999997E-2"/>
    <m/>
    <m/>
  </r>
  <r>
    <x v="5"/>
    <x v="3"/>
    <n v="112"/>
    <n v="0.97368421100000002"/>
    <n v="1"/>
    <n v="3.7394047E-2"/>
    <n v="0"/>
    <n v="112"/>
    <n v="112"/>
    <x v="0"/>
    <n v="0"/>
    <n v="1915.798053"/>
    <n v="15"/>
    <n v="3600"/>
    <b v="1"/>
    <n v="2"/>
    <n v="0"/>
    <n v="3.5830020999999997E-2"/>
    <m/>
    <m/>
  </r>
  <r>
    <x v="5"/>
    <x v="3"/>
    <n v="112"/>
    <n v="0.97368421100000002"/>
    <n v="1"/>
    <n v="2.3433923999999998E-2"/>
    <n v="0"/>
    <n v="112"/>
    <n v="112"/>
    <x v="0"/>
    <n v="0"/>
    <n v="1804.469497"/>
    <n v="89"/>
    <n v="3600"/>
    <b v="1"/>
    <n v="2"/>
    <n v="0"/>
    <n v="2.2142410000000001E-2"/>
    <m/>
    <m/>
  </r>
  <r>
    <x v="4"/>
    <x v="2"/>
    <n v="326"/>
    <n v="0.972477064"/>
    <n v="0.98467433000000004"/>
    <n v="3600.0049429999999"/>
    <n v="1.8749997000000001E-2"/>
    <n v="320.000001"/>
    <n v="326"/>
    <x v="0"/>
    <n v="0"/>
    <n v="14656.07789"/>
    <n v="138"/>
    <n v="3600"/>
    <b v="1"/>
    <n v="102"/>
    <n v="87"/>
    <n v="10.134112119999999"/>
    <m/>
    <m/>
  </r>
  <r>
    <x v="0"/>
    <x v="2"/>
    <n v="468"/>
    <n v="0.69426751600000003"/>
    <n v="0.8"/>
    <n v="3600.0008240000002"/>
    <n v="0.105855856"/>
    <n v="370"/>
    <n v="409.16666670000001"/>
    <x v="0"/>
    <n v="0"/>
    <n v="18000.945970000001"/>
    <n v="138"/>
    <n v="3600"/>
    <b v="1"/>
    <n v="115"/>
    <n v="114"/>
    <n v="9.0358793740000003"/>
    <m/>
    <m/>
  </r>
  <r>
    <x v="14"/>
    <x v="0"/>
    <n v="2397"/>
    <n v="0.87984981200000001"/>
    <n v="0.86913451500000005"/>
    <n v="3600.0266139999999"/>
    <n v="0.155240766"/>
    <n v="1867.2"/>
    <n v="2157.0655579999998"/>
    <x v="0"/>
    <n v="0.1"/>
    <n v="18002.285090000001"/>
    <n v="138"/>
    <n v="3600"/>
    <b v="1"/>
    <n v="22"/>
    <n v="21"/>
    <n v="19.849268439999999"/>
    <m/>
    <m/>
  </r>
  <r>
    <x v="15"/>
    <x v="1"/>
    <n v="7844"/>
    <n v="0.70822179699999999"/>
    <n v="0.71606118500000004"/>
    <n v="3600.0148250000002"/>
    <n v="0.38730710899999998"/>
    <n v="4506"/>
    <n v="6251.2058310000002"/>
    <x v="0"/>
    <n v="0.2"/>
    <n v="18010.2402"/>
    <n v="138"/>
    <n v="3600"/>
    <b v="1"/>
    <n v="51"/>
    <n v="50"/>
    <n v="64.707039120000005"/>
    <m/>
    <m/>
  </r>
  <r>
    <x v="12"/>
    <x v="3"/>
    <n v="405"/>
    <n v="0.91111111099999997"/>
    <n v="0.92901234600000004"/>
    <n v="3600.310837"/>
    <n v="8.2887700999999994E-2"/>
    <n v="374"/>
    <n v="405"/>
    <x v="0"/>
    <n v="0"/>
    <n v="18013.158309999999"/>
    <n v="138"/>
    <n v="3600"/>
    <b v="1"/>
    <n v="98"/>
    <n v="93"/>
    <n v="512.39481590000003"/>
    <m/>
    <m/>
  </r>
  <r>
    <x v="5"/>
    <x v="3"/>
    <n v="112"/>
    <n v="1"/>
    <n v="1"/>
    <n v="3.5130024000000003E-2"/>
    <n v="0"/>
    <n v="112"/>
    <n v="112"/>
    <x v="0"/>
    <n v="0"/>
    <n v="7229.7913120000003"/>
    <n v="42"/>
    <n v="3600"/>
    <b v="1"/>
    <n v="2"/>
    <n v="0"/>
    <n v="3.3859490999999999E-2"/>
    <m/>
    <m/>
  </r>
  <r>
    <x v="5"/>
    <x v="3"/>
    <n v="112"/>
    <n v="0.97368421100000002"/>
    <n v="1"/>
    <n v="3.0905008000000001E-2"/>
    <n v="0"/>
    <n v="112"/>
    <n v="112"/>
    <x v="0"/>
    <n v="0"/>
    <n v="696.02075960000002"/>
    <n v="0"/>
    <n v="3600"/>
    <b v="1"/>
    <n v="2"/>
    <n v="0"/>
    <n v="2.9416083999999999E-2"/>
    <m/>
    <m/>
  </r>
  <r>
    <x v="0"/>
    <x v="2"/>
    <n v="468"/>
    <n v="0.73248407599999998"/>
    <n v="0.77866666699999998"/>
    <n v="3600.0006830000002"/>
    <n v="0.18349106200000001"/>
    <n v="253.6"/>
    <n v="300.1333333"/>
    <x v="0"/>
    <n v="0.3"/>
    <n v="18004.47784"/>
    <n v="15"/>
    <n v="3600"/>
    <b v="1"/>
    <n v="116"/>
    <n v="115"/>
    <n v="8.4951713089999998"/>
    <m/>
    <m/>
  </r>
  <r>
    <x v="14"/>
    <x v="0"/>
    <n v="2397"/>
    <n v="0.86357947400000001"/>
    <n v="0.87174139699999997"/>
    <n v="3600.0007289999999"/>
    <n v="0.14803422699999999"/>
    <n v="1878.9"/>
    <n v="2157.0415090000001"/>
    <x v="0"/>
    <n v="0.1"/>
    <n v="18001.70001"/>
    <n v="15"/>
    <n v="3600"/>
    <b v="1"/>
    <n v="23"/>
    <n v="22"/>
    <n v="19.439947839999999"/>
    <m/>
    <m/>
  </r>
  <r>
    <x v="15"/>
    <x v="1"/>
    <n v="7844"/>
    <n v="0.71051625200000001"/>
    <n v="0.71319311699999999"/>
    <n v="3600.0059449999999"/>
    <n v="0.39486779599999999"/>
    <n v="2239.1999999999998"/>
    <n v="3123.387968"/>
    <x v="0"/>
    <n v="0.6"/>
    <n v="18005.78429"/>
    <n v="15"/>
    <n v="3600"/>
    <b v="1"/>
    <n v="67"/>
    <n v="64"/>
    <n v="64.012727979999994"/>
    <m/>
    <m/>
  </r>
  <r>
    <x v="12"/>
    <x v="3"/>
    <n v="405"/>
    <n v="0.91111111099999997"/>
    <n v="0.93827160499999995"/>
    <n v="3600.0153599999999"/>
    <n v="7.1206882999999999E-2"/>
    <n v="340.1"/>
    <n v="364.31746099999998"/>
    <x v="0"/>
    <n v="0.1"/>
    <n v="18016.135470000001"/>
    <n v="15"/>
    <n v="3600"/>
    <b v="1"/>
    <n v="71"/>
    <n v="63"/>
    <n v="269.41739109999997"/>
    <m/>
    <m/>
  </r>
  <r>
    <x v="14"/>
    <x v="3"/>
    <n v="2397"/>
    <n v="0.93742177699999996"/>
    <n v="0.93691345199999998"/>
    <n v="3600.0250839999999"/>
    <n v="6.8713668000000006E-2"/>
    <n v="670.9"/>
    <n v="717"/>
    <x v="0"/>
    <n v="0.7"/>
    <n v="18010.712759999999"/>
    <n v="138"/>
    <n v="3600"/>
    <b v="1"/>
    <n v="94"/>
    <n v="87"/>
    <n v="152.58853199999999"/>
    <m/>
    <m/>
  </r>
  <r>
    <x v="4"/>
    <x v="2"/>
    <n v="326"/>
    <n v="0.944954128"/>
    <n v="0.99233716500000002"/>
    <n v="3600.002465"/>
    <n v="9.287923E-3"/>
    <n v="323.00000089999997"/>
    <n v="326"/>
    <x v="0"/>
    <n v="0"/>
    <n v="14510.498079999999"/>
    <n v="15"/>
    <n v="3600"/>
    <b v="1"/>
    <n v="121"/>
    <n v="106"/>
    <n v="14.499912739999999"/>
    <m/>
    <m/>
  </r>
  <r>
    <x v="0"/>
    <x v="2"/>
    <n v="468"/>
    <n v="0.777070064"/>
    <n v="0.77866666699999998"/>
    <n v="3600.0044480000001"/>
    <n v="0.16782407399999999"/>
    <n v="360"/>
    <n v="420.41666670000001"/>
    <x v="0"/>
    <n v="0"/>
    <n v="18000.847829999999"/>
    <n v="89"/>
    <n v="3600"/>
    <b v="1"/>
    <n v="124"/>
    <n v="123"/>
    <n v="12.832048889999999"/>
    <m/>
    <m/>
  </r>
  <r>
    <x v="14"/>
    <x v="0"/>
    <n v="2397"/>
    <n v="0.868585732"/>
    <n v="0.87069864399999997"/>
    <n v="3600.0013589999999"/>
    <n v="0.150232843"/>
    <n v="1875.3"/>
    <n v="2157.0316509999998"/>
    <x v="0"/>
    <n v="0.1"/>
    <n v="18002.704710000002"/>
    <n v="89"/>
    <n v="3600"/>
    <b v="1"/>
    <n v="23"/>
    <n v="22"/>
    <n v="30.20775437"/>
    <m/>
    <m/>
  </r>
  <r>
    <x v="15"/>
    <x v="1"/>
    <n v="7844"/>
    <n v="0.71586998099999999"/>
    <n v="0.70809432800000005"/>
    <n v="3600.0045"/>
    <n v="0.40354736600000002"/>
    <n v="5568"/>
    <n v="7814.9517320000004"/>
    <x v="0"/>
    <n v="0"/>
    <n v="18006.622029999999"/>
    <n v="89"/>
    <n v="3600"/>
    <b v="1"/>
    <n v="47"/>
    <n v="45"/>
    <n v="78.00950813"/>
    <m/>
    <m/>
  </r>
  <r>
    <x v="12"/>
    <x v="3"/>
    <n v="405"/>
    <n v="0.903703704"/>
    <n v="0.94753086399999997"/>
    <n v="3600.012131"/>
    <n v="5.5446835999999999E-2"/>
    <n v="306.60000000000002"/>
    <n v="323.60000000000002"/>
    <x v="0"/>
    <n v="0.2"/>
    <n v="18034.487450000001"/>
    <n v="89"/>
    <n v="3600"/>
    <b v="1"/>
    <n v="46"/>
    <n v="45"/>
    <n v="312.83099370000002"/>
    <m/>
    <m/>
  </r>
  <r>
    <x v="15"/>
    <x v="0"/>
    <n v="7844"/>
    <n v="0.69713193100000004"/>
    <n v="0.70156150399999995"/>
    <n v="3600.003271"/>
    <n v="0.24144779599999999"/>
    <n v="4420.2"/>
    <n v="5487.4475469999998"/>
    <x v="0"/>
    <n v="0.2"/>
    <n v="18006.090370000002"/>
    <n v="138"/>
    <n v="3600"/>
    <b v="1"/>
    <n v="34"/>
    <n v="33"/>
    <n v="41.901840210000003"/>
    <m/>
    <m/>
  </r>
  <r>
    <x v="10"/>
    <x v="2"/>
    <n v="200"/>
    <n v="0.70149253700000003"/>
    <n v="0.82499999999999996"/>
    <n v="3600.0006509999998"/>
    <n v="0.21399211700000001"/>
    <n v="148"/>
    <n v="179.6708333"/>
    <x v="0"/>
    <n v="0.1"/>
    <n v="18001.07199"/>
    <n v="42"/>
    <n v="3600"/>
    <b v="1"/>
    <n v="109"/>
    <n v="102"/>
    <n v="11.59674191"/>
    <m/>
    <m/>
  </r>
  <r>
    <x v="4"/>
    <x v="2"/>
    <n v="326"/>
    <n v="0.96330275200000004"/>
    <n v="0.99233716500000002"/>
    <n v="3600.0014540000002"/>
    <n v="9.2879260000000002E-3"/>
    <n v="323"/>
    <n v="326"/>
    <x v="0"/>
    <n v="0"/>
    <n v="14543.17517"/>
    <n v="89"/>
    <n v="3600"/>
    <b v="1"/>
    <n v="134"/>
    <n v="117"/>
    <n v="16.137430670000001"/>
    <m/>
    <m/>
  </r>
  <r>
    <x v="0"/>
    <x v="2"/>
    <n v="468"/>
    <n v="0.73885350299999997"/>
    <n v="0.77066666699999997"/>
    <n v="3600.0013789999998"/>
    <n v="0.19015368899999999"/>
    <n v="327.2"/>
    <n v="389.41828700000002"/>
    <x v="0"/>
    <n v="0.1"/>
    <n v="18004.828270000002"/>
    <n v="42"/>
    <n v="3600"/>
    <b v="1"/>
    <n v="128"/>
    <n v="127"/>
    <n v="12.249114990000001"/>
    <m/>
    <m/>
  </r>
  <r>
    <x v="14"/>
    <x v="0"/>
    <n v="2397"/>
    <n v="0.87734668299999996"/>
    <n v="0.86965589200000004"/>
    <n v="3600.0016300000002"/>
    <n v="0.15397207500000001"/>
    <n v="2077"/>
    <n v="2396.8000000000002"/>
    <x v="0"/>
    <n v="0"/>
    <n v="18002.306280000001"/>
    <n v="42"/>
    <n v="3600"/>
    <b v="1"/>
    <n v="19"/>
    <n v="18"/>
    <n v="17.120458129999999"/>
    <m/>
    <m/>
  </r>
  <r>
    <x v="15"/>
    <x v="1"/>
    <n v="7844"/>
    <n v="0.69292542999999995"/>
    <n v="0.714786488"/>
    <n v="3600.021722"/>
    <n v="0.39987370999999999"/>
    <n v="554.20000000000005"/>
    <n v="775.81001019999997"/>
    <x v="0"/>
    <n v="0.9"/>
    <n v="18007.034009999999"/>
    <n v="42"/>
    <n v="3600"/>
    <b v="1"/>
    <n v="58"/>
    <n v="57"/>
    <n v="65.881221769999996"/>
    <m/>
    <m/>
  </r>
  <r>
    <x v="12"/>
    <x v="3"/>
    <n v="405"/>
    <n v="0.92592592600000001"/>
    <n v="0.932098765"/>
    <n v="3600.0213979999999"/>
    <n v="7.9955542000000004E-2"/>
    <n v="299.60000000000002"/>
    <n v="323.55468029999997"/>
    <x v="0"/>
    <n v="0.2"/>
    <n v="18024.593229999999"/>
    <n v="42"/>
    <n v="3600"/>
    <b v="1"/>
    <n v="48"/>
    <n v="42"/>
    <n v="317.3263073"/>
    <m/>
    <m/>
  </r>
  <r>
    <x v="15"/>
    <x v="0"/>
    <n v="7844"/>
    <n v="0.70210324999999996"/>
    <n v="0.70156150399999995"/>
    <n v="3600.0027150000001"/>
    <n v="0.30252764599999998"/>
    <n v="548.6"/>
    <n v="714.56666670000004"/>
    <x v="0"/>
    <n v="0.9"/>
    <n v="18005.0376"/>
    <n v="15"/>
    <n v="3600"/>
    <b v="1"/>
    <n v="32"/>
    <n v="31"/>
    <n v="28.988155129999999"/>
    <m/>
    <m/>
  </r>
  <r>
    <x v="10"/>
    <x v="2"/>
    <n v="200"/>
    <n v="0.64179104499999995"/>
    <n v="0.8"/>
    <n v="3600.0009150000001"/>
    <n v="0.249999955"/>
    <n v="160.0000057"/>
    <n v="200"/>
    <x v="0"/>
    <n v="0"/>
    <n v="18001.019850000001"/>
    <n v="0"/>
    <n v="3600"/>
    <b v="1"/>
    <n v="132"/>
    <n v="118"/>
    <n v="9.2808048729999992"/>
    <m/>
    <m/>
  </r>
  <r>
    <x v="4"/>
    <x v="2"/>
    <n v="326"/>
    <n v="0.944954128"/>
    <n v="0.98850574700000005"/>
    <n v="3600.000728"/>
    <n v="1.7482922000000001E-2"/>
    <n v="287.89999999999998"/>
    <n v="292.93333330000002"/>
    <x v="0"/>
    <n v="0.1"/>
    <n v="14547.31242"/>
    <n v="42"/>
    <n v="3600"/>
    <b v="1"/>
    <n v="72"/>
    <n v="71"/>
    <n v="10.822361709999999"/>
    <m/>
    <m/>
  </r>
  <r>
    <x v="0"/>
    <x v="2"/>
    <n v="468"/>
    <n v="0.77070063700000002"/>
    <n v="0.76533333299999995"/>
    <n v="3600.001354"/>
    <n v="0.19338828499999999"/>
    <n v="286.2"/>
    <n v="341.54772730000002"/>
    <x v="0"/>
    <n v="0.2"/>
    <n v="18000.821349999998"/>
    <n v="0"/>
    <n v="3600"/>
    <b v="1"/>
    <n v="116"/>
    <n v="115"/>
    <n v="10.44249129"/>
    <m/>
    <m/>
  </r>
  <r>
    <x v="14"/>
    <x v="0"/>
    <n v="2397"/>
    <n v="0.868585732"/>
    <n v="0.87278414999999998"/>
    <n v="3600.0004749999998"/>
    <n v="0.14971209199999999"/>
    <n v="2084"/>
    <n v="2396"/>
    <x v="0"/>
    <n v="0"/>
    <n v="18001.787950000002"/>
    <n v="0"/>
    <n v="3600"/>
    <b v="1"/>
    <n v="22"/>
    <n v="21"/>
    <n v="17.408708570000002"/>
    <m/>
    <m/>
  </r>
  <r>
    <x v="15"/>
    <x v="1"/>
    <n v="7844"/>
    <n v="0.70822179699999999"/>
    <n v="0.70060548099999997"/>
    <n v="3600.0059780000001"/>
    <n v="0.41953161300000003"/>
    <n v="2748"/>
    <n v="3900.8728719999999"/>
    <x v="0"/>
    <n v="0.5"/>
    <n v="18005.828270000002"/>
    <n v="0"/>
    <n v="3600"/>
    <b v="1"/>
    <n v="69"/>
    <n v="68"/>
    <n v="67.761621950000006"/>
    <m/>
    <m/>
  </r>
  <r>
    <x v="15"/>
    <x v="0"/>
    <n v="7844"/>
    <n v="0.71586998099999999"/>
    <n v="0.70809432800000005"/>
    <n v="3025.3550270000001"/>
    <n v="0"/>
    <n v="1111.2"/>
    <n v="1111.2"/>
    <x v="0"/>
    <n v="0.8"/>
    <n v="18004.345209999999"/>
    <n v="89"/>
    <n v="3600"/>
    <b v="1"/>
    <n v="27"/>
    <n v="26"/>
    <n v="26.44187737"/>
    <m/>
    <m/>
  </r>
  <r>
    <x v="13"/>
    <x v="2"/>
    <n v="718"/>
    <n v="0.80416666699999995"/>
    <n v="0.83478260900000001"/>
    <n v="3600.0012400000001"/>
    <n v="0.19467554100000001"/>
    <n v="601"/>
    <n v="718"/>
    <x v="0"/>
    <n v="0"/>
    <n v="18004.731349999998"/>
    <n v="138"/>
    <n v="3600"/>
    <b v="1"/>
    <n v="83"/>
    <n v="79"/>
    <n v="16.615226979999999"/>
    <m/>
    <m/>
  </r>
  <r>
    <x v="4"/>
    <x v="2"/>
    <n v="326"/>
    <n v="0.944954128"/>
    <n v="0.99233716500000002"/>
    <n v="3600.001092"/>
    <n v="1.1395028E-2"/>
    <n v="289.60000000000002"/>
    <n v="292.89999999999998"/>
    <x v="0"/>
    <n v="0.1"/>
    <n v="14567.93082"/>
    <n v="0"/>
    <n v="3600"/>
    <b v="1"/>
    <n v="59"/>
    <n v="58"/>
    <n v="9.9988677500000005"/>
    <m/>
    <m/>
  </r>
  <r>
    <x v="6"/>
    <x v="3"/>
    <n v="93"/>
    <n v="1"/>
    <n v="1"/>
    <n v="2.8841018999999999E-2"/>
    <n v="0"/>
    <n v="93"/>
    <n v="93"/>
    <x v="0"/>
    <n v="0"/>
    <n v="143.2848984"/>
    <n v="138"/>
    <n v="3600"/>
    <b v="1"/>
    <n v="2"/>
    <n v="0"/>
    <n v="2.7518034E-2"/>
    <m/>
    <m/>
  </r>
  <r>
    <x v="6"/>
    <x v="3"/>
    <n v="93"/>
    <n v="1"/>
    <n v="1"/>
    <n v="2.5962114000000001E-2"/>
    <n v="0"/>
    <n v="93"/>
    <n v="93"/>
    <x v="0"/>
    <n v="0"/>
    <n v="138.17025240000001"/>
    <n v="15"/>
    <n v="3600"/>
    <b v="1"/>
    <n v="2"/>
    <n v="0"/>
    <n v="2.4902105000000001E-2"/>
    <m/>
    <m/>
  </r>
  <r>
    <x v="6"/>
    <x v="3"/>
    <n v="93"/>
    <n v="1"/>
    <n v="1"/>
    <n v="2.9462098999999999E-2"/>
    <n v="0"/>
    <n v="93"/>
    <n v="93"/>
    <x v="0"/>
    <n v="0"/>
    <n v="189.7947532"/>
    <n v="89"/>
    <n v="3600"/>
    <b v="1"/>
    <n v="2"/>
    <n v="0"/>
    <n v="2.8075933000000001E-2"/>
    <m/>
    <m/>
  </r>
  <r>
    <x v="6"/>
    <x v="3"/>
    <n v="93"/>
    <n v="0.96774193500000005"/>
    <n v="1"/>
    <n v="3.0443192000000001E-2"/>
    <n v="0"/>
    <n v="93"/>
    <n v="93"/>
    <x v="0"/>
    <n v="0"/>
    <n v="146.1516981"/>
    <n v="42"/>
    <n v="3600"/>
    <b v="1"/>
    <n v="2"/>
    <n v="0"/>
    <n v="2.9146910000000002E-2"/>
    <m/>
    <m/>
  </r>
  <r>
    <x v="6"/>
    <x v="3"/>
    <n v="93"/>
    <n v="1"/>
    <n v="1"/>
    <n v="2.6520966999999999E-2"/>
    <n v="0"/>
    <n v="93"/>
    <n v="93"/>
    <x v="0"/>
    <n v="0"/>
    <n v="207.16651669999999"/>
    <n v="0"/>
    <n v="3600"/>
    <b v="1"/>
    <n v="2"/>
    <n v="0"/>
    <n v="2.5279045E-2"/>
    <m/>
    <m/>
  </r>
  <r>
    <x v="4"/>
    <x v="1"/>
    <n v="326"/>
    <n v="0.96330275200000004"/>
    <n v="0.969348659"/>
    <n v="3600.001174"/>
    <n v="3.1746032E-2"/>
    <n v="315"/>
    <n v="325"/>
    <x v="0"/>
    <n v="0"/>
    <n v="14578.496209999999"/>
    <n v="138"/>
    <n v="3600"/>
    <b v="1"/>
    <n v="54"/>
    <n v="53"/>
    <n v="4.991352558"/>
    <m/>
    <m/>
  </r>
  <r>
    <x v="11"/>
    <x v="2"/>
    <n v="560"/>
    <n v="0.79144384999999995"/>
    <n v="0.80133928600000004"/>
    <n v="3600.003659"/>
    <n v="0.23893805300000001"/>
    <n v="452"/>
    <n v="560"/>
    <x v="0"/>
    <n v="0"/>
    <n v="18001.144639999999"/>
    <n v="138"/>
    <n v="3600"/>
    <b v="1"/>
    <n v="114"/>
    <n v="92"/>
    <n v="52.016396280000002"/>
    <m/>
    <m/>
  </r>
  <r>
    <x v="11"/>
    <x v="1"/>
    <n v="560"/>
    <n v="0.79679144400000002"/>
    <n v="0.803571429"/>
    <n v="3600.0012660000002"/>
    <n v="0.23698781499999999"/>
    <n v="361.20000090000002"/>
    <n v="446.8"/>
    <x v="0"/>
    <n v="0.2"/>
    <n v="18001.155200000001"/>
    <n v="138"/>
    <n v="3600"/>
    <b v="1"/>
    <n v="97"/>
    <n v="64"/>
    <n v="26.948070529999999"/>
    <m/>
    <m/>
  </r>
  <r>
    <x v="15"/>
    <x v="0"/>
    <n v="7844"/>
    <n v="0.68871892899999998"/>
    <n v="0.70793499000000004"/>
    <n v="3600.0030430000002"/>
    <n v="7.6974853999999995E-2"/>
    <n v="3889.7"/>
    <n v="4189.1090910000003"/>
    <x v="0"/>
    <n v="0.3"/>
    <n v="18012.834080000001"/>
    <n v="42"/>
    <n v="3600"/>
    <b v="1"/>
    <n v="35"/>
    <n v="32"/>
    <n v="33.673505779999999"/>
    <m/>
    <m/>
  </r>
  <r>
    <x v="7"/>
    <x v="3"/>
    <n v="126"/>
    <n v="0.67441860499999995"/>
    <n v="0.85148514900000005"/>
    <n v="3600.0013690000001"/>
    <n v="0.17169879699999999"/>
    <n v="96.2"/>
    <n v="112.7174242"/>
    <x v="0"/>
    <n v="0.1"/>
    <n v="16231.51636"/>
    <n v="138"/>
    <n v="3600"/>
    <b v="1"/>
    <n v="156"/>
    <n v="155"/>
    <n v="6.1647076609999996"/>
    <m/>
    <m/>
  </r>
  <r>
    <x v="16"/>
    <x v="2"/>
    <n v="263"/>
    <n v="0.80681818199999999"/>
    <n v="0.93364928899999999"/>
    <n v="3600.0244480000001"/>
    <n v="7.3469387999999997E-2"/>
    <n v="245"/>
    <n v="263"/>
    <x v="0"/>
    <n v="0"/>
    <n v="18022.83627"/>
    <n v="138"/>
    <n v="3600"/>
    <b v="1"/>
    <n v="89"/>
    <n v="75"/>
    <n v="380.56051539999999"/>
    <m/>
    <m/>
  </r>
  <r>
    <x v="12"/>
    <x v="3"/>
    <n v="405"/>
    <n v="0.91851851900000003"/>
    <n v="0.90432098800000005"/>
    <n v="3602.0202169999998"/>
    <n v="9.1856426000000005E-2"/>
    <n v="259.10000000000002"/>
    <n v="282.89999999999998"/>
    <x v="0"/>
    <n v="0.3"/>
    <n v="18017.393680000001"/>
    <n v="0"/>
    <n v="3600"/>
    <b v="1"/>
    <n v="47"/>
    <n v="43"/>
    <n v="319.60748050000001"/>
    <m/>
    <m/>
  </r>
  <r>
    <x v="4"/>
    <x v="1"/>
    <n v="326"/>
    <n v="0.944954128"/>
    <n v="0.98084291199999996"/>
    <n v="3600.0004439999998"/>
    <n v="1.7638029999999999E-2"/>
    <n v="286.60000000000002"/>
    <n v="291.65505949999999"/>
    <x v="0"/>
    <n v="0.1"/>
    <n v="14469.50496"/>
    <n v="15"/>
    <n v="3600"/>
    <b v="1"/>
    <n v="51"/>
    <n v="50"/>
    <n v="3.2925136089999998"/>
    <m/>
    <m/>
  </r>
  <r>
    <x v="15"/>
    <x v="0"/>
    <n v="7844"/>
    <n v="0.71701720800000002"/>
    <n v="0.70681963000000003"/>
    <n v="3276.0448099999999"/>
    <n v="0"/>
    <n v="5008.2"/>
    <n v="5008.2"/>
    <x v="0"/>
    <n v="0.1"/>
    <n v="18006.47681"/>
    <n v="0"/>
    <n v="3600"/>
    <b v="1"/>
    <n v="29"/>
    <n v="28"/>
    <n v="24.567593339999998"/>
    <m/>
    <m/>
  </r>
  <r>
    <x v="7"/>
    <x v="3"/>
    <n v="126"/>
    <n v="0.67441860499999995"/>
    <n v="0.92079207900000004"/>
    <n v="3600.0005270000001"/>
    <n v="7.6923077000000006E-2"/>
    <n v="117"/>
    <n v="126"/>
    <x v="0"/>
    <n v="0"/>
    <n v="16217.03966"/>
    <n v="15"/>
    <n v="3600"/>
    <b v="1"/>
    <n v="218"/>
    <n v="188"/>
    <n v="5.0510199069999997"/>
    <m/>
    <m/>
  </r>
  <r>
    <x v="16"/>
    <x v="2"/>
    <n v="263"/>
    <n v="0.784090909"/>
    <n v="0.93364928899999999"/>
    <n v="3600.008949"/>
    <n v="7.3469387999999997E-2"/>
    <n v="245"/>
    <n v="263"/>
    <x v="0"/>
    <n v="0"/>
    <n v="18016.02319"/>
    <n v="15"/>
    <n v="3600"/>
    <b v="1"/>
    <n v="44"/>
    <n v="43"/>
    <n v="186.7293186"/>
    <m/>
    <m/>
  </r>
  <r>
    <x v="4"/>
    <x v="1"/>
    <n v="326"/>
    <n v="0.95412843999999997"/>
    <n v="0.97318007699999998"/>
    <n v="3600.001264"/>
    <n v="2.4447947000000001E-2"/>
    <n v="317.00000069999999"/>
    <n v="324.75"/>
    <x v="0"/>
    <n v="0"/>
    <n v="14310.482840000001"/>
    <n v="89"/>
    <n v="3600"/>
    <b v="1"/>
    <n v="42"/>
    <n v="40"/>
    <n v="3.5112681389999998"/>
    <m/>
    <m/>
  </r>
  <r>
    <x v="15"/>
    <x v="3"/>
    <n v="7844"/>
    <n v="0.69598470400000001"/>
    <n v="0.702995539"/>
    <n v="3600.0202810000001"/>
    <n v="0.42394385299999998"/>
    <n v="546.29999999999995"/>
    <n v="777.90052700000001"/>
    <x v="0"/>
    <n v="0.9"/>
    <n v="18027.877329999999"/>
    <n v="138"/>
    <n v="3600"/>
    <b v="1"/>
    <n v="100"/>
    <n v="99"/>
    <n v="179.18495680000001"/>
    <m/>
    <m/>
  </r>
  <r>
    <x v="16"/>
    <x v="0"/>
    <n v="263"/>
    <n v="0.85227272700000001"/>
    <n v="0.89573459700000002"/>
    <n v="3600.0018030000001"/>
    <n v="0.105042017"/>
    <n v="238"/>
    <n v="263"/>
    <x v="0"/>
    <n v="0"/>
    <n v="18003.74149"/>
    <n v="138"/>
    <n v="3600"/>
    <b v="1"/>
    <n v="23"/>
    <n v="19"/>
    <n v="35.963578460000001"/>
    <m/>
    <m/>
  </r>
  <r>
    <x v="7"/>
    <x v="3"/>
    <n v="126"/>
    <n v="0.55813953500000002"/>
    <n v="0.89108910900000005"/>
    <n v="3600.0027500000001"/>
    <n v="0.125"/>
    <n v="112"/>
    <n v="126"/>
    <x v="0"/>
    <n v="0"/>
    <n v="16231.2389"/>
    <n v="89"/>
    <n v="3600"/>
    <b v="1"/>
    <n v="205"/>
    <n v="185"/>
    <n v="3.8143012519999999"/>
    <m/>
    <m/>
  </r>
  <r>
    <x v="16"/>
    <x v="2"/>
    <n v="263"/>
    <n v="0.82954545499999999"/>
    <n v="0.94312796200000004"/>
    <n v="3600.0247890000001"/>
    <n v="6.9105690999999997E-2"/>
    <n v="246"/>
    <n v="263"/>
    <x v="0"/>
    <n v="0"/>
    <n v="18008.76755"/>
    <n v="89"/>
    <n v="3600"/>
    <b v="1"/>
    <n v="91"/>
    <n v="80"/>
    <n v="211.0765538"/>
    <m/>
    <m/>
  </r>
  <r>
    <x v="15"/>
    <x v="3"/>
    <n v="7844"/>
    <n v="0.70630975100000004"/>
    <n v="0.707775653"/>
    <n v="3600.0332119999998"/>
    <n v="0.40924971599999999"/>
    <n v="4449.2"/>
    <n v="6270.0338389999997"/>
    <x v="0"/>
    <n v="0.2"/>
    <n v="18007.24065"/>
    <n v="15"/>
    <n v="3600"/>
    <b v="1"/>
    <n v="138"/>
    <n v="137"/>
    <n v="194.9954367"/>
    <m/>
    <m/>
  </r>
  <r>
    <x v="16"/>
    <x v="0"/>
    <n v="263"/>
    <n v="0.80681818199999999"/>
    <n v="0.88625592399999997"/>
    <n v="3600.0007970000001"/>
    <n v="0.11440678"/>
    <n v="236"/>
    <n v="263"/>
    <x v="0"/>
    <n v="0"/>
    <n v="18002.56436"/>
    <n v="15"/>
    <n v="3600"/>
    <b v="1"/>
    <n v="30"/>
    <n v="26"/>
    <n v="39.984120130000001"/>
    <m/>
    <m/>
  </r>
  <r>
    <x v="7"/>
    <x v="3"/>
    <n v="126"/>
    <n v="0.65116279099999996"/>
    <n v="0.95049505000000001"/>
    <n v="3600.0007649999998"/>
    <n v="7.7619590000000002E-2"/>
    <n v="104.5000002"/>
    <n v="112.6112474"/>
    <x v="0"/>
    <n v="0.1"/>
    <n v="16208.28131"/>
    <n v="42"/>
    <n v="3600"/>
    <b v="1"/>
    <n v="124"/>
    <n v="121"/>
    <n v="3.0136969090000001"/>
    <m/>
    <m/>
  </r>
  <r>
    <x v="16"/>
    <x v="2"/>
    <n v="263"/>
    <n v="0.93181818199999999"/>
    <n v="0.90521326999999996"/>
    <n v="3600.0824499999999"/>
    <n v="0.117855875"/>
    <n v="187.8"/>
    <n v="209.93333329999999"/>
    <x v="0"/>
    <n v="0.2"/>
    <n v="18006.818169999999"/>
    <n v="42"/>
    <n v="3600"/>
    <b v="1"/>
    <n v="83"/>
    <n v="68"/>
    <n v="180.39213820000001"/>
    <m/>
    <m/>
  </r>
  <r>
    <x v="15"/>
    <x v="3"/>
    <n v="7844"/>
    <n v="0.70095602300000004"/>
    <n v="0.70634161900000003"/>
    <n v="3600.2557179999999"/>
    <n v="0.41880429299999999"/>
    <n v="1100"/>
    <n v="1560.684722"/>
    <x v="0"/>
    <n v="0.8"/>
    <n v="18006.164049999999"/>
    <n v="89"/>
    <n v="3600"/>
    <b v="1"/>
    <n v="115"/>
    <n v="111"/>
    <n v="167.7997963"/>
    <m/>
    <m/>
  </r>
  <r>
    <x v="16"/>
    <x v="0"/>
    <n v="263"/>
    <n v="0.79545454500000001"/>
    <n v="0.91469194300000001"/>
    <n v="3600.0079380000002"/>
    <n v="0.105042016"/>
    <n v="238.00000019999999"/>
    <n v="263"/>
    <x v="0"/>
    <n v="0"/>
    <n v="18004.148229999999"/>
    <n v="89"/>
    <n v="3600"/>
    <b v="1"/>
    <n v="56"/>
    <n v="39"/>
    <n v="85.329200270000001"/>
    <m/>
    <m/>
  </r>
  <r>
    <x v="4"/>
    <x v="1"/>
    <n v="326"/>
    <n v="0.95412843999999997"/>
    <n v="0.97701149399999998"/>
    <n v="3600.0003160000001"/>
    <n v="2.4842270999999999E-2"/>
    <n v="317"/>
    <n v="324.875"/>
    <x v="0"/>
    <n v="0"/>
    <n v="14484.28724"/>
    <n v="42"/>
    <n v="3600"/>
    <b v="1"/>
    <n v="42"/>
    <n v="41"/>
    <n v="4.3948237900000002"/>
    <m/>
    <m/>
  </r>
  <r>
    <x v="16"/>
    <x v="2"/>
    <n v="263"/>
    <n v="0.88636363600000001"/>
    <n v="0.93838862599999995"/>
    <n v="3600.0127200000002"/>
    <n v="6.0483871000000002E-2"/>
    <n v="248"/>
    <n v="263"/>
    <x v="0"/>
    <n v="0"/>
    <n v="18014.062419999998"/>
    <n v="0"/>
    <n v="3600"/>
    <b v="1"/>
    <n v="42"/>
    <n v="41"/>
    <n v="294.3262191"/>
    <m/>
    <m/>
  </r>
  <r>
    <x v="15"/>
    <x v="3"/>
    <n v="7844"/>
    <n v="0.68833652000000001"/>
    <n v="0.71335245400000002"/>
    <n v="3600.1076069999999"/>
    <n v="0.40312109099999999"/>
    <n v="2790"/>
    <n v="3914.707844"/>
    <x v="0"/>
    <n v="0.5"/>
    <n v="18013.901109999999"/>
    <n v="42"/>
    <n v="3600"/>
    <b v="1"/>
    <n v="91"/>
    <n v="90"/>
    <n v="246.93062140000001"/>
    <m/>
    <m/>
  </r>
  <r>
    <x v="11"/>
    <x v="1"/>
    <n v="560"/>
    <n v="0.764705882"/>
    <n v="0.82589285700000004"/>
    <n v="3600.0047810000001"/>
    <n v="0.229799852"/>
    <n v="269.8"/>
    <n v="331.8"/>
    <x v="0"/>
    <n v="0.4"/>
    <n v="18001.14673"/>
    <n v="15"/>
    <n v="3600"/>
    <b v="1"/>
    <n v="62"/>
    <n v="49"/>
    <n v="26.845480200000001"/>
    <m/>
    <m/>
  </r>
  <r>
    <x v="11"/>
    <x v="2"/>
    <n v="560"/>
    <n v="0.77005347599999996"/>
    <n v="0.821428571"/>
    <n v="3600.0052019999998"/>
    <n v="0.242356865"/>
    <n v="359.8"/>
    <n v="447"/>
    <x v="0"/>
    <n v="0.2"/>
    <n v="18002.096160000001"/>
    <n v="15"/>
    <n v="3600"/>
    <b v="1"/>
    <n v="137"/>
    <n v="111"/>
    <n v="68.266251800000006"/>
    <m/>
    <m/>
  </r>
  <r>
    <x v="13"/>
    <x v="2"/>
    <n v="718"/>
    <n v="0.78333333299999997"/>
    <n v="0.85043478299999997"/>
    <n v="3600.0041679999999"/>
    <n v="0.18149799899999999"/>
    <n v="485.4"/>
    <n v="573.49912870000003"/>
    <x v="0"/>
    <n v="0.2"/>
    <n v="18000.950290000001"/>
    <n v="15"/>
    <n v="3600"/>
    <b v="1"/>
    <n v="92"/>
    <n v="91"/>
    <n v="13.59962249"/>
    <m/>
    <m/>
  </r>
  <r>
    <x v="16"/>
    <x v="0"/>
    <n v="263"/>
    <n v="0.86363636399999999"/>
    <n v="0.89573459700000002"/>
    <n v="3600.0018559999999"/>
    <n v="0.13436532500000001"/>
    <n v="161.5"/>
    <n v="183.2"/>
    <x v="0"/>
    <n v="0.3"/>
    <n v="18007.01814"/>
    <n v="42"/>
    <n v="3600"/>
    <b v="1"/>
    <n v="28"/>
    <n v="27"/>
    <n v="85.458163260000006"/>
    <m/>
    <m/>
  </r>
  <r>
    <x v="4"/>
    <x v="1"/>
    <n v="326"/>
    <n v="0.944954128"/>
    <n v="0.98467433000000004"/>
    <n v="3600.0003219999999"/>
    <n v="1.5673981E-2"/>
    <n v="319"/>
    <n v="324"/>
    <x v="0"/>
    <n v="0"/>
    <n v="14487.168900000001"/>
    <n v="0"/>
    <n v="3600"/>
    <b v="1"/>
    <n v="35"/>
    <n v="33"/>
    <n v="4.2383906839999996"/>
    <m/>
    <m/>
  </r>
  <r>
    <x v="7"/>
    <x v="3"/>
    <n v="126"/>
    <n v="0.813953488"/>
    <n v="0.93069306900000004"/>
    <n v="3600.0012609999999"/>
    <n v="0.18627451"/>
    <n v="61.2"/>
    <n v="72.599999999999994"/>
    <x v="0"/>
    <n v="0.4"/>
    <n v="16211.874599999999"/>
    <n v="0"/>
    <n v="3600"/>
    <b v="1"/>
    <n v="136"/>
    <n v="135"/>
    <n v="7.196479321"/>
    <m/>
    <m/>
  </r>
  <r>
    <x v="11"/>
    <x v="1"/>
    <n v="560"/>
    <n v="0.83957219299999997"/>
    <n v="0.79464285700000004"/>
    <n v="3600.001123"/>
    <n v="0.25917720799999999"/>
    <n v="399.8"/>
    <n v="503.4190476"/>
    <x v="0"/>
    <n v="0.1"/>
    <n v="18008.02116"/>
    <n v="89"/>
    <n v="3600"/>
    <b v="1"/>
    <n v="93"/>
    <n v="63"/>
    <n v="22.466951609999999"/>
    <m/>
    <m/>
  </r>
  <r>
    <x v="11"/>
    <x v="2"/>
    <n v="560"/>
    <n v="0.83957219299999997"/>
    <n v="0.78125"/>
    <n v="3600.0019889999999"/>
    <n v="0.280062064"/>
    <n v="128.9"/>
    <n v="165"/>
    <x v="0"/>
    <n v="0.7"/>
    <n v="18001.311089999999"/>
    <n v="89"/>
    <n v="3600"/>
    <b v="1"/>
    <n v="105"/>
    <n v="97"/>
    <n v="73.607139349999997"/>
    <m/>
    <m/>
  </r>
  <r>
    <x v="13"/>
    <x v="2"/>
    <n v="718"/>
    <n v="0.82916666699999997"/>
    <n v="0.85913043499999997"/>
    <n v="3600.0014169999999"/>
    <n v="0.17069870000000001"/>
    <n v="428"/>
    <n v="501.0590436"/>
    <x v="0"/>
    <n v="0.3"/>
    <n v="18001.094379999999"/>
    <n v="89"/>
    <n v="3600"/>
    <b v="1"/>
    <n v="89"/>
    <n v="88"/>
    <n v="18.369796279999999"/>
    <m/>
    <m/>
  </r>
  <r>
    <x v="8"/>
    <x v="3"/>
    <n v="91"/>
    <n v="0.93548387099999997"/>
    <n v="1"/>
    <n v="3.1365870999999997E-2"/>
    <n v="0"/>
    <n v="91"/>
    <n v="91"/>
    <x v="0"/>
    <n v="0"/>
    <n v="9985.5224089999992"/>
    <n v="138"/>
    <n v="3600"/>
    <b v="1"/>
    <n v="2"/>
    <n v="0"/>
    <n v="2.9933214E-2"/>
    <m/>
    <m/>
  </r>
  <r>
    <x v="16"/>
    <x v="0"/>
    <n v="263"/>
    <n v="0.81818181800000001"/>
    <n v="0.88151658799999999"/>
    <n v="3600.004919"/>
    <n v="0.117754728"/>
    <n v="163.9"/>
    <n v="183.2"/>
    <x v="0"/>
    <n v="0.3"/>
    <n v="18011.467089999998"/>
    <n v="0"/>
    <n v="3600"/>
    <b v="1"/>
    <n v="43"/>
    <n v="35"/>
    <n v="127.08368230000001"/>
    <m/>
    <m/>
  </r>
  <r>
    <x v="8"/>
    <x v="3"/>
    <n v="91"/>
    <n v="0.90322580600000002"/>
    <n v="1"/>
    <n v="3.2413959999999999E-2"/>
    <n v="0"/>
    <n v="91"/>
    <n v="91"/>
    <x v="0"/>
    <n v="0"/>
    <n v="7705.6749589999999"/>
    <n v="15"/>
    <n v="3600"/>
    <b v="1"/>
    <n v="2"/>
    <n v="0"/>
    <n v="3.0197620000000001E-2"/>
    <m/>
    <m/>
  </r>
  <r>
    <x v="8"/>
    <x v="3"/>
    <n v="91"/>
    <n v="0.87096774200000004"/>
    <n v="1"/>
    <n v="1.949501E-2"/>
    <n v="0"/>
    <n v="91"/>
    <n v="91"/>
    <x v="0"/>
    <n v="0"/>
    <n v="7428.1542049999998"/>
    <n v="89"/>
    <n v="3600"/>
    <b v="1"/>
    <n v="2"/>
    <n v="0"/>
    <n v="1.7569542E-2"/>
    <m/>
    <m/>
  </r>
  <r>
    <x v="11"/>
    <x v="2"/>
    <n v="560"/>
    <n v="0.75935828900000002"/>
    <n v="0.80803571399999996"/>
    <n v="3600.001667"/>
    <n v="0.23076922799999999"/>
    <n v="455.000001"/>
    <n v="560"/>
    <x v="0"/>
    <n v="0"/>
    <n v="18002.629300000001"/>
    <n v="42"/>
    <n v="3600"/>
    <b v="1"/>
    <n v="128"/>
    <n v="102"/>
    <n v="59.07550406"/>
    <m/>
    <m/>
  </r>
  <r>
    <x v="13"/>
    <x v="2"/>
    <n v="718"/>
    <n v="0.80833333299999999"/>
    <n v="0.82956521699999997"/>
    <n v="3600.0014639999999"/>
    <n v="0.21694915300000001"/>
    <n v="590"/>
    <n v="718"/>
    <x v="0"/>
    <n v="0"/>
    <n v="18001.868149999998"/>
    <n v="42"/>
    <n v="3600"/>
    <b v="1"/>
    <n v="69"/>
    <n v="68"/>
    <n v="17.963052510000001"/>
    <m/>
    <m/>
  </r>
  <r>
    <x v="14"/>
    <x v="2"/>
    <n v="2397"/>
    <n v="0.79974968700000004"/>
    <n v="0.80865484899999995"/>
    <n v="3600.0162770000002"/>
    <n v="0.23239074600000001"/>
    <n v="1945"/>
    <n v="2397"/>
    <x v="0"/>
    <n v="0"/>
    <n v="18005.535469999999"/>
    <n v="138"/>
    <n v="3600"/>
    <b v="1"/>
    <n v="81"/>
    <n v="76"/>
    <n v="109.2696009"/>
    <m/>
    <m/>
  </r>
  <r>
    <x v="15"/>
    <x v="3"/>
    <n v="7844"/>
    <n v="0.71586998099999999"/>
    <n v="0.70267686399999996"/>
    <n v="3600.0708909999998"/>
    <n v="0.42540204199999998"/>
    <n v="1094.8"/>
    <n v="1560.5301549999999"/>
    <x v="0"/>
    <n v="0.8"/>
    <n v="18010.848419999998"/>
    <n v="0"/>
    <n v="3600"/>
    <b v="1"/>
    <n v="106"/>
    <n v="105"/>
    <n v="220.63806959999999"/>
    <m/>
    <m/>
  </r>
  <r>
    <x v="8"/>
    <x v="3"/>
    <n v="91"/>
    <n v="0.80645161300000001"/>
    <n v="1"/>
    <n v="3.0616045000000001E-2"/>
    <n v="0"/>
    <n v="91"/>
    <n v="91"/>
    <x v="0"/>
    <n v="0"/>
    <n v="7614.2606320000004"/>
    <n v="42"/>
    <n v="3600"/>
    <b v="1"/>
    <n v="2"/>
    <n v="0"/>
    <n v="2.9103041E-2"/>
    <m/>
    <m/>
  </r>
  <r>
    <x v="16"/>
    <x v="1"/>
    <n v="263"/>
    <n v="0.88636363600000001"/>
    <n v="0.93364928899999999"/>
    <n v="3600.0079270000001"/>
    <n v="7.7652659999999998E-2"/>
    <n v="121"/>
    <n v="130.39597190000001"/>
    <x v="0"/>
    <n v="0.5"/>
    <n v="18020.556840000001"/>
    <n v="138"/>
    <n v="3600"/>
    <b v="1"/>
    <n v="44"/>
    <n v="39"/>
    <n v="151.6325214"/>
    <m/>
    <m/>
  </r>
  <r>
    <x v="8"/>
    <x v="3"/>
    <n v="91"/>
    <n v="0.90322580600000002"/>
    <n v="1"/>
    <n v="2.8033018E-2"/>
    <n v="0"/>
    <n v="91"/>
    <n v="91"/>
    <x v="0"/>
    <n v="0"/>
    <n v="9356.8164560000005"/>
    <n v="0"/>
    <n v="3600"/>
    <b v="1"/>
    <n v="2"/>
    <n v="0"/>
    <n v="2.6023865E-2"/>
    <m/>
    <m/>
  </r>
  <r>
    <x v="9"/>
    <x v="3"/>
    <n v="35"/>
    <n v="1"/>
    <n v="1"/>
    <n v="1.6872883000000002E-2"/>
    <n v="0"/>
    <n v="35"/>
    <n v="35"/>
    <x v="0"/>
    <n v="0"/>
    <n v="25.45992717"/>
    <n v="138"/>
    <n v="3600"/>
    <b v="1"/>
    <n v="2"/>
    <n v="0"/>
    <n v="1.4582157E-2"/>
    <m/>
    <m/>
  </r>
  <r>
    <x v="9"/>
    <x v="3"/>
    <n v="35"/>
    <n v="1"/>
    <n v="1"/>
    <n v="1.6741037E-2"/>
    <n v="0"/>
    <n v="35"/>
    <n v="35"/>
    <x v="0"/>
    <n v="0"/>
    <n v="26.755611080000001"/>
    <n v="15"/>
    <n v="3600"/>
    <b v="1"/>
    <n v="2"/>
    <n v="0"/>
    <n v="1.4659882000000001E-2"/>
    <m/>
    <m/>
  </r>
  <r>
    <x v="9"/>
    <x v="3"/>
    <n v="35"/>
    <n v="0.91666666699999999"/>
    <n v="1"/>
    <n v="1.2456894E-2"/>
    <n v="0"/>
    <n v="35"/>
    <n v="35"/>
    <x v="0"/>
    <n v="0"/>
    <n v="24.2203254"/>
    <n v="89"/>
    <n v="3600"/>
    <b v="1"/>
    <n v="2"/>
    <n v="0"/>
    <n v="1.097393E-2"/>
    <m/>
    <m/>
  </r>
  <r>
    <x v="9"/>
    <x v="3"/>
    <n v="35"/>
    <n v="0.91666666699999999"/>
    <n v="1"/>
    <n v="1.6278982000000001E-2"/>
    <n v="0"/>
    <n v="35"/>
    <n v="35"/>
    <x v="0"/>
    <n v="0"/>
    <n v="15.33615651"/>
    <n v="42"/>
    <n v="3600"/>
    <b v="1"/>
    <n v="2"/>
    <n v="0"/>
    <n v="1.4090538E-2"/>
    <m/>
    <m/>
  </r>
  <r>
    <x v="9"/>
    <x v="3"/>
    <n v="35"/>
    <n v="0.83333333300000001"/>
    <n v="1"/>
    <n v="1.9491911000000001E-2"/>
    <n v="0"/>
    <n v="35"/>
    <n v="35"/>
    <x v="0"/>
    <n v="0"/>
    <n v="29.7255441"/>
    <n v="0"/>
    <n v="3600"/>
    <b v="1"/>
    <n v="2"/>
    <n v="0"/>
    <n v="1.7521858000000001E-2"/>
    <m/>
    <m/>
  </r>
  <r>
    <x v="11"/>
    <x v="2"/>
    <n v="560"/>
    <n v="0.73262032099999996"/>
    <n v="0.805803571"/>
    <n v="3600.0096239999998"/>
    <n v="0.23996552600000001"/>
    <n v="406.1"/>
    <n v="503.55"/>
    <x v="0"/>
    <n v="0.1"/>
    <n v="18002.584050000001"/>
    <n v="0"/>
    <n v="3600"/>
    <b v="1"/>
    <n v="119"/>
    <n v="109"/>
    <n v="52.035090449999998"/>
    <m/>
    <m/>
  </r>
  <r>
    <x v="13"/>
    <x v="2"/>
    <n v="718"/>
    <n v="0.76666666699999997"/>
    <n v="0.85043478299999997"/>
    <n v="3600.0056460000001"/>
    <n v="0.18295391499999999"/>
    <n v="545.9"/>
    <n v="645.774542"/>
    <x v="0"/>
    <n v="0.1"/>
    <n v="18000.953529999999"/>
    <n v="0"/>
    <n v="3600"/>
    <b v="1"/>
    <n v="103"/>
    <n v="102"/>
    <n v="19.679494139999999"/>
    <m/>
    <m/>
  </r>
  <r>
    <x v="3"/>
    <x v="3"/>
    <n v="120"/>
    <n v="0.77500000000000002"/>
    <n v="0.88541666699999999"/>
    <n v="3600.0005759999999"/>
    <n v="0.100917405"/>
    <n v="109.0000026"/>
    <n v="120"/>
    <x v="0"/>
    <n v="0"/>
    <n v="16322.81774"/>
    <n v="138"/>
    <n v="3600"/>
    <b v="1"/>
    <n v="224"/>
    <n v="199"/>
    <n v="5.9301099779999999"/>
    <m/>
    <m/>
  </r>
  <r>
    <x v="14"/>
    <x v="2"/>
    <n v="2397"/>
    <n v="0.94868585699999997"/>
    <n v="0.93587069899999997"/>
    <n v="3600.1834410000001"/>
    <n v="6.5807025000000005E-2"/>
    <n v="2249"/>
    <n v="2397"/>
    <x v="0"/>
    <n v="0"/>
    <n v="18003.91992"/>
    <n v="15"/>
    <n v="3600"/>
    <b v="1"/>
    <n v="56"/>
    <n v="55"/>
    <n v="88.658468479999996"/>
    <m/>
    <m/>
  </r>
  <r>
    <x v="16"/>
    <x v="1"/>
    <n v="263"/>
    <n v="0.89772727299999999"/>
    <n v="0.88625592399999997"/>
    <n v="3600.0127579999998"/>
    <n v="0.13415160700000001"/>
    <n v="161.80000000000001"/>
    <n v="183.50573"/>
    <x v="0"/>
    <n v="0.3"/>
    <n v="18008.723030000001"/>
    <n v="15"/>
    <n v="3600"/>
    <b v="1"/>
    <n v="65"/>
    <n v="57"/>
    <n v="206.38062740000001"/>
    <m/>
    <m/>
  </r>
  <r>
    <x v="10"/>
    <x v="3"/>
    <n v="200"/>
    <n v="0.61194029900000002"/>
    <n v="0.89375000000000004"/>
    <n v="3600.0017269999998"/>
    <n v="0.17180807100000001"/>
    <n v="153.30000000000001"/>
    <n v="179.6381772"/>
    <x v="0"/>
    <n v="0.1"/>
    <n v="18002.013889999998"/>
    <n v="138"/>
    <n v="3600"/>
    <b v="1"/>
    <n v="149"/>
    <n v="148"/>
    <n v="20.99446416"/>
    <m/>
    <m/>
  </r>
  <r>
    <x v="1"/>
    <x v="2"/>
    <n v="214"/>
    <n v="0.625"/>
    <n v="0.87790697699999998"/>
    <n v="3600.004371"/>
    <n v="0.14493529899999999"/>
    <n v="167.7"/>
    <n v="192.00564969999999"/>
    <x v="0"/>
    <n v="0.1"/>
    <n v="17527.6113"/>
    <n v="138"/>
    <n v="3600"/>
    <b v="1"/>
    <n v="88"/>
    <n v="87"/>
    <n v="7.8191413880000002"/>
    <m/>
    <m/>
  </r>
  <r>
    <x v="3"/>
    <x v="3"/>
    <n v="120"/>
    <n v="0.82499999999999996"/>
    <n v="0.88541666699999999"/>
    <n v="3600.0008499999999"/>
    <n v="0.117424242"/>
    <n v="60"/>
    <n v="67.045454550000002"/>
    <x v="0"/>
    <n v="0.4"/>
    <n v="16312.48468"/>
    <n v="15"/>
    <n v="3600"/>
    <b v="1"/>
    <n v="126"/>
    <n v="124"/>
    <n v="5.6619615550000004"/>
    <m/>
    <m/>
  </r>
  <r>
    <x v="0"/>
    <x v="3"/>
    <n v="468"/>
    <n v="0.75159235700000004"/>
    <n v="0.81599999999999995"/>
    <n v="3600.0066109999998"/>
    <n v="0.27098520700000001"/>
    <n v="256.39999999999998"/>
    <n v="325.880607"/>
    <x v="0"/>
    <n v="0.3"/>
    <n v="18000.853760000002"/>
    <n v="15"/>
    <n v="3600"/>
    <b v="1"/>
    <n v="352"/>
    <n v="316"/>
    <n v="29.543312790000002"/>
    <m/>
    <m/>
  </r>
  <r>
    <x v="11"/>
    <x v="1"/>
    <n v="560"/>
    <n v="0.77540107000000003"/>
    <n v="0.805803571"/>
    <n v="3600.0006509999998"/>
    <n v="0.244988864"/>
    <n v="449"/>
    <n v="559"/>
    <x v="0"/>
    <n v="0"/>
    <n v="18001.004250000002"/>
    <n v="42"/>
    <n v="3600"/>
    <b v="1"/>
    <n v="51"/>
    <n v="46"/>
    <n v="19.498663189999998"/>
    <m/>
    <m/>
  </r>
  <r>
    <x v="14"/>
    <x v="1"/>
    <n v="2397"/>
    <n v="0.86357947400000001"/>
    <n v="0.85974973899999996"/>
    <n v="3600.0076309999999"/>
    <n v="0.169463907"/>
    <n v="613.70000000000005"/>
    <n v="717.7"/>
    <x v="0"/>
    <n v="0.7"/>
    <n v="18002.7258"/>
    <n v="138"/>
    <n v="3600"/>
    <b v="1"/>
    <n v="34"/>
    <n v="32"/>
    <n v="71.109791520000002"/>
    <m/>
    <m/>
  </r>
  <r>
    <x v="16"/>
    <x v="1"/>
    <n v="263"/>
    <n v="0.840909091"/>
    <n v="0.92890995300000001"/>
    <n v="3600.0046470000002"/>
    <n v="8.7417897999999994E-2"/>
    <n v="120"/>
    <n v="130.49014779999999"/>
    <x v="0"/>
    <n v="0.5"/>
    <n v="18013.257839999998"/>
    <n v="89"/>
    <n v="3600"/>
    <b v="1"/>
    <n v="37"/>
    <n v="34"/>
    <n v="186.75040859999999"/>
    <m/>
    <m/>
  </r>
  <r>
    <x v="10"/>
    <x v="3"/>
    <n v="200"/>
    <n v="0.56716417900000005"/>
    <n v="0.85"/>
    <n v="3600.0012080000001"/>
    <n v="0.17647054600000001"/>
    <n v="170.0000062"/>
    <n v="200"/>
    <x v="0"/>
    <n v="0"/>
    <n v="18000.779689999999"/>
    <n v="15"/>
    <n v="3600"/>
    <b v="1"/>
    <n v="191"/>
    <n v="160"/>
    <n v="20.062263730000002"/>
    <m/>
    <m/>
  </r>
  <r>
    <x v="0"/>
    <x v="3"/>
    <n v="468"/>
    <n v="0.79617834399999998"/>
    <n v="0.80800000000000005"/>
    <n v="3600.0032769999998"/>
    <n v="0.234828491"/>
    <n v="379.0000015"/>
    <n v="468"/>
    <x v="0"/>
    <n v="0"/>
    <n v="18002.695599999999"/>
    <n v="89"/>
    <n v="3600"/>
    <b v="1"/>
    <n v="308"/>
    <n v="276"/>
    <n v="36.537431480000002"/>
    <m/>
    <m/>
  </r>
  <r>
    <x v="1"/>
    <x v="2"/>
    <n v="214"/>
    <n v="0.625"/>
    <n v="0.89534883700000001"/>
    <n v="3600.0006560000002"/>
    <n v="0.13829787199999999"/>
    <n v="188"/>
    <n v="214"/>
    <x v="0"/>
    <n v="0"/>
    <n v="16924.018240000001"/>
    <n v="15"/>
    <n v="3600"/>
    <b v="1"/>
    <n v="126"/>
    <n v="110"/>
    <n v="11.703216790000001"/>
    <m/>
    <m/>
  </r>
  <r>
    <x v="11"/>
    <x v="1"/>
    <n v="560"/>
    <n v="0.72727272700000001"/>
    <n v="0.787946429"/>
    <n v="3600.0010940000002"/>
    <n v="0.25746478900000003"/>
    <n v="355"/>
    <n v="446.4"/>
    <x v="0"/>
    <n v="0.2"/>
    <n v="18002.67454"/>
    <n v="0"/>
    <n v="3600"/>
    <b v="1"/>
    <n v="92"/>
    <n v="74"/>
    <n v="32.333770039999997"/>
    <m/>
    <m/>
  </r>
  <r>
    <x v="14"/>
    <x v="1"/>
    <n v="2397"/>
    <n v="0.90237797200000003"/>
    <n v="0.90302398299999997"/>
    <n v="3600.0236129999998"/>
    <n v="0.10607462199999999"/>
    <n v="648.6"/>
    <n v="717.4"/>
    <x v="0"/>
    <n v="0.7"/>
    <n v="18002.925879999999"/>
    <n v="15"/>
    <n v="3600"/>
    <b v="1"/>
    <n v="30"/>
    <n v="29"/>
    <n v="66.682077410000005"/>
    <m/>
    <m/>
  </r>
  <r>
    <x v="14"/>
    <x v="2"/>
    <n v="2397"/>
    <n v="0.94743429300000004"/>
    <n v="0.93899895700000002"/>
    <n v="3600.019534"/>
    <n v="6.7230631999999999E-2"/>
    <n v="2246"/>
    <n v="2397"/>
    <x v="0"/>
    <n v="0"/>
    <n v="18004.801009999999"/>
    <n v="89"/>
    <n v="3600"/>
    <b v="1"/>
    <n v="53"/>
    <n v="50"/>
    <n v="130.4106026"/>
    <m/>
    <m/>
  </r>
  <r>
    <x v="16"/>
    <x v="1"/>
    <n v="263"/>
    <n v="0.85227272700000001"/>
    <n v="0.90047393399999998"/>
    <n v="3600.0219769999999"/>
    <n v="0.10970464100000001"/>
    <n v="237"/>
    <n v="263"/>
    <x v="0"/>
    <n v="0"/>
    <n v="18016.07372"/>
    <n v="42"/>
    <n v="3600"/>
    <b v="1"/>
    <n v="64"/>
    <n v="54"/>
    <n v="158.59205600000001"/>
    <m/>
    <m/>
  </r>
  <r>
    <x v="3"/>
    <x v="3"/>
    <n v="120"/>
    <n v="0.82499999999999996"/>
    <n v="0.91666666699999999"/>
    <n v="3600.0059649999998"/>
    <n v="0.13207545400000001"/>
    <n v="106.0000017"/>
    <n v="120"/>
    <x v="0"/>
    <n v="0"/>
    <n v="16279.292380000001"/>
    <n v="89"/>
    <n v="3600"/>
    <b v="1"/>
    <n v="183"/>
    <n v="169"/>
    <n v="5.7516353130000004"/>
    <m/>
    <m/>
  </r>
  <r>
    <x v="0"/>
    <x v="3"/>
    <n v="468"/>
    <n v="0.76433121000000004"/>
    <n v="0.821333333"/>
    <n v="3600.0020260000001"/>
    <n v="0.22915270200000001"/>
    <n v="303.60000000000002"/>
    <n v="373.17076020000002"/>
    <x v="0"/>
    <n v="0.2"/>
    <n v="18000.961810000001"/>
    <n v="42"/>
    <n v="3600"/>
    <b v="1"/>
    <n v="220"/>
    <n v="209"/>
    <n v="31.870604520000001"/>
    <m/>
    <m/>
  </r>
  <r>
    <x v="1"/>
    <x v="1"/>
    <n v="214"/>
    <n v="0.69444444400000005"/>
    <n v="0.81976744199999996"/>
    <n v="3600.0003809999998"/>
    <n v="0.124293785"/>
    <n v="177"/>
    <n v="199"/>
    <x v="0"/>
    <n v="0"/>
    <n v="16481.6211"/>
    <n v="138"/>
    <n v="3600"/>
    <b v="1"/>
    <n v="78"/>
    <n v="64"/>
    <n v="4.3870024680000004"/>
    <m/>
    <m/>
  </r>
  <r>
    <x v="1"/>
    <x v="2"/>
    <n v="214"/>
    <n v="0.70833333300000001"/>
    <n v="0.88953488400000003"/>
    <n v="3600.0005470000001"/>
    <n v="0.16939890699999999"/>
    <n v="183"/>
    <n v="214"/>
    <x v="0"/>
    <n v="0"/>
    <n v="18001.265800000001"/>
    <n v="89"/>
    <n v="3600"/>
    <b v="1"/>
    <n v="120"/>
    <n v="97"/>
    <n v="8.2746343610000004"/>
    <m/>
    <m/>
  </r>
  <r>
    <x v="14"/>
    <x v="1"/>
    <n v="2397"/>
    <n v="0.89236545700000003"/>
    <n v="0.90928050100000002"/>
    <n v="3600.001925"/>
    <n v="0.10109749899999999"/>
    <n v="1959"/>
    <n v="2157.0500000000002"/>
    <x v="0"/>
    <n v="0.1"/>
    <n v="18005.291819999999"/>
    <n v="89"/>
    <n v="3600"/>
    <b v="1"/>
    <n v="32"/>
    <n v="31"/>
    <n v="42.175726650000001"/>
    <m/>
    <m/>
  </r>
  <r>
    <x v="3"/>
    <x v="3"/>
    <n v="120"/>
    <n v="0.67500000000000004"/>
    <n v="0.91666666699999999"/>
    <n v="3600.0007009999999"/>
    <n v="9.0909090999999997E-2"/>
    <n v="110"/>
    <n v="120"/>
    <x v="0"/>
    <n v="0"/>
    <n v="16258.656779999999"/>
    <n v="42"/>
    <n v="3600"/>
    <b v="1"/>
    <n v="202"/>
    <n v="181"/>
    <n v="4.4840984339999999"/>
    <m/>
    <m/>
  </r>
  <r>
    <x v="16"/>
    <x v="1"/>
    <n v="263"/>
    <n v="0.909090909"/>
    <n v="0.92417061599999994"/>
    <n v="3600.0197119999998"/>
    <n v="7.7868801000000001E-2"/>
    <n v="244.00001159999999"/>
    <n v="263"/>
    <x v="0"/>
    <n v="0"/>
    <n v="18013.06436"/>
    <n v="0"/>
    <n v="3600"/>
    <b v="1"/>
    <n v="61"/>
    <n v="43"/>
    <n v="143.249989"/>
    <m/>
    <m/>
  </r>
  <r>
    <x v="0"/>
    <x v="3"/>
    <n v="468"/>
    <n v="0.75796178299999994"/>
    <n v="0.83733333300000001"/>
    <n v="3600.000896"/>
    <n v="0.215584416"/>
    <n v="385"/>
    <n v="468"/>
    <x v="0"/>
    <n v="0"/>
    <n v="18001.528630000001"/>
    <n v="0"/>
    <n v="3600"/>
    <b v="1"/>
    <n v="284"/>
    <n v="243"/>
    <n v="25.579973939999999"/>
    <m/>
    <m/>
  </r>
  <r>
    <x v="1"/>
    <x v="2"/>
    <n v="214"/>
    <n v="0.69444444400000005"/>
    <n v="0.85465116299999999"/>
    <n v="3600.0010510000002"/>
    <n v="0.17901106999999999"/>
    <n v="144.19999999999999"/>
    <n v="170.01339630000001"/>
    <x v="0"/>
    <n v="0.2"/>
    <n v="18002.567520000001"/>
    <n v="42"/>
    <n v="3600"/>
    <b v="1"/>
    <n v="92"/>
    <n v="90"/>
    <n v="6.3875155450000003"/>
    <m/>
    <m/>
  </r>
  <r>
    <x v="14"/>
    <x v="1"/>
    <n v="2397"/>
    <n v="0.90613266599999998"/>
    <n v="0.90563086500000001"/>
    <n v="3600.0017710000002"/>
    <n v="0.106648199"/>
    <n v="2166"/>
    <n v="2397"/>
    <x v="0"/>
    <n v="0"/>
    <n v="18002.647809999999"/>
    <n v="42"/>
    <n v="3600"/>
    <b v="1"/>
    <n v="33"/>
    <n v="32"/>
    <n v="37.462951420000003"/>
    <m/>
    <m/>
  </r>
  <r>
    <x v="3"/>
    <x v="3"/>
    <n v="120"/>
    <n v="0.625"/>
    <n v="0.92708333300000001"/>
    <n v="3600.000943"/>
    <n v="6.8452381000000007E-2"/>
    <n v="112"/>
    <n v="119.66666669999999"/>
    <x v="0"/>
    <n v="0"/>
    <n v="15617.297070000001"/>
    <n v="0"/>
    <n v="3600"/>
    <b v="1"/>
    <n v="199"/>
    <n v="182"/>
    <n v="5.2715349199999997"/>
    <m/>
    <m/>
  </r>
  <r>
    <x v="7"/>
    <x v="1"/>
    <n v="126"/>
    <n v="0.69767441900000005"/>
    <n v="0.73267326700000002"/>
    <n v="3600.0007019999998"/>
    <n v="0.10638296999999999"/>
    <n v="94.000000779999993"/>
    <n v="104"/>
    <x v="0"/>
    <n v="0"/>
    <n v="16217.339470000001"/>
    <n v="138"/>
    <n v="3600"/>
    <b v="1"/>
    <n v="62"/>
    <n v="57"/>
    <n v="1.089297771"/>
    <m/>
    <m/>
  </r>
  <r>
    <x v="11"/>
    <x v="3"/>
    <n v="560"/>
    <n v="0.74331550800000001"/>
    <n v="0.82366071399999996"/>
    <n v="3600.3173350000002"/>
    <n v="0.245667198"/>
    <n v="313.5"/>
    <n v="390.51666669999997"/>
    <x v="0"/>
    <n v="0.3"/>
    <n v="18002.091270000001"/>
    <n v="15"/>
    <n v="3600"/>
    <b v="1"/>
    <n v="278"/>
    <n v="262"/>
    <n v="132.32896729999999"/>
    <m/>
    <m/>
  </r>
  <r>
    <x v="1"/>
    <x v="2"/>
    <n v="214"/>
    <n v="0.73611111100000004"/>
    <n v="0.86046511599999997"/>
    <n v="3600.000771"/>
    <n v="0.16975854600000001"/>
    <n v="164.2"/>
    <n v="192.07435319999999"/>
    <x v="0"/>
    <n v="0.1"/>
    <n v="17564.439890000001"/>
    <n v="0"/>
    <n v="3600"/>
    <b v="1"/>
    <n v="104"/>
    <n v="103"/>
    <n v="6.9593465329999997"/>
    <m/>
    <m/>
  </r>
  <r>
    <x v="14"/>
    <x v="1"/>
    <n v="2397"/>
    <n v="0.90112640799999999"/>
    <n v="0.90510948899999999"/>
    <n v="3600.0018749999999"/>
    <n v="0.104608295"/>
    <n v="2170"/>
    <n v="2397"/>
    <x v="0"/>
    <n v="0"/>
    <n v="18002.456529999999"/>
    <n v="0"/>
    <n v="3600"/>
    <b v="1"/>
    <n v="30"/>
    <n v="29"/>
    <n v="36.00709414"/>
    <m/>
    <m/>
  </r>
  <r>
    <x v="7"/>
    <x v="1"/>
    <n v="126"/>
    <n v="0.67441860499999995"/>
    <n v="0.81188118799999998"/>
    <n v="3600.0026029999999"/>
    <n v="4.1237112999999999E-2"/>
    <n v="97"/>
    <n v="101"/>
    <x v="0"/>
    <n v="0"/>
    <n v="15589.0808"/>
    <n v="15"/>
    <n v="3600"/>
    <b v="1"/>
    <n v="48"/>
    <n v="47"/>
    <n v="0.59893059699999995"/>
    <m/>
    <m/>
  </r>
  <r>
    <x v="16"/>
    <x v="3"/>
    <n v="263"/>
    <n v="0.85227272700000001"/>
    <n v="0.88625592399999997"/>
    <n v="3600.007302"/>
    <n v="0.12893433100000001"/>
    <n v="209.5"/>
    <n v="236.5117424"/>
    <x v="0"/>
    <n v="0.1"/>
    <n v="18026.014879999999"/>
    <n v="138"/>
    <n v="3600"/>
    <b v="1"/>
    <n v="50"/>
    <n v="46"/>
    <n v="212.56288290000001"/>
    <m/>
    <m/>
  </r>
  <r>
    <x v="11"/>
    <x v="3"/>
    <n v="560"/>
    <n v="0.81283422500000002"/>
    <n v="0.787946429"/>
    <n v="3600.0295759999999"/>
    <n v="0.25560538100000002"/>
    <n v="446"/>
    <n v="560"/>
    <x v="0"/>
    <n v="0"/>
    <n v="18002.160660000001"/>
    <n v="89"/>
    <n v="3600"/>
    <b v="1"/>
    <n v="153"/>
    <n v="144"/>
    <n v="124.1058702"/>
    <m/>
    <m/>
  </r>
  <r>
    <x v="10"/>
    <x v="1"/>
    <n v="200"/>
    <n v="0.70149253700000003"/>
    <n v="0.8"/>
    <n v="3600.0002509999999"/>
    <n v="0.26582278500000001"/>
    <n v="158"/>
    <n v="200"/>
    <x v="0"/>
    <n v="0"/>
    <n v="18002.101699999999"/>
    <n v="138"/>
    <n v="3600"/>
    <b v="1"/>
    <n v="88"/>
    <n v="77"/>
    <n v="4.0002558229999998"/>
    <m/>
    <m/>
  </r>
  <r>
    <x v="16"/>
    <x v="3"/>
    <n v="263"/>
    <n v="0.89772727299999999"/>
    <n v="0.91943127999999996"/>
    <n v="3600.0814829999999"/>
    <n v="9.1286306999999997E-2"/>
    <n v="241"/>
    <n v="263"/>
    <x v="0"/>
    <n v="0"/>
    <n v="18037.949270000001"/>
    <n v="15"/>
    <n v="3600"/>
    <b v="1"/>
    <n v="94"/>
    <n v="83"/>
    <n v="530.70969720000005"/>
    <m/>
    <m/>
  </r>
  <r>
    <x v="1"/>
    <x v="1"/>
    <n v="214"/>
    <n v="0.58333333300000001"/>
    <n v="0.84883720900000004"/>
    <n v="3600.0008619999999"/>
    <n v="0.116666667"/>
    <n v="180"/>
    <n v="201"/>
    <x v="0"/>
    <n v="0"/>
    <n v="16397.470410000002"/>
    <n v="15"/>
    <n v="3600"/>
    <b v="1"/>
    <n v="67"/>
    <n v="54"/>
    <n v="2.1770000459999999"/>
    <m/>
    <m/>
  </r>
  <r>
    <x v="10"/>
    <x v="3"/>
    <n v="200"/>
    <n v="0.67164179099999999"/>
    <n v="0.83125000000000004"/>
    <n v="3600.004938"/>
    <n v="0.21156773200000001"/>
    <n v="131.4"/>
    <n v="159.19999999999999"/>
    <x v="0"/>
    <n v="0.2"/>
    <n v="18000.663489999999"/>
    <n v="89"/>
    <n v="3600"/>
    <b v="1"/>
    <n v="274"/>
    <n v="247"/>
    <n v="21.629117010000002"/>
    <m/>
    <m/>
  </r>
  <r>
    <x v="14"/>
    <x v="2"/>
    <n v="2397"/>
    <n v="0.90613266599999998"/>
    <n v="0.90563086500000001"/>
    <n v="3600.0101880000002"/>
    <n v="0.10724234000000001"/>
    <n v="430.8"/>
    <n v="477"/>
    <x v="0"/>
    <n v="0.8"/>
    <n v="18003.428489999998"/>
    <n v="42"/>
    <n v="3600"/>
    <b v="1"/>
    <n v="58"/>
    <n v="57"/>
    <n v="94.088084219999999"/>
    <m/>
    <m/>
  </r>
  <r>
    <x v="11"/>
    <x v="3"/>
    <n v="560"/>
    <n v="0.72727272700000001"/>
    <n v="0.828125"/>
    <n v="3600.0104139999999"/>
    <n v="0.22004357299999999"/>
    <n v="459"/>
    <n v="560"/>
    <x v="0"/>
    <n v="0"/>
    <n v="18007.837319999999"/>
    <n v="42"/>
    <n v="3600"/>
    <b v="1"/>
    <n v="196"/>
    <n v="178"/>
    <n v="79.85308766"/>
    <m/>
    <m/>
  </r>
  <r>
    <x v="1"/>
    <x v="1"/>
    <n v="214"/>
    <n v="0.68055555599999995"/>
    <n v="0.85465116299999999"/>
    <n v="3600.000258"/>
    <n v="0.14515715200000001"/>
    <n v="155.9"/>
    <n v="178.53"/>
    <x v="0"/>
    <n v="0.1"/>
    <n v="16513.090960000001"/>
    <n v="89"/>
    <n v="3600"/>
    <b v="1"/>
    <n v="65"/>
    <n v="64"/>
    <n v="2.044201851"/>
    <m/>
    <m/>
  </r>
  <r>
    <x v="10"/>
    <x v="3"/>
    <n v="200"/>
    <n v="0.65671641800000002"/>
    <n v="0.88749999999999996"/>
    <n v="3600.0010130000001"/>
    <n v="0.117318436"/>
    <n v="179"/>
    <n v="200"/>
    <x v="0"/>
    <n v="0"/>
    <n v="18009.977849999999"/>
    <n v="42"/>
    <n v="3600"/>
    <b v="1"/>
    <n v="223"/>
    <n v="194"/>
    <n v="9.3013889790000004"/>
    <m/>
    <m/>
  </r>
  <r>
    <x v="14"/>
    <x v="2"/>
    <n v="2397"/>
    <n v="0.939924906"/>
    <n v="0.94212721600000005"/>
    <n v="3600.005451"/>
    <n v="6.2756403000000002E-2"/>
    <n v="1803.8"/>
    <n v="1917"/>
    <x v="0"/>
    <n v="0.2"/>
    <n v="18007.00244"/>
    <n v="0"/>
    <n v="3600"/>
    <b v="1"/>
    <n v="61"/>
    <n v="59"/>
    <n v="77.034647230000004"/>
    <m/>
    <m/>
  </r>
  <r>
    <x v="11"/>
    <x v="3"/>
    <n v="560"/>
    <n v="0.75401069499999995"/>
    <n v="0.803571429"/>
    <n v="3600.0057160000001"/>
    <n v="0.24700997699999999"/>
    <n v="358.6"/>
    <n v="447.1777778"/>
    <x v="0"/>
    <n v="0.2"/>
    <n v="18007.66661"/>
    <n v="0"/>
    <n v="3600"/>
    <b v="1"/>
    <n v="211"/>
    <n v="196"/>
    <n v="137.1529558"/>
    <m/>
    <m/>
  </r>
  <r>
    <x v="1"/>
    <x v="1"/>
    <n v="214"/>
    <n v="0.72222222199999997"/>
    <n v="0.80813953500000002"/>
    <n v="3600.000419"/>
    <n v="0.124293785"/>
    <n v="177"/>
    <n v="199"/>
    <x v="0"/>
    <n v="0"/>
    <n v="16467.82303"/>
    <n v="42"/>
    <n v="3600"/>
    <b v="1"/>
    <n v="71"/>
    <n v="63"/>
    <n v="3.5994844439999998"/>
    <m/>
    <m/>
  </r>
  <r>
    <x v="7"/>
    <x v="1"/>
    <n v="126"/>
    <n v="0.74418604700000002"/>
    <n v="0.76237623799999998"/>
    <n v="3600.0003660000002"/>
    <n v="7.2916667000000004E-2"/>
    <n v="96"/>
    <n v="103"/>
    <x v="0"/>
    <n v="0"/>
    <n v="16167.37743"/>
    <n v="89"/>
    <n v="3600"/>
    <b v="1"/>
    <n v="41"/>
    <n v="40"/>
    <n v="0.60481643699999998"/>
    <m/>
    <m/>
  </r>
  <r>
    <x v="10"/>
    <x v="1"/>
    <n v="200"/>
    <n v="0.68656716399999995"/>
    <n v="0.78749999999999998"/>
    <n v="3600.000485"/>
    <n v="0.274676164"/>
    <n v="108.8"/>
    <n v="138.68476659999999"/>
    <x v="0"/>
    <n v="0.3"/>
    <n v="18000.830249999999"/>
    <n v="15"/>
    <n v="3600"/>
    <b v="1"/>
    <n v="77"/>
    <n v="67"/>
    <n v="3.2080178259999999"/>
    <m/>
    <m/>
  </r>
  <r>
    <x v="2"/>
    <x v="2"/>
    <n v="1296"/>
    <n v="0.80555555599999995"/>
    <n v="0.83220829299999999"/>
    <n v="3600.001992"/>
    <n v="0.20045547"/>
    <n v="971.2"/>
    <n v="1165.882353"/>
    <x v="0"/>
    <n v="0.1"/>
    <n v="18001.249080000001"/>
    <n v="138"/>
    <n v="3600"/>
    <b v="1"/>
    <n v="91"/>
    <n v="90"/>
    <n v="19.696127180000001"/>
    <m/>
    <m/>
  </r>
  <r>
    <x v="16"/>
    <x v="3"/>
    <n v="263"/>
    <n v="0.840909091"/>
    <n v="0.90995260700000002"/>
    <n v="3600.0217640000001"/>
    <n v="0.116076655"/>
    <n v="117"/>
    <n v="130.5809687"/>
    <x v="0"/>
    <n v="0.5"/>
    <n v="18048.84748"/>
    <n v="89"/>
    <n v="3600"/>
    <b v="1"/>
    <n v="52"/>
    <n v="46"/>
    <n v="222.11507109999999"/>
    <m/>
    <m/>
  </r>
  <r>
    <x v="1"/>
    <x v="3"/>
    <n v="214"/>
    <n v="0.58333333300000001"/>
    <n v="0.92441860499999995"/>
    <n v="3600.0012099999999"/>
    <n v="0.13598538800000001"/>
    <n v="149.80000000000001"/>
    <n v="170.1706111"/>
    <x v="0"/>
    <n v="0.2"/>
    <n v="16889.766"/>
    <n v="15"/>
    <n v="3600"/>
    <b v="1"/>
    <n v="151"/>
    <n v="150"/>
    <n v="16.774675850000001"/>
    <m/>
    <m/>
  </r>
  <r>
    <x v="1"/>
    <x v="1"/>
    <n v="214"/>
    <n v="0.72222222199999997"/>
    <n v="0.82558139500000005"/>
    <n v="3600.0034110000001"/>
    <n v="0.170766641"/>
    <n v="139.4"/>
    <n v="163.20486980000001"/>
    <x v="0"/>
    <n v="0.2"/>
    <n v="16431.447240000001"/>
    <n v="0"/>
    <n v="3600"/>
    <b v="1"/>
    <n v="60"/>
    <n v="59"/>
    <n v="3.0752592089999999"/>
    <m/>
    <m/>
  </r>
  <r>
    <x v="2"/>
    <x v="2"/>
    <n v="1296"/>
    <n v="0.85416666699999999"/>
    <n v="0.84570877499999997"/>
    <n v="3600.0009479999999"/>
    <n v="0.19117647099999999"/>
    <n v="1088"/>
    <n v="1296"/>
    <x v="0"/>
    <n v="0"/>
    <n v="18000.900000000001"/>
    <n v="42"/>
    <n v="3600"/>
    <b v="1"/>
    <n v="68"/>
    <n v="67"/>
    <n v="15.536052939999999"/>
    <m/>
    <m/>
  </r>
  <r>
    <x v="2"/>
    <x v="2"/>
    <n v="1296"/>
    <n v="0.83796296299999995"/>
    <n v="0.84667309499999999"/>
    <n v="3600.0006600000002"/>
    <n v="0.193489684"/>
    <n v="213.4"/>
    <n v="254.6906985"/>
    <x v="0"/>
    <n v="0.8"/>
    <n v="18001.0769"/>
    <n v="15"/>
    <n v="3600"/>
    <b v="1"/>
    <n v="76"/>
    <n v="74"/>
    <n v="20.48828602"/>
    <m/>
    <m/>
  </r>
  <r>
    <x v="0"/>
    <x v="3"/>
    <n v="468"/>
    <n v="0.69426751600000003"/>
    <n v="0.84533333300000002"/>
    <n v="3600.0273179999999"/>
    <n v="0.196930946"/>
    <n v="391"/>
    <n v="468"/>
    <x v="0"/>
    <n v="0"/>
    <n v="18000.57258"/>
    <n v="138"/>
    <n v="3600"/>
    <b v="1"/>
    <n v="313"/>
    <n v="276"/>
    <n v="21.308324339999999"/>
    <m/>
    <m/>
  </r>
  <r>
    <x v="10"/>
    <x v="3"/>
    <n v="200"/>
    <n v="0.59701492499999997"/>
    <n v="0.84375"/>
    <n v="3600.0069090000002"/>
    <n v="0.18343194199999999"/>
    <n v="169.0000015"/>
    <n v="200"/>
    <x v="0"/>
    <n v="0"/>
    <n v="18000.517260000001"/>
    <n v="0"/>
    <n v="3600"/>
    <b v="1"/>
    <n v="211"/>
    <n v="188"/>
    <n v="16.009573459999999"/>
    <m/>
    <m/>
  </r>
  <r>
    <x v="4"/>
    <x v="3"/>
    <n v="326"/>
    <n v="0.98165137599999996"/>
    <n v="0.98850574700000005"/>
    <n v="3600.0072700000001"/>
    <n v="2.2012579000000001E-2"/>
    <n v="254.4"/>
    <n v="260"/>
    <x v="0"/>
    <n v="0.2"/>
    <n v="14810.79139"/>
    <n v="138"/>
    <n v="3600"/>
    <b v="1"/>
    <n v="144"/>
    <n v="143"/>
    <n v="21.808862919999999"/>
    <m/>
    <m/>
  </r>
  <r>
    <x v="2"/>
    <x v="1"/>
    <n v="1296"/>
    <n v="0.782407407"/>
    <n v="0.81677917099999997"/>
    <n v="3600.0005759999999"/>
    <n v="0.10039039399999999"/>
    <n v="1054"/>
    <n v="1159.811475"/>
    <x v="0"/>
    <n v="0"/>
    <n v="18003.0962"/>
    <n v="138"/>
    <n v="3600"/>
    <b v="1"/>
    <n v="47"/>
    <n v="46"/>
    <n v="8.6408088210000003"/>
    <m/>
    <m/>
  </r>
  <r>
    <x v="2"/>
    <x v="2"/>
    <n v="1296"/>
    <n v="0.80555555599999995"/>
    <n v="0.84088717499999999"/>
    <n v="3600.0054599999999"/>
    <n v="0.188990826"/>
    <n v="1090"/>
    <n v="1296"/>
    <x v="0"/>
    <n v="0"/>
    <n v="18001.36362"/>
    <n v="0"/>
    <n v="3600"/>
    <b v="1"/>
    <n v="76"/>
    <n v="73"/>
    <n v="18.159331080000001"/>
    <m/>
    <m/>
  </r>
  <r>
    <x v="2"/>
    <x v="2"/>
    <n v="1296"/>
    <n v="0.82638888899999996"/>
    <n v="0.83220829299999999"/>
    <n v="3600.0178369999999"/>
    <n v="0.199581805"/>
    <n v="971.9"/>
    <n v="1165.873556"/>
    <x v="0"/>
    <n v="0.1"/>
    <n v="18001.376639999999"/>
    <n v="89"/>
    <n v="3600"/>
    <b v="1"/>
    <n v="103"/>
    <n v="102"/>
    <n v="23.201432700000002"/>
    <m/>
    <m/>
  </r>
  <r>
    <x v="11"/>
    <x v="3"/>
    <n v="560"/>
    <n v="0.78074866300000001"/>
    <n v="0.80803571399999996"/>
    <n v="3600.0051109999999"/>
    <n v="0.24422933699999999"/>
    <n v="268.60000000000002"/>
    <n v="334.2"/>
    <x v="0"/>
    <n v="0.4"/>
    <n v="18002.012299999999"/>
    <n v="138"/>
    <n v="3600"/>
    <b v="1"/>
    <n v="167"/>
    <n v="162"/>
    <n v="110.7384679"/>
    <m/>
    <m/>
  </r>
  <r>
    <x v="4"/>
    <x v="3"/>
    <n v="326"/>
    <n v="0.89908256900000005"/>
    <n v="1"/>
    <n v="0.11331796600000001"/>
    <n v="0"/>
    <n v="326"/>
    <n v="326"/>
    <x v="0"/>
    <n v="0"/>
    <n v="13264.76686"/>
    <n v="15"/>
    <n v="3600"/>
    <b v="1"/>
    <n v="2"/>
    <n v="0"/>
    <n v="0.110749483"/>
    <m/>
    <m/>
  </r>
  <r>
    <x v="7"/>
    <x v="2"/>
    <n v="126"/>
    <n v="0.67441860499999995"/>
    <n v="0.84158415799999997"/>
    <n v="3600.0010269999998"/>
    <n v="0.21153844999999999"/>
    <n v="104.000001"/>
    <n v="126"/>
    <x v="0"/>
    <n v="0"/>
    <n v="16226.57072"/>
    <n v="138"/>
    <n v="3600"/>
    <b v="1"/>
    <n v="140"/>
    <n v="114"/>
    <n v="2.1896438599999999"/>
    <m/>
    <m/>
  </r>
  <r>
    <x v="2"/>
    <x v="1"/>
    <n v="1296"/>
    <n v="0.80555555599999995"/>
    <n v="0.81485052999999996"/>
    <n v="3600.0008819999998"/>
    <n v="0.102783049"/>
    <n v="1054"/>
    <n v="1162.333333"/>
    <x v="0"/>
    <n v="0"/>
    <n v="18003.300050000002"/>
    <n v="15"/>
    <n v="3600"/>
    <b v="1"/>
    <n v="47"/>
    <n v="46"/>
    <n v="7.5869586470000003"/>
    <m/>
    <m/>
  </r>
  <r>
    <x v="1"/>
    <x v="3"/>
    <n v="214"/>
    <n v="0.63888888899999996"/>
    <n v="0.91279069800000001"/>
    <n v="3600.0027580000001"/>
    <n v="9.7435896999999994E-2"/>
    <n v="195"/>
    <n v="214"/>
    <x v="0"/>
    <n v="0"/>
    <n v="18000.552159999999"/>
    <n v="138"/>
    <n v="3600"/>
    <b v="1"/>
    <n v="194"/>
    <n v="168"/>
    <n v="15.90785384"/>
    <m/>
    <m/>
  </r>
  <r>
    <x v="15"/>
    <x v="2"/>
    <n v="7844"/>
    <n v="0.70478011500000004"/>
    <n v="0.71255576799999998"/>
    <n v="3600.098661"/>
    <n v="0.42085073200000001"/>
    <n v="546.6"/>
    <n v="776.63701030000004"/>
    <x v="0"/>
    <n v="0.9"/>
    <n v="18006.258590000001"/>
    <n v="138"/>
    <n v="3600"/>
    <b v="1"/>
    <n v="82"/>
    <n v="81"/>
    <n v="112.2238157"/>
    <m/>
    <m/>
  </r>
  <r>
    <x v="4"/>
    <x v="3"/>
    <n v="326"/>
    <n v="0.92660550500000005"/>
    <n v="1"/>
    <n v="0.12652397200000001"/>
    <n v="0"/>
    <n v="326"/>
    <n v="326"/>
    <x v="0"/>
    <n v="0"/>
    <n v="13959.922979999999"/>
    <n v="89"/>
    <n v="3600"/>
    <b v="1"/>
    <n v="2"/>
    <n v="0"/>
    <n v="0.124368191"/>
    <m/>
    <m/>
  </r>
  <r>
    <x v="2"/>
    <x v="1"/>
    <n v="1296"/>
    <n v="0.81018518500000003"/>
    <n v="0.81002892999999998"/>
    <n v="3600.0014970000002"/>
    <n v="0.110292719"/>
    <n v="946.3"/>
    <n v="1050.67"/>
    <x v="0"/>
    <n v="0.1"/>
    <n v="18000.83439"/>
    <n v="89"/>
    <n v="3600"/>
    <b v="1"/>
    <n v="61"/>
    <n v="60"/>
    <n v="7.7723121639999997"/>
    <m/>
    <m/>
  </r>
  <r>
    <x v="4"/>
    <x v="3"/>
    <n v="326"/>
    <n v="0.944954128"/>
    <n v="0.99616858200000002"/>
    <n v="3600.0011450000002"/>
    <n v="6.1728399999999998E-3"/>
    <n v="324"/>
    <n v="326"/>
    <x v="0"/>
    <n v="0"/>
    <n v="14491.1574"/>
    <n v="42"/>
    <n v="3600"/>
    <b v="1"/>
    <n v="177"/>
    <n v="164"/>
    <n v="13.65662384"/>
    <m/>
    <m/>
  </r>
  <r>
    <x v="1"/>
    <x v="3"/>
    <n v="214"/>
    <n v="0.69444444400000005"/>
    <n v="0.92441860499999995"/>
    <n v="3600.0027960000002"/>
    <n v="0.10880829"/>
    <n v="193.00000009999999"/>
    <n v="214"/>
    <x v="0"/>
    <n v="0"/>
    <n v="18008.029320000001"/>
    <n v="89"/>
    <n v="3600"/>
    <b v="1"/>
    <n v="247"/>
    <n v="219"/>
    <n v="11.12686253"/>
    <m/>
    <m/>
  </r>
  <r>
    <x v="15"/>
    <x v="2"/>
    <n v="7844"/>
    <n v="0.69789674999999995"/>
    <n v="0.70347355"/>
    <n v="3600.0120449999999"/>
    <n v="0.426902799"/>
    <n v="1093.4000000000001"/>
    <n v="1560.1755209999999"/>
    <x v="0"/>
    <n v="0.8"/>
    <n v="18005.875609999999"/>
    <n v="15"/>
    <n v="3600"/>
    <b v="1"/>
    <n v="91"/>
    <n v="87"/>
    <n v="86.946040150000002"/>
    <m/>
    <m/>
  </r>
  <r>
    <x v="4"/>
    <x v="3"/>
    <n v="326"/>
    <n v="0.95412843999999997"/>
    <n v="0.99233716500000002"/>
    <n v="3600.0099650000002"/>
    <n v="6.1728369999999996E-3"/>
    <n v="324.00000069999999"/>
    <n v="326"/>
    <x v="0"/>
    <n v="0"/>
    <n v="14548.259980000001"/>
    <n v="0"/>
    <n v="3600"/>
    <b v="1"/>
    <n v="167"/>
    <n v="151"/>
    <n v="17.155130620000001"/>
    <m/>
    <m/>
  </r>
  <r>
    <x v="2"/>
    <x v="1"/>
    <n v="1296"/>
    <n v="0.81712963000000005"/>
    <n v="0.81967213100000003"/>
    <n v="3600.0005070000002"/>
    <n v="0.13372977999999999"/>
    <n v="838.4"/>
    <n v="950.51904760000002"/>
    <x v="0"/>
    <n v="0.2"/>
    <n v="18000.74223"/>
    <n v="42"/>
    <n v="3600"/>
    <b v="1"/>
    <n v="56"/>
    <n v="54"/>
    <n v="10.746045110000001"/>
    <m/>
    <m/>
  </r>
  <r>
    <x v="1"/>
    <x v="3"/>
    <n v="214"/>
    <n v="0.69444444400000005"/>
    <n v="0.88953488400000003"/>
    <n v="3600.001491"/>
    <n v="0.13282290199999999"/>
    <n v="150.20000010000001"/>
    <n v="170.15"/>
    <x v="0"/>
    <n v="0.2"/>
    <n v="18000.426029999999"/>
    <n v="42"/>
    <n v="3600"/>
    <b v="1"/>
    <n v="128"/>
    <n v="126"/>
    <n v="15.438176629999999"/>
    <m/>
    <m/>
  </r>
  <r>
    <x v="15"/>
    <x v="2"/>
    <n v="7844"/>
    <n v="0.69674952199999995"/>
    <n v="0.70666029299999999"/>
    <n v="3600.0153540000001"/>
    <n v="0.418342143"/>
    <n v="1652.3"/>
    <n v="2343.5267229999999"/>
    <x v="0"/>
    <n v="0.7"/>
    <n v="18005.294600000001"/>
    <n v="89"/>
    <n v="3600"/>
    <b v="1"/>
    <n v="93"/>
    <n v="92"/>
    <n v="118.9971082"/>
    <m/>
    <m/>
  </r>
  <r>
    <x v="7"/>
    <x v="2"/>
    <n v="126"/>
    <n v="0.65116279099999996"/>
    <n v="0.81188118799999998"/>
    <n v="3600.0005299999998"/>
    <n v="0.22580644599999999"/>
    <n v="80.600000399999999"/>
    <n v="98.8"/>
    <x v="0"/>
    <n v="0.2"/>
    <n v="16219.39762"/>
    <n v="15"/>
    <n v="3600"/>
    <b v="1"/>
    <n v="105"/>
    <n v="103"/>
    <n v="2.1101353170000001"/>
    <m/>
    <m/>
  </r>
  <r>
    <x v="13"/>
    <x v="3"/>
    <n v="718"/>
    <n v="0.87916666700000001"/>
    <n v="0.88695652199999997"/>
    <n v="3600.0023890000002"/>
    <n v="0.13428120099999999"/>
    <n v="633"/>
    <n v="718"/>
    <x v="0"/>
    <n v="0"/>
    <n v="18002.585650000001"/>
    <n v="138"/>
    <n v="3600"/>
    <b v="1"/>
    <n v="261"/>
    <n v="225"/>
    <n v="34.294544219999999"/>
    <m/>
    <m/>
  </r>
  <r>
    <x v="2"/>
    <x v="1"/>
    <n v="1296"/>
    <n v="0.78703703700000005"/>
    <n v="0.82642237200000002"/>
    <n v="3600.0008480000001"/>
    <n v="9.2317953999999994E-2"/>
    <n v="1062"/>
    <n v="1160.041667"/>
    <x v="0"/>
    <n v="0"/>
    <n v="18001.017660000001"/>
    <n v="0"/>
    <n v="3600"/>
    <b v="1"/>
    <n v="42"/>
    <n v="41"/>
    <n v="6.140956879"/>
    <m/>
    <m/>
  </r>
  <r>
    <x v="1"/>
    <x v="3"/>
    <n v="214"/>
    <n v="0.69444444400000005"/>
    <n v="0.87209302300000002"/>
    <n v="3600.0019069999998"/>
    <n v="0.120418848"/>
    <n v="191"/>
    <n v="214"/>
    <x v="0"/>
    <n v="0"/>
    <n v="18012.07835"/>
    <n v="0"/>
    <n v="3600"/>
    <b v="1"/>
    <n v="178"/>
    <n v="156"/>
    <n v="10.0136447"/>
    <m/>
    <m/>
  </r>
  <r>
    <x v="15"/>
    <x v="2"/>
    <n v="7844"/>
    <n v="0.69789674999999995"/>
    <n v="0.71494582500000003"/>
    <n v="3600.0371"/>
    <n v="0.39454494899999998"/>
    <n v="4492.8"/>
    <n v="6265.4115449999999"/>
    <x v="0"/>
    <n v="0.2"/>
    <n v="18005.191169999998"/>
    <n v="42"/>
    <n v="3600"/>
    <b v="1"/>
    <n v="88"/>
    <n v="86"/>
    <n v="93.270714999999996"/>
    <m/>
    <m/>
  </r>
  <r>
    <x v="13"/>
    <x v="3"/>
    <n v="718"/>
    <n v="0.85416666699999999"/>
    <n v="0.91826087000000001"/>
    <n v="3600.006136"/>
    <n v="0.10291858700000001"/>
    <n v="651"/>
    <n v="718"/>
    <x v="0"/>
    <n v="0"/>
    <n v="18001.65509"/>
    <n v="15"/>
    <n v="3600"/>
    <b v="1"/>
    <n v="302"/>
    <n v="244"/>
    <n v="34.189419270000002"/>
    <m/>
    <m/>
  </r>
  <r>
    <x v="7"/>
    <x v="1"/>
    <n v="126"/>
    <n v="0.69767441900000005"/>
    <n v="0.83168316799999997"/>
    <n v="3600.0011100000002"/>
    <n v="9.9292176999999995E-2"/>
    <n v="76.400000000000006"/>
    <n v="83.985922329999994"/>
    <x v="0"/>
    <n v="0.2"/>
    <n v="15304.469220000001"/>
    <n v="42"/>
    <n v="3600"/>
    <b v="1"/>
    <n v="59"/>
    <n v="58"/>
    <n v="0.70288824999999999"/>
    <m/>
    <m/>
  </r>
  <r>
    <x v="15"/>
    <x v="2"/>
    <n v="7844"/>
    <n v="0.71739961799999996"/>
    <n v="0.70602294499999996"/>
    <n v="3600.1306719999998"/>
    <n v="0.41311367799999998"/>
    <n v="1104"/>
    <n v="1560.077501"/>
    <x v="0"/>
    <n v="0.8"/>
    <n v="18006.156879999999"/>
    <n v="0"/>
    <n v="3600"/>
    <b v="1"/>
    <n v="93"/>
    <n v="91"/>
    <n v="121.3744726"/>
    <m/>
    <m/>
  </r>
  <r>
    <x v="16"/>
    <x v="3"/>
    <n v="263"/>
    <n v="0.80681818199999999"/>
    <n v="0.90521326999999996"/>
    <n v="3600.0956999999999"/>
    <n v="0.119148936"/>
    <n v="235"/>
    <n v="263"/>
    <x v="0"/>
    <n v="0"/>
    <n v="18013.790649999999"/>
    <n v="42"/>
    <n v="3600"/>
    <b v="1"/>
    <n v="110"/>
    <n v="96"/>
    <n v="527.4549935"/>
    <m/>
    <m/>
  </r>
  <r>
    <x v="8"/>
    <x v="2"/>
    <n v="91"/>
    <n v="0.93548387099999997"/>
    <n v="0.95890410999999998"/>
    <n v="3600.0025890000002"/>
    <n v="1.3296122E-2"/>
    <n v="49.600000039999998"/>
    <n v="50.259487710000002"/>
    <x v="0"/>
    <n v="0.4"/>
    <n v="10462.66999"/>
    <n v="138"/>
    <n v="3600"/>
    <b v="1"/>
    <n v="80"/>
    <n v="78"/>
    <n v="1.1313302519999999"/>
    <m/>
    <m/>
  </r>
  <r>
    <x v="7"/>
    <x v="1"/>
    <n v="126"/>
    <n v="0.62790697699999998"/>
    <n v="0.78217821799999998"/>
    <n v="3600.0002650000001"/>
    <n v="8.2474226999999997E-2"/>
    <n v="97.000000020000002"/>
    <n v="105"/>
    <x v="0"/>
    <n v="0"/>
    <n v="15114.264069999999"/>
    <n v="0"/>
    <n v="3600"/>
    <b v="1"/>
    <n v="47"/>
    <n v="44"/>
    <n v="0.96003556300000004"/>
    <m/>
    <m/>
  </r>
  <r>
    <x v="8"/>
    <x v="2"/>
    <n v="91"/>
    <n v="0.80645161300000001"/>
    <n v="0.98630136999999996"/>
    <n v="3600.00038"/>
    <n v="1.8760459E-2"/>
    <n v="79.400000000000006"/>
    <n v="80.889580429999995"/>
    <x v="0"/>
    <n v="0.1"/>
    <n v="7880.307495"/>
    <n v="15"/>
    <n v="3600"/>
    <b v="1"/>
    <n v="156"/>
    <n v="136"/>
    <n v="2.1388578410000001"/>
    <m/>
    <m/>
  </r>
  <r>
    <x v="13"/>
    <x v="3"/>
    <n v="718"/>
    <n v="0.87083333299999999"/>
    <n v="0.90260869600000004"/>
    <n v="3600.0016770000002"/>
    <n v="0.106317411"/>
    <n v="649"/>
    <n v="718"/>
    <x v="0"/>
    <n v="0"/>
    <n v="18000.75058"/>
    <n v="89"/>
    <n v="3600"/>
    <b v="1"/>
    <n v="245"/>
    <n v="211"/>
    <n v="34.577013020000003"/>
    <m/>
    <m/>
  </r>
  <r>
    <x v="3"/>
    <x v="2"/>
    <n v="120"/>
    <n v="0.75"/>
    <n v="0.85416666699999999"/>
    <n v="3600.0002380000001"/>
    <n v="2.8846153999999999E-2"/>
    <n v="104"/>
    <n v="107"/>
    <x v="0"/>
    <n v="0"/>
    <n v="14999.096460000001"/>
    <n v="138"/>
    <n v="3600"/>
    <b v="1"/>
    <n v="89"/>
    <n v="78"/>
    <n v="2.1728746889999999"/>
    <m/>
    <m/>
  </r>
  <r>
    <x v="8"/>
    <x v="2"/>
    <n v="91"/>
    <n v="0.77419354799999995"/>
    <n v="1"/>
    <n v="821.53834300000005"/>
    <n v="9.3200000000000002E-5"/>
    <n v="80.500000049999997"/>
    <n v="80.507500019999995"/>
    <x v="0"/>
    <n v="0.1"/>
    <n v="7482.6896340000003"/>
    <n v="89"/>
    <n v="3600"/>
    <b v="1"/>
    <n v="74"/>
    <n v="70"/>
    <n v="1.466724634"/>
    <m/>
    <m/>
  </r>
  <r>
    <x v="8"/>
    <x v="2"/>
    <n v="91"/>
    <n v="0.87096774200000004"/>
    <n v="1"/>
    <n v="131.2476442"/>
    <n v="0"/>
    <n v="91"/>
    <n v="91"/>
    <x v="0"/>
    <n v="0"/>
    <n v="7345.438846"/>
    <n v="42"/>
    <n v="3600"/>
    <b v="1"/>
    <n v="93"/>
    <n v="83"/>
    <n v="1.431489944"/>
    <m/>
    <m/>
  </r>
  <r>
    <x v="10"/>
    <x v="1"/>
    <n v="200"/>
    <n v="0.67164179099999999"/>
    <n v="0.76875000000000004"/>
    <n v="3600.0008819999998"/>
    <n v="0.27807934400000001"/>
    <n v="108.5"/>
    <n v="138.6716088"/>
    <x v="0"/>
    <n v="0.3"/>
    <n v="18004.242129999999"/>
    <n v="89"/>
    <n v="3600"/>
    <b v="1"/>
    <n v="54"/>
    <n v="53"/>
    <n v="2.8691527840000002"/>
    <m/>
    <m/>
  </r>
  <r>
    <x v="3"/>
    <x v="2"/>
    <n v="120"/>
    <n v="0.8"/>
    <n v="0.84375"/>
    <n v="3600.0009409999998"/>
    <n v="2.7930908000000001E-2"/>
    <n v="90.7"/>
    <n v="93.233333329999994"/>
    <x v="0"/>
    <n v="0.1"/>
    <n v="14872.26981"/>
    <n v="15"/>
    <n v="3600"/>
    <b v="1"/>
    <n v="149"/>
    <n v="128"/>
    <n v="1.845643997"/>
    <m/>
    <m/>
  </r>
  <r>
    <x v="13"/>
    <x v="3"/>
    <n v="718"/>
    <n v="0.87916666700000001"/>
    <n v="0.88695652199999997"/>
    <n v="3600.0070460000002"/>
    <n v="0.120124805"/>
    <n v="641"/>
    <n v="718"/>
    <x v="0"/>
    <n v="0"/>
    <n v="18001.876110000001"/>
    <n v="42"/>
    <n v="3600"/>
    <b v="1"/>
    <n v="333"/>
    <n v="272"/>
    <n v="40.427129030000003"/>
    <m/>
    <m/>
  </r>
  <r>
    <x v="8"/>
    <x v="2"/>
    <n v="91"/>
    <n v="0.90322580600000002"/>
    <n v="1"/>
    <n v="1.0592937E-2"/>
    <n v="0"/>
    <n v="91"/>
    <n v="91"/>
    <x v="0"/>
    <n v="0"/>
    <n v="6703.2842490000003"/>
    <n v="0"/>
    <n v="3600"/>
    <b v="1"/>
    <n v="2"/>
    <n v="0"/>
    <n v="1.0050534999999999E-2"/>
    <m/>
    <m/>
  </r>
  <r>
    <x v="16"/>
    <x v="3"/>
    <n v="263"/>
    <n v="0.81818181800000001"/>
    <n v="0.88151658799999999"/>
    <n v="3606.7875130000002"/>
    <n v="0.11912474000000001"/>
    <n v="211.3"/>
    <n v="236.4710575"/>
    <x v="0"/>
    <n v="0.1"/>
    <n v="18027.974050000001"/>
    <n v="0"/>
    <n v="3600"/>
    <b v="1"/>
    <n v="58"/>
    <n v="50"/>
    <n v="227.44173190000001"/>
    <m/>
    <m/>
  </r>
  <r>
    <x v="3"/>
    <x v="2"/>
    <n v="120"/>
    <n v="0.85"/>
    <n v="0.875"/>
    <n v="3600.0023019999999"/>
    <n v="2.0558002999999998E-2"/>
    <n v="68.099999999999994"/>
    <n v="69.5"/>
    <x v="0"/>
    <n v="0.3"/>
    <n v="15161.27241"/>
    <n v="89"/>
    <n v="3600"/>
    <b v="1"/>
    <n v="136"/>
    <n v="121"/>
    <n v="1.7246980670000001"/>
    <m/>
    <m/>
  </r>
  <r>
    <x v="7"/>
    <x v="2"/>
    <n v="126"/>
    <n v="0.67441860499999995"/>
    <n v="0.82178217799999997"/>
    <n v="3600.0004429999999"/>
    <n v="0.20945219600000001"/>
    <n v="93.100000440000002"/>
    <n v="112.6"/>
    <x v="0"/>
    <n v="0.1"/>
    <n v="16215.317929999999"/>
    <n v="89"/>
    <n v="3600"/>
    <b v="1"/>
    <n v="103"/>
    <n v="96"/>
    <n v="1.6583607199999999"/>
    <m/>
    <m/>
  </r>
  <r>
    <x v="13"/>
    <x v="3"/>
    <n v="718"/>
    <n v="0.88333333300000005"/>
    <n v="0.91130434800000004"/>
    <n v="3600.0012029999998"/>
    <n v="0.101226994"/>
    <n v="652"/>
    <n v="718"/>
    <x v="0"/>
    <n v="0"/>
    <n v="18000.698270000001"/>
    <n v="0"/>
    <n v="3600"/>
    <b v="1"/>
    <n v="249"/>
    <n v="210"/>
    <n v="36.212903259999997"/>
    <m/>
    <m/>
  </r>
  <r>
    <x v="3"/>
    <x v="2"/>
    <n v="120"/>
    <n v="0.7"/>
    <n v="0.89583333300000001"/>
    <n v="1845.98711"/>
    <n v="0"/>
    <n v="107"/>
    <n v="107"/>
    <x v="0"/>
    <n v="0"/>
    <n v="9675.4942530000008"/>
    <n v="42"/>
    <n v="3600"/>
    <b v="1"/>
    <n v="98"/>
    <n v="85"/>
    <n v="1.24510169"/>
    <m/>
    <m/>
  </r>
  <r>
    <x v="3"/>
    <x v="2"/>
    <n v="120"/>
    <n v="0.57499999999999996"/>
    <n v="0.89583333300000001"/>
    <n v="267.69110389999997"/>
    <n v="0"/>
    <n v="109"/>
    <n v="109"/>
    <x v="0"/>
    <n v="0"/>
    <n v="8491.8229190000002"/>
    <n v="0"/>
    <n v="3600"/>
    <b v="1"/>
    <n v="99"/>
    <n v="88"/>
    <n v="1.5528817180000001"/>
    <m/>
    <m/>
  </r>
  <r>
    <x v="7"/>
    <x v="2"/>
    <n v="126"/>
    <n v="0.69767441900000005"/>
    <n v="0.83168316799999997"/>
    <n v="3600.0003069999998"/>
    <n v="0.19999990300000001"/>
    <n v="105.00000850000001"/>
    <n v="126"/>
    <x v="0"/>
    <n v="0"/>
    <n v="16209.553980000001"/>
    <n v="42"/>
    <n v="3600"/>
    <b v="1"/>
    <n v="143"/>
    <n v="113"/>
    <n v="2.3715753560000001"/>
    <m/>
    <m/>
  </r>
  <r>
    <x v="10"/>
    <x v="1"/>
    <n v="200"/>
    <n v="0.68656716399999995"/>
    <n v="0.76875000000000004"/>
    <n v="3600.0002549999999"/>
    <n v="0.29032258100000002"/>
    <n v="155"/>
    <n v="200"/>
    <x v="0"/>
    <n v="0"/>
    <n v="18000.880590000001"/>
    <n v="42"/>
    <n v="3600"/>
    <b v="1"/>
    <n v="87"/>
    <n v="68"/>
    <n v="2.6131508349999999"/>
    <m/>
    <m/>
  </r>
  <r>
    <x v="14"/>
    <x v="3"/>
    <n v="2397"/>
    <n v="0.93617021300000003"/>
    <n v="0.94629822699999999"/>
    <n v="3600.1026790000001"/>
    <n v="6.2650571000000002E-2"/>
    <n v="1126.5"/>
    <n v="1197.0758679999999"/>
    <x v="0"/>
    <n v="0.5"/>
    <n v="18002.79279"/>
    <n v="89"/>
    <n v="3600"/>
    <b v="1"/>
    <n v="84"/>
    <n v="82"/>
    <n v="123.34028429999999"/>
    <m/>
    <m/>
  </r>
  <r>
    <x v="14"/>
    <x v="3"/>
    <n v="2397"/>
    <n v="0.84605757199999998"/>
    <n v="0.83993743499999995"/>
    <n v="3600.0215459999999"/>
    <n v="0.21980552"/>
    <n v="391.4"/>
    <n v="477.43188070000002"/>
    <x v="0"/>
    <n v="0.8"/>
    <n v="18003.58596"/>
    <n v="0"/>
    <n v="3600"/>
    <b v="1"/>
    <n v="72"/>
    <n v="71"/>
    <n v="132.5225346"/>
    <m/>
    <m/>
  </r>
  <r>
    <x v="10"/>
    <x v="1"/>
    <n v="200"/>
    <n v="0.67164179099999999"/>
    <n v="0.77500000000000002"/>
    <n v="3600.0002730000001"/>
    <n v="0.28205128200000001"/>
    <n v="156"/>
    <n v="200"/>
    <x v="0"/>
    <n v="0"/>
    <n v="18005.781070000001"/>
    <n v="0"/>
    <n v="3600"/>
    <b v="1"/>
    <n v="53"/>
    <n v="49"/>
    <n v="1.8311400410000001"/>
    <m/>
    <m/>
  </r>
  <r>
    <x v="14"/>
    <x v="3"/>
    <n v="2397"/>
    <n v="0.92991239000000003"/>
    <n v="0.94734098"/>
    <n v="3600.024261"/>
    <n v="6.3324930000000001E-2"/>
    <n v="674.3"/>
    <n v="717"/>
    <x v="0"/>
    <n v="0.7"/>
    <n v="18003.042839999998"/>
    <n v="42"/>
    <n v="3600"/>
    <b v="1"/>
    <n v="84"/>
    <n v="82"/>
    <n v="109.58397669999999"/>
    <m/>
    <m/>
  </r>
  <r>
    <x v="14"/>
    <x v="3"/>
    <n v="2397"/>
    <n v="0.93491864800000002"/>
    <n v="0.93847758100000001"/>
    <n v="3600.0151860000001"/>
    <n v="6.7603748000000005E-2"/>
    <n v="896.4"/>
    <n v="957"/>
    <x v="0"/>
    <n v="0.6"/>
    <n v="18002.90869"/>
    <n v="15"/>
    <n v="3600"/>
    <b v="1"/>
    <n v="83"/>
    <n v="82"/>
    <n v="113.3684497"/>
    <m/>
    <m/>
  </r>
  <r>
    <x v="7"/>
    <x v="2"/>
    <n v="126"/>
    <n v="0.58139534900000001"/>
    <n v="0.82178217799999997"/>
    <n v="3600.0004079999999"/>
    <n v="0.22330097099999999"/>
    <n v="103"/>
    <n v="126"/>
    <x v="0"/>
    <n v="0"/>
    <n v="16210.231110000001"/>
    <n v="0"/>
    <n v="3600"/>
    <b v="1"/>
    <n v="126"/>
    <n v="114"/>
    <n v="1.4450907710000001"/>
    <m/>
    <m/>
  </r>
  <r>
    <x v="11"/>
    <x v="0"/>
    <n v="560"/>
    <n v="0.77005347599999996"/>
    <n v="0.77857142899999998"/>
    <n v="1.2788770000000001E-3"/>
    <n v="0"/>
    <n v="436"/>
    <n v="436"/>
    <x v="1"/>
    <n v="0"/>
    <n v="49.676854499999997"/>
    <n v="138"/>
    <n v="3600"/>
    <b v="1"/>
    <n v="0"/>
    <n v="0"/>
    <n v="0"/>
    <m/>
    <m/>
  </r>
  <r>
    <x v="11"/>
    <x v="0"/>
    <n v="560"/>
    <n v="0.75935828900000002"/>
    <n v="0.78035714300000003"/>
    <n v="1.2669560000000001E-3"/>
    <n v="0"/>
    <n v="437"/>
    <n v="437"/>
    <x v="1"/>
    <n v="0"/>
    <n v="54.706841140000002"/>
    <n v="15"/>
    <n v="3600"/>
    <b v="1"/>
    <n v="0"/>
    <n v="0"/>
    <n v="0"/>
    <m/>
    <m/>
  </r>
  <r>
    <x v="11"/>
    <x v="0"/>
    <n v="560"/>
    <n v="0.79679144400000002"/>
    <n v="0.77321428599999997"/>
    <n v="1.584053E-3"/>
    <n v="0"/>
    <n v="433"/>
    <n v="433"/>
    <x v="1"/>
    <n v="0"/>
    <n v="58.095920319999998"/>
    <n v="89"/>
    <n v="3600"/>
    <b v="1"/>
    <n v="0"/>
    <n v="0"/>
    <n v="0"/>
    <n v="0"/>
    <m/>
  </r>
  <r>
    <x v="11"/>
    <x v="0"/>
    <n v="560"/>
    <n v="0.78074866300000001"/>
    <n v="0.77678571399999996"/>
    <n v="1.5349389999999999E-3"/>
    <n v="0"/>
    <n v="435"/>
    <n v="435"/>
    <x v="1"/>
    <n v="0"/>
    <n v="41.66454452"/>
    <n v="42"/>
    <n v="3600"/>
    <b v="1"/>
    <n v="0"/>
    <n v="0"/>
    <n v="0"/>
    <n v="0"/>
    <m/>
  </r>
  <r>
    <x v="11"/>
    <x v="0"/>
    <n v="560"/>
    <n v="0.73262032099999996"/>
    <n v="0.78214285699999997"/>
    <n v="1.4970300000000001E-3"/>
    <n v="0"/>
    <n v="438"/>
    <n v="438"/>
    <x v="1"/>
    <n v="0"/>
    <n v="49.856679939999999"/>
    <n v="0"/>
    <n v="3600"/>
    <b v="1"/>
    <n v="0"/>
    <n v="0"/>
    <n v="0"/>
    <n v="0"/>
    <m/>
  </r>
  <r>
    <x v="1"/>
    <x v="0"/>
    <n v="214"/>
    <n v="0.625"/>
    <n v="0.78037383199999999"/>
    <n v="3.4594500000000001E-4"/>
    <n v="0"/>
    <n v="167"/>
    <n v="167"/>
    <x v="1"/>
    <n v="0"/>
    <n v="19.607071940000001"/>
    <n v="138"/>
    <n v="3600"/>
    <b v="1"/>
    <n v="82"/>
    <n v="72"/>
    <n v="6.8386411669999996"/>
    <n v="0"/>
    <m/>
  </r>
  <r>
    <x v="1"/>
    <x v="0"/>
    <n v="214"/>
    <n v="0.59722222199999997"/>
    <n v="0.80841121500000002"/>
    <n v="4.77076E-4"/>
    <n v="0"/>
    <n v="173"/>
    <n v="173"/>
    <x v="1"/>
    <n v="0"/>
    <n v="19.381374860000001"/>
    <n v="15"/>
    <n v="3600"/>
    <b v="1"/>
    <n v="0"/>
    <n v="0"/>
    <n v="0"/>
    <n v="0"/>
    <m/>
  </r>
  <r>
    <x v="1"/>
    <x v="0"/>
    <n v="214"/>
    <n v="0.70833333300000001"/>
    <n v="0.77570093500000004"/>
    <n v="4.4202800000000002E-4"/>
    <n v="0"/>
    <n v="166"/>
    <n v="166"/>
    <x v="1"/>
    <n v="0"/>
    <n v="18.60786994"/>
    <n v="89"/>
    <n v="3600"/>
    <b v="1"/>
    <n v="0"/>
    <n v="0"/>
    <n v="0"/>
    <n v="0"/>
    <m/>
  </r>
  <r>
    <x v="1"/>
    <x v="0"/>
    <n v="214"/>
    <n v="0.66666666699999999"/>
    <n v="0.78504672900000005"/>
    <n v="4.1079499999999999E-4"/>
    <n v="0"/>
    <n v="168"/>
    <n v="168"/>
    <x v="1"/>
    <n v="0"/>
    <n v="15.332671749999999"/>
    <n v="42"/>
    <n v="3600"/>
    <b v="1"/>
    <n v="0"/>
    <n v="0"/>
    <n v="0"/>
    <n v="0"/>
    <m/>
  </r>
  <r>
    <x v="1"/>
    <x v="0"/>
    <n v="214"/>
    <n v="0.69444444400000005"/>
    <n v="0.78504672900000005"/>
    <n v="5.0520899999999995E-4"/>
    <n v="0"/>
    <n v="168"/>
    <n v="168"/>
    <x v="1"/>
    <n v="0"/>
    <n v="16.782600550000002"/>
    <n v="0"/>
    <n v="3600"/>
    <b v="1"/>
    <n v="0"/>
    <n v="0"/>
    <n v="0"/>
    <n v="0"/>
    <m/>
  </r>
  <r>
    <x v="2"/>
    <x v="0"/>
    <n v="1296"/>
    <n v="0.780092593"/>
    <n v="0.77700617299999997"/>
    <n v="2.2230150000000001E-3"/>
    <n v="0"/>
    <n v="1007"/>
    <n v="1007"/>
    <x v="1"/>
    <n v="0"/>
    <n v="161.14701640000001"/>
    <n v="138"/>
    <n v="3600"/>
    <b v="1"/>
    <n v="0"/>
    <n v="0"/>
    <n v="0"/>
    <n v="0"/>
    <m/>
  </r>
  <r>
    <x v="2"/>
    <x v="0"/>
    <n v="1296"/>
    <n v="0.77314814799999998"/>
    <n v="0.77932098800000005"/>
    <n v="1.5711779999999999E-3"/>
    <n v="0"/>
    <n v="1010"/>
    <n v="1010"/>
    <x v="1"/>
    <n v="0"/>
    <n v="121.1656165"/>
    <n v="15"/>
    <n v="3600"/>
    <b v="1"/>
    <n v="0"/>
    <n v="0"/>
    <n v="0"/>
    <n v="0"/>
    <m/>
  </r>
  <r>
    <x v="2"/>
    <x v="0"/>
    <n v="1296"/>
    <n v="0.79166666699999999"/>
    <n v="0.77314814799999998"/>
    <n v="2.0310879999999999E-3"/>
    <n v="0"/>
    <n v="1002"/>
    <n v="1002"/>
    <x v="1"/>
    <n v="0"/>
    <n v="116.9624955"/>
    <n v="89"/>
    <n v="3600"/>
    <b v="1"/>
    <n v="0"/>
    <n v="0"/>
    <n v="0"/>
    <n v="0"/>
    <m/>
  </r>
  <r>
    <x v="2"/>
    <x v="0"/>
    <n v="1296"/>
    <n v="0.75462963000000005"/>
    <n v="0.77391975300000004"/>
    <n v="2.4988649999999999E-3"/>
    <n v="0"/>
    <n v="1003"/>
    <n v="1003"/>
    <x v="1"/>
    <n v="0"/>
    <n v="142.98924539999999"/>
    <n v="42"/>
    <n v="3600"/>
    <b v="1"/>
    <n v="135"/>
    <n v="126"/>
    <n v="134.36428050000001"/>
    <n v="0"/>
    <m/>
  </r>
  <r>
    <x v="2"/>
    <x v="0"/>
    <n v="1296"/>
    <n v="0.75694444400000005"/>
    <n v="0.78472222199999997"/>
    <n v="2.9370780000000001E-3"/>
    <n v="0"/>
    <n v="1017"/>
    <n v="1017"/>
    <x v="1"/>
    <n v="0"/>
    <n v="132.04789160000001"/>
    <n v="0"/>
    <n v="3600"/>
    <b v="1"/>
    <n v="309"/>
    <n v="256"/>
    <n v="15.908186199999999"/>
    <n v="0"/>
    <m/>
  </r>
  <r>
    <x v="15"/>
    <x v="0"/>
    <n v="7844"/>
    <n v="0.70172084099999998"/>
    <n v="0.71455889900000003"/>
    <n v="1.3364077E-2"/>
    <n v="0"/>
    <n v="5605"/>
    <n v="5605"/>
    <x v="1"/>
    <n v="0"/>
    <n v="1225.0234840000001"/>
    <n v="138"/>
    <n v="3600"/>
    <b v="1"/>
    <n v="0"/>
    <n v="0"/>
    <n v="0"/>
    <n v="0"/>
    <m/>
  </r>
  <r>
    <x v="0"/>
    <x v="1"/>
    <n v="468"/>
    <n v="0.69426751600000003"/>
    <n v="0.75427350400000004"/>
    <n v="1.9417047999999999E-2"/>
    <n v="0"/>
    <n v="353"/>
    <n v="353"/>
    <x v="1"/>
    <n v="0"/>
    <n v="133.02312079999999"/>
    <n v="138"/>
    <n v="3600"/>
    <b v="1"/>
    <n v="0"/>
    <n v="0"/>
    <n v="0"/>
    <n v="0"/>
    <m/>
  </r>
  <r>
    <x v="12"/>
    <x v="0"/>
    <n v="405"/>
    <n v="0.93333333299999999"/>
    <n v="0.93827160499999995"/>
    <n v="1.1508941999999999E-2"/>
    <n v="0"/>
    <n v="380"/>
    <n v="380"/>
    <x v="1"/>
    <n v="0"/>
    <n v="339.28480819999999"/>
    <n v="138"/>
    <n v="3600"/>
    <b v="1"/>
    <n v="0"/>
    <n v="0"/>
    <n v="0"/>
    <n v="0"/>
    <m/>
  </r>
  <r>
    <x v="0"/>
    <x v="1"/>
    <n v="468"/>
    <n v="0.67515923600000005"/>
    <n v="0.756410256"/>
    <n v="1.5759470000000001E-3"/>
    <n v="0"/>
    <n v="354"/>
    <n v="354"/>
    <x v="1"/>
    <n v="0"/>
    <n v="341.41127089999998"/>
    <n v="15"/>
    <n v="3600"/>
    <b v="1"/>
    <n v="0"/>
    <n v="0"/>
    <n v="0"/>
    <n v="0"/>
    <m/>
  </r>
  <r>
    <x v="15"/>
    <x v="0"/>
    <n v="7844"/>
    <n v="0.71089866199999996"/>
    <n v="0.71149923500000001"/>
    <n v="1.3383865E-2"/>
    <n v="0"/>
    <n v="5581"/>
    <n v="5581"/>
    <x v="1"/>
    <n v="0"/>
    <n v="1338.794785"/>
    <n v="15"/>
    <n v="3600"/>
    <b v="1"/>
    <n v="0"/>
    <n v="0"/>
    <n v="0"/>
    <n v="0"/>
    <m/>
  </r>
  <r>
    <x v="12"/>
    <x v="0"/>
    <n v="405"/>
    <n v="0.93333333299999999"/>
    <n v="0.92839506199999999"/>
    <n v="1.2712002E-2"/>
    <n v="0"/>
    <n v="376"/>
    <n v="376"/>
    <x v="1"/>
    <n v="0"/>
    <n v="419.27238349999999"/>
    <n v="15"/>
    <n v="3600"/>
    <b v="1"/>
    <n v="303"/>
    <n v="248"/>
    <n v="14.87330103"/>
    <n v="0"/>
    <m/>
  </r>
  <r>
    <x v="0"/>
    <x v="1"/>
    <n v="468"/>
    <n v="0.71974522299999999"/>
    <n v="0.74145299099999995"/>
    <n v="2.1450520000000002E-3"/>
    <n v="0"/>
    <n v="347"/>
    <n v="347"/>
    <x v="1"/>
    <n v="0"/>
    <n v="100.2252325"/>
    <n v="89"/>
    <n v="3600"/>
    <b v="1"/>
    <n v="0"/>
    <n v="0"/>
    <n v="0"/>
    <n v="0"/>
    <m/>
  </r>
  <r>
    <x v="12"/>
    <x v="0"/>
    <n v="405"/>
    <n v="0.91111111099999997"/>
    <n v="0.94814814800000002"/>
    <n v="1.1646032000000001E-2"/>
    <n v="0"/>
    <n v="384"/>
    <n v="384"/>
    <x v="1"/>
    <n v="0"/>
    <n v="337.47912700000001"/>
    <n v="89"/>
    <n v="3600"/>
    <b v="1"/>
    <n v="0"/>
    <n v="0"/>
    <n v="0"/>
    <n v="0"/>
    <m/>
  </r>
  <r>
    <x v="15"/>
    <x v="0"/>
    <n v="7844"/>
    <n v="0.71586998099999999"/>
    <n v="0.70984191699999999"/>
    <n v="1.3702153999999999E-2"/>
    <n v="0"/>
    <n v="5568"/>
    <n v="5568"/>
    <x v="1"/>
    <n v="0"/>
    <n v="1256.8702450000001"/>
    <n v="89"/>
    <n v="3600"/>
    <b v="1"/>
    <n v="0"/>
    <n v="0"/>
    <n v="0"/>
    <n v="0"/>
    <m/>
  </r>
  <r>
    <x v="12"/>
    <x v="0"/>
    <n v="405"/>
    <n v="0.92592592600000001"/>
    <n v="0.94074074100000005"/>
    <n v="1.0330915E-2"/>
    <n v="0"/>
    <n v="381"/>
    <n v="381"/>
    <x v="1"/>
    <n v="0"/>
    <n v="372.77667630000002"/>
    <n v="42"/>
    <n v="3600"/>
    <b v="1"/>
    <n v="0"/>
    <n v="0"/>
    <n v="0"/>
    <n v="0"/>
    <m/>
  </r>
  <r>
    <x v="12"/>
    <x v="1"/>
    <n v="405"/>
    <n v="0.91851851900000003"/>
    <n v="0.96790123500000003"/>
    <n v="3600.0234380000002"/>
    <n v="3.3163264999999997E-2"/>
    <n v="392"/>
    <n v="405"/>
    <x v="1"/>
    <n v="0"/>
    <n v="1321.311541"/>
    <n v="138"/>
    <n v="3600"/>
    <b v="1"/>
    <n v="0"/>
    <n v="0"/>
    <n v="0"/>
    <m/>
    <m/>
  </r>
  <r>
    <x v="0"/>
    <x v="1"/>
    <n v="468"/>
    <n v="0.70063694300000001"/>
    <n v="0.75213675199999996"/>
    <n v="1.5881059999999999E-3"/>
    <n v="0"/>
    <n v="352"/>
    <n v="352"/>
    <x v="1"/>
    <n v="0"/>
    <n v="137.80288160000001"/>
    <n v="42"/>
    <n v="3600"/>
    <b v="1"/>
    <n v="166"/>
    <n v="148"/>
    <n v="146.29769210000001"/>
    <n v="0"/>
    <m/>
  </r>
  <r>
    <x v="12"/>
    <x v="0"/>
    <n v="405"/>
    <n v="0.94074074100000005"/>
    <n v="0.93827160499999995"/>
    <n v="1.1070966999999999E-2"/>
    <n v="0"/>
    <n v="380"/>
    <n v="380"/>
    <x v="1"/>
    <n v="0"/>
    <n v="250.86073150000001"/>
    <n v="0"/>
    <n v="3600"/>
    <b v="1"/>
    <n v="302"/>
    <n v="262"/>
    <n v="14.67732739"/>
    <n v="0"/>
    <m/>
  </r>
  <r>
    <x v="3"/>
    <x v="0"/>
    <n v="120"/>
    <n v="0.52500000000000002"/>
    <n v="0.65833333299999997"/>
    <n v="6.5994299999999997E-4"/>
    <n v="0"/>
    <n v="79"/>
    <n v="79"/>
    <x v="1"/>
    <n v="0"/>
    <n v="4.2415430550000002"/>
    <n v="138"/>
    <n v="3600"/>
    <b v="1"/>
    <n v="0"/>
    <n v="0"/>
    <n v="0"/>
    <n v="0"/>
    <m/>
  </r>
  <r>
    <x v="3"/>
    <x v="0"/>
    <n v="120"/>
    <n v="0.5"/>
    <n v="0.64166666699999997"/>
    <n v="1.6999199999999999E-4"/>
    <n v="0"/>
    <n v="77"/>
    <n v="77"/>
    <x v="1"/>
    <n v="0"/>
    <n v="3.9442377610000001"/>
    <n v="15"/>
    <n v="3600"/>
    <b v="1"/>
    <n v="0"/>
    <n v="0"/>
    <n v="0"/>
    <n v="0"/>
    <m/>
  </r>
  <r>
    <x v="3"/>
    <x v="0"/>
    <n v="120"/>
    <n v="0.55000000000000004"/>
    <n v="0.65"/>
    <n v="1.6403199999999999E-4"/>
    <n v="0"/>
    <n v="78"/>
    <n v="78"/>
    <x v="1"/>
    <n v="0"/>
    <n v="3.4616334590000002"/>
    <n v="89"/>
    <n v="3600"/>
    <b v="1"/>
    <n v="0"/>
    <n v="0"/>
    <n v="0"/>
    <m/>
    <m/>
  </r>
  <r>
    <x v="3"/>
    <x v="0"/>
    <n v="120"/>
    <n v="0.47499999999999998"/>
    <n v="0.67500000000000004"/>
    <n v="1.61886E-4"/>
    <n v="0"/>
    <n v="81"/>
    <n v="81"/>
    <x v="1"/>
    <n v="0"/>
    <n v="3.748050831"/>
    <n v="42"/>
    <n v="3600"/>
    <b v="1"/>
    <n v="0"/>
    <n v="0"/>
    <n v="0"/>
    <n v="0"/>
    <m/>
  </r>
  <r>
    <x v="3"/>
    <x v="0"/>
    <n v="120"/>
    <n v="0.52500000000000002"/>
    <n v="0.65833333299999997"/>
    <n v="2.4294900000000001E-4"/>
    <n v="0"/>
    <n v="79"/>
    <n v="79"/>
    <x v="1"/>
    <n v="0"/>
    <n v="3.110626586"/>
    <n v="0"/>
    <n v="3600"/>
    <b v="1"/>
    <n v="0"/>
    <n v="0"/>
    <n v="0"/>
    <n v="0"/>
    <m/>
  </r>
  <r>
    <x v="4"/>
    <x v="0"/>
    <n v="326"/>
    <n v="0.972477064"/>
    <n v="0.95398773000000003"/>
    <n v="1.210928E-3"/>
    <n v="0"/>
    <n v="311"/>
    <n v="311"/>
    <x v="1"/>
    <n v="0"/>
    <n v="18.347465419999999"/>
    <n v="138"/>
    <n v="3600"/>
    <b v="1"/>
    <n v="0"/>
    <n v="0"/>
    <n v="0"/>
    <n v="0"/>
    <m/>
  </r>
  <r>
    <x v="4"/>
    <x v="0"/>
    <n v="326"/>
    <n v="0.944954128"/>
    <n v="0.963190184"/>
    <n v="4.9209600000000003E-4"/>
    <n v="0"/>
    <n v="314"/>
    <n v="314"/>
    <x v="1"/>
    <n v="0"/>
    <n v="20.891375610000001"/>
    <n v="15"/>
    <n v="3600"/>
    <b v="1"/>
    <n v="85"/>
    <n v="78"/>
    <n v="8.9047400949999993"/>
    <n v="0"/>
    <m/>
  </r>
  <r>
    <x v="4"/>
    <x v="0"/>
    <n v="326"/>
    <n v="0.95412843999999997"/>
    <n v="0.963190184"/>
    <n v="7.0309599999999995E-4"/>
    <n v="0"/>
    <n v="314"/>
    <n v="314"/>
    <x v="1"/>
    <n v="0"/>
    <n v="15.158645379999999"/>
    <n v="89"/>
    <n v="3600"/>
    <b v="1"/>
    <n v="62"/>
    <n v="50"/>
    <n v="0.55468034700000002"/>
    <n v="0"/>
    <m/>
  </r>
  <r>
    <x v="4"/>
    <x v="0"/>
    <n v="326"/>
    <n v="0.96330275200000004"/>
    <n v="0.96012269900000002"/>
    <n v="6.53982E-4"/>
    <n v="0"/>
    <n v="313"/>
    <n v="313"/>
    <x v="1"/>
    <n v="0"/>
    <n v="39.609511019999999"/>
    <n v="42"/>
    <n v="3600"/>
    <b v="1"/>
    <n v="62"/>
    <n v="50"/>
    <n v="0.55497598599999998"/>
    <n v="0"/>
    <m/>
  </r>
  <r>
    <x v="4"/>
    <x v="0"/>
    <n v="326"/>
    <n v="0.86238532099999998"/>
    <n v="0.96012269900000002"/>
    <n v="1.138926E-3"/>
    <n v="0"/>
    <n v="313"/>
    <n v="313"/>
    <x v="1"/>
    <n v="0"/>
    <n v="19.33531017"/>
    <n v="0"/>
    <n v="3600"/>
    <b v="1"/>
    <n v="71"/>
    <n v="57"/>
    <n v="0.58551359199999997"/>
    <n v="0"/>
    <m/>
  </r>
  <r>
    <x v="15"/>
    <x v="0"/>
    <n v="7844"/>
    <n v="0.69598470400000001"/>
    <n v="0.71647118799999998"/>
    <n v="1.3739108999999999E-2"/>
    <n v="0"/>
    <n v="5620"/>
    <n v="5620"/>
    <x v="1"/>
    <n v="0"/>
    <n v="1315.2698130000001"/>
    <n v="42"/>
    <n v="3600"/>
    <b v="1"/>
    <n v="55"/>
    <n v="44"/>
    <n v="0.52996230099999997"/>
    <n v="0"/>
    <m/>
  </r>
  <r>
    <x v="16"/>
    <x v="0"/>
    <n v="263"/>
    <n v="0.85227272700000001"/>
    <n v="0.90494296600000002"/>
    <n v="1.2279986999999999E-2"/>
    <n v="0"/>
    <n v="238"/>
    <n v="238"/>
    <x v="1"/>
    <n v="0"/>
    <n v="221.6154033"/>
    <n v="138"/>
    <n v="3600"/>
    <b v="1"/>
    <n v="331"/>
    <n v="287"/>
    <n v="15.74866033"/>
    <n v="0"/>
    <m/>
  </r>
  <r>
    <x v="0"/>
    <x v="1"/>
    <n v="468"/>
    <n v="0.71974522299999999"/>
    <n v="0.74145299099999995"/>
    <n v="1.5830989999999999E-3"/>
    <n v="0"/>
    <n v="347"/>
    <n v="347"/>
    <x v="1"/>
    <n v="0"/>
    <n v="115.9652593"/>
    <n v="0"/>
    <n v="3600"/>
    <b v="1"/>
    <n v="55"/>
    <n v="49"/>
    <n v="3.0991277689999999"/>
    <m/>
    <m/>
  </r>
  <r>
    <x v="16"/>
    <x v="0"/>
    <n v="263"/>
    <n v="0.80681818199999999"/>
    <n v="0.89733840300000001"/>
    <n v="1.1435986E-2"/>
    <n v="0"/>
    <n v="236"/>
    <n v="236"/>
    <x v="1"/>
    <n v="0"/>
    <n v="251.44793480000001"/>
    <n v="15"/>
    <n v="3600"/>
    <b v="1"/>
    <n v="0"/>
    <n v="0"/>
    <n v="0"/>
    <n v="0"/>
    <m/>
  </r>
  <r>
    <x v="16"/>
    <x v="0"/>
    <n v="263"/>
    <n v="0.79545454500000001"/>
    <n v="0.90494296600000002"/>
    <n v="1.0456085E-2"/>
    <n v="0"/>
    <n v="238"/>
    <n v="238"/>
    <x v="1"/>
    <n v="0"/>
    <n v="328.49614359999998"/>
    <n v="89"/>
    <n v="3600"/>
    <b v="1"/>
    <n v="0"/>
    <n v="0"/>
    <n v="0"/>
    <n v="0"/>
    <m/>
  </r>
  <r>
    <x v="15"/>
    <x v="0"/>
    <n v="7844"/>
    <n v="0.71701720800000002"/>
    <n v="0.70945945899999996"/>
    <n v="1.1826992E-2"/>
    <n v="0"/>
    <n v="5565"/>
    <n v="5565"/>
    <x v="1"/>
    <n v="0"/>
    <n v="1398.699973"/>
    <n v="0"/>
    <n v="3600"/>
    <b v="1"/>
    <n v="219"/>
    <n v="185"/>
    <n v="3.4463903899999999"/>
    <m/>
    <m/>
  </r>
  <r>
    <x v="16"/>
    <x v="0"/>
    <n v="263"/>
    <n v="0.92045454500000001"/>
    <n v="0.88212927799999996"/>
    <n v="9.66382E-3"/>
    <n v="0"/>
    <n v="232"/>
    <n v="232"/>
    <x v="1"/>
    <n v="0"/>
    <n v="269.59929959999999"/>
    <n v="42"/>
    <n v="3600"/>
    <b v="1"/>
    <n v="63"/>
    <n v="52"/>
    <n v="2.7454400059999999"/>
    <n v="0"/>
    <m/>
  </r>
  <r>
    <x v="16"/>
    <x v="0"/>
    <n v="263"/>
    <n v="0.81818181800000001"/>
    <n v="0.89353612199999999"/>
    <n v="1.168108E-2"/>
    <n v="0"/>
    <n v="235"/>
    <n v="235"/>
    <x v="1"/>
    <n v="0"/>
    <n v="192.44861900000001"/>
    <n v="0"/>
    <n v="3600"/>
    <b v="1"/>
    <n v="161"/>
    <n v="145"/>
    <n v="66.92745137"/>
    <n v="0"/>
    <m/>
  </r>
  <r>
    <x v="5"/>
    <x v="0"/>
    <n v="112"/>
    <n v="0.94736842099999996"/>
    <n v="0.95535714299999996"/>
    <n v="2.1910699999999999E-4"/>
    <n v="0"/>
    <n v="107"/>
    <n v="107"/>
    <x v="1"/>
    <n v="0"/>
    <n v="0.633015208"/>
    <n v="138"/>
    <n v="3600"/>
    <b v="1"/>
    <n v="0"/>
    <n v="0"/>
    <n v="0"/>
    <n v="0"/>
    <m/>
  </r>
  <r>
    <x v="5"/>
    <x v="0"/>
    <n v="112"/>
    <n v="0.97368421100000002"/>
    <n v="0.95535714299999996"/>
    <n v="1.9002E-4"/>
    <n v="0"/>
    <n v="107"/>
    <n v="107"/>
    <x v="1"/>
    <n v="0"/>
    <n v="0.48464319900000002"/>
    <n v="15"/>
    <n v="3600"/>
    <b v="1"/>
    <n v="0"/>
    <n v="0"/>
    <n v="0"/>
    <n v="0"/>
    <m/>
  </r>
  <r>
    <x v="5"/>
    <x v="0"/>
    <n v="112"/>
    <n v="0.94736842099999996"/>
    <n v="0.96428571399999996"/>
    <n v="1.9979500000000001E-4"/>
    <n v="0"/>
    <n v="108"/>
    <n v="108"/>
    <x v="1"/>
    <n v="0"/>
    <n v="0.55897052599999997"/>
    <n v="89"/>
    <n v="3600"/>
    <b v="1"/>
    <n v="0"/>
    <n v="0"/>
    <n v="0"/>
    <n v="0"/>
    <m/>
  </r>
  <r>
    <x v="5"/>
    <x v="0"/>
    <n v="112"/>
    <n v="1"/>
    <n v="0.946428571"/>
    <n v="2.9897700000000002E-4"/>
    <n v="0"/>
    <n v="106"/>
    <n v="106"/>
    <x v="1"/>
    <n v="0"/>
    <n v="0.528595433"/>
    <n v="42"/>
    <n v="3600"/>
    <b v="1"/>
    <n v="0"/>
    <n v="0"/>
    <n v="0"/>
    <n v="0"/>
    <m/>
  </r>
  <r>
    <x v="5"/>
    <x v="0"/>
    <n v="112"/>
    <n v="0.89473684200000003"/>
    <n v="0.96428571399999996"/>
    <n v="2.0504E-4"/>
    <n v="0"/>
    <n v="108"/>
    <n v="108"/>
    <x v="1"/>
    <n v="0"/>
    <n v="1.4264189970000001"/>
    <n v="0"/>
    <n v="3600"/>
    <b v="1"/>
    <n v="0"/>
    <n v="0"/>
    <n v="0"/>
    <m/>
    <m/>
  </r>
  <r>
    <x v="10"/>
    <x v="1"/>
    <n v="200"/>
    <n v="0.58208955200000001"/>
    <n v="0.80500000000000005"/>
    <n v="3600.0064809999999"/>
    <n v="0.17391304299999999"/>
    <n v="161"/>
    <n v="189"/>
    <x v="1"/>
    <n v="0"/>
    <n v="1266.071809"/>
    <n v="138"/>
    <n v="3600"/>
    <b v="1"/>
    <n v="0"/>
    <n v="0"/>
    <n v="0"/>
    <m/>
    <m/>
  </r>
  <r>
    <x v="14"/>
    <x v="0"/>
    <n v="2397"/>
    <n v="0.87984981200000001"/>
    <n v="0.86566541500000005"/>
    <n v="733.6434031"/>
    <n v="0"/>
    <n v="2075"/>
    <n v="2075"/>
    <x v="1"/>
    <n v="0"/>
    <n v="2041.810152"/>
    <n v="138"/>
    <n v="3600"/>
    <b v="1"/>
    <n v="0"/>
    <n v="0"/>
    <n v="0"/>
    <n v="0"/>
    <m/>
  </r>
  <r>
    <x v="12"/>
    <x v="1"/>
    <n v="405"/>
    <n v="0.94814814800000002"/>
    <n v="0.95555555599999997"/>
    <n v="3600.0573599999998"/>
    <n v="4.6511627999999999E-2"/>
    <n v="387"/>
    <n v="405"/>
    <x v="1"/>
    <n v="0"/>
    <n v="5763.2507260000002"/>
    <n v="15"/>
    <n v="3600"/>
    <b v="1"/>
    <n v="37"/>
    <n v="30"/>
    <n v="0.83605289500000002"/>
    <n v="0"/>
    <m/>
  </r>
  <r>
    <x v="14"/>
    <x v="0"/>
    <n v="2397"/>
    <n v="0.86357947400000001"/>
    <n v="0.87108886100000005"/>
    <n v="732.89929700000005"/>
    <n v="0"/>
    <n v="2088"/>
    <n v="2088"/>
    <x v="1"/>
    <n v="0"/>
    <n v="2216.1635489999999"/>
    <n v="15"/>
    <n v="3600"/>
    <b v="1"/>
    <n v="0"/>
    <n v="0"/>
    <n v="0"/>
    <n v="0"/>
    <m/>
  </r>
  <r>
    <x v="10"/>
    <x v="1"/>
    <n v="200"/>
    <n v="0.65671641800000002"/>
    <n v="0.79500000000000004"/>
    <n v="3600.006437"/>
    <n v="0.132075472"/>
    <n v="159"/>
    <n v="180"/>
    <x v="1"/>
    <n v="0"/>
    <n v="336.44992150000002"/>
    <n v="15"/>
    <n v="3600"/>
    <b v="1"/>
    <n v="194"/>
    <n v="174"/>
    <n v="10.74129295"/>
    <n v="0"/>
    <m/>
  </r>
  <r>
    <x v="12"/>
    <x v="1"/>
    <n v="405"/>
    <n v="0.88888888899999996"/>
    <n v="0.95802469099999998"/>
    <n v="3601.2747140000001"/>
    <n v="4.3814433E-2"/>
    <n v="388"/>
    <n v="405"/>
    <x v="1"/>
    <n v="0"/>
    <n v="2384.484841"/>
    <n v="89"/>
    <n v="3600"/>
    <b v="1"/>
    <n v="67"/>
    <n v="58"/>
    <n v="2.1222405430000002"/>
    <n v="0"/>
    <m/>
  </r>
  <r>
    <x v="14"/>
    <x v="0"/>
    <n v="2397"/>
    <n v="0.868585732"/>
    <n v="0.86942010800000002"/>
    <n v="6.5479279999999997E-3"/>
    <n v="0"/>
    <n v="2084"/>
    <n v="2084"/>
    <x v="1"/>
    <n v="0"/>
    <n v="1572.4115420000001"/>
    <n v="89"/>
    <n v="3600"/>
    <b v="1"/>
    <n v="0"/>
    <n v="0"/>
    <n v="0"/>
    <m/>
    <m/>
  </r>
  <r>
    <x v="10"/>
    <x v="1"/>
    <n v="200"/>
    <n v="0.70149253700000003"/>
    <n v="0.79500000000000004"/>
    <n v="3600.0077470000001"/>
    <n v="0.20125786200000001"/>
    <n v="159"/>
    <n v="191"/>
    <x v="1"/>
    <n v="0"/>
    <n v="394.83385920000001"/>
    <n v="89"/>
    <n v="3600"/>
    <b v="1"/>
    <n v="0"/>
    <n v="0"/>
    <n v="0"/>
    <m/>
    <m/>
  </r>
  <r>
    <x v="14"/>
    <x v="0"/>
    <n v="2397"/>
    <n v="0.87734668299999996"/>
    <n v="0.86649979099999996"/>
    <n v="114.8808861"/>
    <n v="0"/>
    <n v="2077"/>
    <n v="2077"/>
    <x v="1"/>
    <n v="0"/>
    <n v="1941.363926"/>
    <n v="42"/>
    <n v="3600"/>
    <b v="1"/>
    <n v="0"/>
    <n v="0"/>
    <n v="0"/>
    <n v="0"/>
    <m/>
  </r>
  <r>
    <x v="10"/>
    <x v="1"/>
    <n v="200"/>
    <n v="0.68656716399999995"/>
    <n v="0.78"/>
    <n v="3600.0072399999999"/>
    <n v="0.198717949"/>
    <n v="156"/>
    <n v="187"/>
    <x v="1"/>
    <n v="0"/>
    <n v="416.34654039999998"/>
    <n v="42"/>
    <n v="3600"/>
    <b v="1"/>
    <n v="0"/>
    <n v="0"/>
    <n v="0"/>
    <n v="0"/>
    <m/>
  </r>
  <r>
    <x v="12"/>
    <x v="1"/>
    <n v="405"/>
    <n v="0.91851851900000003"/>
    <n v="0.96049382699999997"/>
    <n v="3600.0717490000002"/>
    <n v="4.1131105000000001E-2"/>
    <n v="389"/>
    <n v="405"/>
    <x v="1"/>
    <n v="0"/>
    <n v="5754.8249649999998"/>
    <n v="42"/>
    <n v="3600"/>
    <b v="1"/>
    <n v="0"/>
    <n v="0"/>
    <n v="0"/>
    <m/>
    <m/>
  </r>
  <r>
    <x v="14"/>
    <x v="0"/>
    <n v="2397"/>
    <n v="0.868585732"/>
    <n v="0.86942010800000002"/>
    <n v="3624.7760229999999"/>
    <n v="0.150191939"/>
    <n v="2084"/>
    <n v="2397"/>
    <x v="1"/>
    <n v="0"/>
    <n v="1855.033291"/>
    <n v="0"/>
    <n v="3600"/>
    <b v="1"/>
    <n v="52"/>
    <n v="46"/>
    <n v="0.39251613600000002"/>
    <n v="0"/>
    <m/>
  </r>
  <r>
    <x v="6"/>
    <x v="0"/>
    <n v="93"/>
    <n v="0.90322580600000002"/>
    <n v="0.79569892499999995"/>
    <n v="1.5401799999999999E-4"/>
    <n v="0"/>
    <n v="74"/>
    <n v="74"/>
    <x v="1"/>
    <n v="0"/>
    <n v="2.6984789669999998"/>
    <n v="138"/>
    <n v="3600"/>
    <b v="1"/>
    <n v="51"/>
    <n v="45"/>
    <n v="0.389636755"/>
    <n v="0"/>
    <m/>
  </r>
  <r>
    <x v="6"/>
    <x v="0"/>
    <n v="93"/>
    <n v="0.77419354799999995"/>
    <n v="0.83870967699999999"/>
    <n v="1.59025E-4"/>
    <n v="0"/>
    <n v="78"/>
    <n v="78"/>
    <x v="1"/>
    <n v="0"/>
    <n v="2.2636036050000001"/>
    <n v="15"/>
    <n v="3600"/>
    <b v="1"/>
    <n v="51"/>
    <n v="46"/>
    <n v="0.40377926800000002"/>
    <n v="0"/>
    <m/>
  </r>
  <r>
    <x v="6"/>
    <x v="0"/>
    <n v="93"/>
    <n v="0.77419354799999995"/>
    <n v="0.80645161300000001"/>
    <n v="2.3698799999999999E-4"/>
    <n v="0"/>
    <n v="75"/>
    <n v="75"/>
    <x v="1"/>
    <n v="0"/>
    <n v="2.5420944090000002"/>
    <n v="89"/>
    <n v="3600"/>
    <b v="1"/>
    <n v="34"/>
    <n v="26"/>
    <n v="0.47175764999999997"/>
    <n v="0"/>
    <m/>
  </r>
  <r>
    <x v="6"/>
    <x v="0"/>
    <n v="93"/>
    <n v="0.83870967699999999"/>
    <n v="0.81720430099999997"/>
    <n v="2.7894999999999998E-4"/>
    <n v="0"/>
    <n v="76"/>
    <n v="76"/>
    <x v="1"/>
    <n v="0"/>
    <n v="2.3717835620000001"/>
    <n v="42"/>
    <n v="3600"/>
    <b v="1"/>
    <n v="29"/>
    <n v="24"/>
    <n v="0.463368893"/>
    <n v="0"/>
    <m/>
  </r>
  <r>
    <x v="6"/>
    <x v="0"/>
    <n v="93"/>
    <n v="0.74193548399999998"/>
    <n v="0.82795698900000003"/>
    <n v="1.4615099999999999E-4"/>
    <n v="0"/>
    <n v="77"/>
    <n v="77"/>
    <x v="1"/>
    <n v="0"/>
    <n v="2.4498419459999998"/>
    <n v="0"/>
    <n v="3600"/>
    <b v="1"/>
    <n v="24"/>
    <n v="20"/>
    <n v="0.36544346799999999"/>
    <n v="0"/>
    <m/>
  </r>
  <r>
    <x v="7"/>
    <x v="0"/>
    <n v="126"/>
    <n v="0.65116279099999996"/>
    <n v="0.66666666699999999"/>
    <n v="4.58002E-4"/>
    <n v="0"/>
    <n v="84"/>
    <n v="84"/>
    <x v="1"/>
    <n v="0"/>
    <n v="4.9687792880000003"/>
    <n v="138"/>
    <n v="3600"/>
    <b v="1"/>
    <n v="30"/>
    <n v="26"/>
    <n v="0.477049112"/>
    <m/>
    <m/>
  </r>
  <r>
    <x v="7"/>
    <x v="0"/>
    <n v="126"/>
    <n v="0.69767441900000005"/>
    <n v="0.65079365099999997"/>
    <n v="6.8998300000000002E-4"/>
    <n v="0"/>
    <n v="82"/>
    <n v="82"/>
    <x v="1"/>
    <n v="0"/>
    <n v="5.022134855"/>
    <n v="15"/>
    <n v="3600"/>
    <b v="1"/>
    <n v="26"/>
    <n v="23"/>
    <n v="0.44699478100000001"/>
    <m/>
    <m/>
  </r>
  <r>
    <x v="7"/>
    <x v="0"/>
    <n v="126"/>
    <n v="0.60465116299999999"/>
    <n v="0.68253968300000001"/>
    <n v="5.9318499999999998E-4"/>
    <n v="0"/>
    <n v="86"/>
    <n v="86"/>
    <x v="1"/>
    <n v="0"/>
    <n v="5.220820002"/>
    <n v="89"/>
    <n v="3600"/>
    <b v="1"/>
    <n v="0"/>
    <n v="0"/>
    <n v="0"/>
    <m/>
    <m/>
  </r>
  <r>
    <x v="7"/>
    <x v="0"/>
    <n v="126"/>
    <n v="0.44186046499999998"/>
    <n v="0.69047619000000005"/>
    <n v="1.7499900000000001E-4"/>
    <n v="0"/>
    <n v="87"/>
    <n v="87"/>
    <x v="1"/>
    <n v="0"/>
    <n v="3.8711813460000002"/>
    <n v="42"/>
    <n v="3600"/>
    <b v="1"/>
    <n v="0"/>
    <n v="0"/>
    <n v="0"/>
    <n v="0"/>
    <m/>
  </r>
  <r>
    <x v="7"/>
    <x v="0"/>
    <n v="126"/>
    <n v="0.44186046499999998"/>
    <n v="0.68253968300000001"/>
    <n v="3.87907E-4"/>
    <n v="0"/>
    <n v="86"/>
    <n v="86"/>
    <x v="1"/>
    <n v="0"/>
    <n v="5.874565735"/>
    <n v="0"/>
    <n v="3600"/>
    <b v="1"/>
    <n v="92"/>
    <n v="78"/>
    <n v="2.0853805539999999"/>
    <n v="0"/>
    <m/>
  </r>
  <r>
    <x v="8"/>
    <x v="0"/>
    <n v="91"/>
    <n v="1"/>
    <n v="0.91208791199999995"/>
    <n v="1.5401799999999999E-4"/>
    <n v="0"/>
    <n v="83"/>
    <n v="83"/>
    <x v="1"/>
    <n v="0"/>
    <n v="1.5999491210000001"/>
    <n v="138"/>
    <n v="3600"/>
    <b v="1"/>
    <n v="223"/>
    <n v="200"/>
    <n v="10.595935109999999"/>
    <n v="0"/>
    <m/>
  </r>
  <r>
    <x v="8"/>
    <x v="0"/>
    <n v="91"/>
    <n v="0.93548387099999997"/>
    <n v="0.93406593400000004"/>
    <n v="1.32084E-4"/>
    <n v="0"/>
    <n v="85"/>
    <n v="85"/>
    <x v="1"/>
    <n v="0"/>
    <n v="2.3706936170000001"/>
    <n v="15"/>
    <n v="3600"/>
    <b v="1"/>
    <n v="87"/>
    <n v="71"/>
    <n v="2.0938351150000001"/>
    <n v="0"/>
    <m/>
  </r>
  <r>
    <x v="8"/>
    <x v="0"/>
    <n v="91"/>
    <n v="0.90322580600000002"/>
    <n v="0.94505494499999998"/>
    <n v="1.5091900000000001E-4"/>
    <n v="0"/>
    <n v="86"/>
    <n v="86"/>
    <x v="1"/>
    <n v="0"/>
    <n v="1.3651856330000001"/>
    <n v="89"/>
    <n v="3600"/>
    <b v="1"/>
    <n v="0"/>
    <n v="0"/>
    <n v="0"/>
    <n v="0"/>
    <m/>
  </r>
  <r>
    <x v="8"/>
    <x v="0"/>
    <n v="91"/>
    <n v="0.93548387099999997"/>
    <n v="0.93406593400000004"/>
    <n v="1.4090500000000001E-4"/>
    <n v="0"/>
    <n v="85"/>
    <n v="85"/>
    <x v="1"/>
    <n v="0"/>
    <n v="2.24849268"/>
    <n v="42"/>
    <n v="3600"/>
    <b v="1"/>
    <n v="0"/>
    <n v="0"/>
    <n v="0"/>
    <n v="0"/>
    <m/>
  </r>
  <r>
    <x v="8"/>
    <x v="0"/>
    <n v="91"/>
    <n v="0.93548387099999997"/>
    <n v="0.93406593400000004"/>
    <n v="1.53065E-4"/>
    <n v="0"/>
    <n v="85"/>
    <n v="85"/>
    <x v="1"/>
    <n v="0"/>
    <n v="0.454982318"/>
    <n v="0"/>
    <n v="3600"/>
    <b v="1"/>
    <n v="0"/>
    <n v="0"/>
    <n v="0"/>
    <n v="0"/>
    <m/>
  </r>
  <r>
    <x v="9"/>
    <x v="0"/>
    <n v="35"/>
    <n v="1"/>
    <n v="1"/>
    <n v="2.5081600000000001E-4"/>
    <n v="0"/>
    <n v="35"/>
    <n v="35"/>
    <x v="1"/>
    <n v="0"/>
    <n v="0.287414946"/>
    <n v="138"/>
    <n v="3600"/>
    <b v="1"/>
    <n v="0"/>
    <n v="0"/>
    <n v="0"/>
    <n v="0"/>
    <m/>
  </r>
  <r>
    <x v="9"/>
    <x v="0"/>
    <n v="35"/>
    <n v="0.91666666699999999"/>
    <n v="1"/>
    <n v="3.0994399999999999E-4"/>
    <n v="0"/>
    <n v="35"/>
    <n v="35"/>
    <x v="1"/>
    <n v="0"/>
    <n v="0.27065967000000002"/>
    <n v="15"/>
    <n v="3600"/>
    <b v="1"/>
    <n v="145"/>
    <n v="112"/>
    <n v="4.8266661170000003"/>
    <n v="0"/>
    <m/>
  </r>
  <r>
    <x v="9"/>
    <x v="0"/>
    <n v="35"/>
    <n v="0.91666666699999999"/>
    <n v="1"/>
    <n v="3.0302999999999998E-4"/>
    <n v="0"/>
    <n v="35"/>
    <n v="35"/>
    <x v="1"/>
    <n v="0"/>
    <n v="0.350636326"/>
    <n v="89"/>
    <n v="3600"/>
    <b v="1"/>
    <n v="0"/>
    <n v="0"/>
    <n v="0"/>
    <n v="0"/>
    <m/>
  </r>
  <r>
    <x v="9"/>
    <x v="0"/>
    <n v="35"/>
    <n v="0.91666666699999999"/>
    <n v="1"/>
    <n v="1.68085E-4"/>
    <n v="0"/>
    <n v="35"/>
    <n v="35"/>
    <x v="1"/>
    <n v="0"/>
    <n v="0.30667627600000003"/>
    <n v="42"/>
    <n v="3600"/>
    <b v="1"/>
    <n v="135"/>
    <n v="118"/>
    <n v="11.771825789999999"/>
    <n v="0"/>
    <m/>
  </r>
  <r>
    <x v="9"/>
    <x v="0"/>
    <n v="35"/>
    <n v="0.91666666699999999"/>
    <n v="1"/>
    <n v="2.5701499999999998E-4"/>
    <n v="0"/>
    <n v="35"/>
    <n v="35"/>
    <x v="1"/>
    <n v="0"/>
    <n v="0.30097158299999999"/>
    <n v="0"/>
    <n v="3600"/>
    <b v="1"/>
    <n v="138"/>
    <n v="106"/>
    <n v="4.9088215829999999"/>
    <n v="0"/>
    <m/>
  </r>
  <r>
    <x v="13"/>
    <x v="0"/>
    <n v="718"/>
    <n v="0.70416666699999997"/>
    <n v="0.70612813399999996"/>
    <n v="1.6248230000000001E-3"/>
    <n v="0"/>
    <n v="507"/>
    <n v="507"/>
    <x v="1"/>
    <n v="0"/>
    <n v="150.1648223"/>
    <n v="138"/>
    <n v="3600"/>
    <b v="1"/>
    <n v="125"/>
    <n v="103"/>
    <n v="4.4479031559999997"/>
    <n v="0"/>
    <m/>
  </r>
  <r>
    <x v="13"/>
    <x v="0"/>
    <n v="718"/>
    <n v="0.67916666699999995"/>
    <n v="0.71448467999999998"/>
    <n v="1.826048E-3"/>
    <n v="0"/>
    <n v="513"/>
    <n v="513"/>
    <x v="1"/>
    <n v="0"/>
    <n v="126.566221"/>
    <n v="15"/>
    <n v="3600"/>
    <b v="1"/>
    <n v="153"/>
    <n v="129"/>
    <n v="11.733639"/>
    <n v="0"/>
    <m/>
  </r>
  <r>
    <x v="13"/>
    <x v="0"/>
    <n v="718"/>
    <n v="0.64166666699999997"/>
    <n v="0.70752089100000004"/>
    <n v="1.6620160000000001E-3"/>
    <n v="0"/>
    <n v="508"/>
    <n v="508"/>
    <x v="1"/>
    <n v="0"/>
    <n v="102.0900185"/>
    <n v="89"/>
    <n v="3600"/>
    <b v="1"/>
    <n v="134"/>
    <n v="110"/>
    <n v="4.6142418379999999"/>
    <n v="0"/>
    <m/>
  </r>
  <r>
    <x v="13"/>
    <x v="0"/>
    <n v="718"/>
    <n v="0.67083333300000003"/>
    <n v="0.711699164"/>
    <n v="1.7151829999999999E-3"/>
    <n v="0"/>
    <n v="511"/>
    <n v="511"/>
    <x v="1"/>
    <n v="0"/>
    <n v="105.5095816"/>
    <n v="42"/>
    <n v="3600"/>
    <b v="1"/>
    <n v="140"/>
    <n v="115"/>
    <n v="4.60119772"/>
    <n v="0"/>
    <m/>
  </r>
  <r>
    <x v="13"/>
    <x v="0"/>
    <n v="718"/>
    <n v="0.65833333299999997"/>
    <n v="0.72144846799999995"/>
    <n v="8.8500999999999999E-4"/>
    <n v="0"/>
    <n v="518"/>
    <n v="518"/>
    <x v="1"/>
    <n v="0"/>
    <n v="140.4886218"/>
    <n v="0"/>
    <n v="3600"/>
    <b v="1"/>
    <n v="0"/>
    <n v="0"/>
    <n v="0"/>
    <n v="0"/>
    <m/>
  </r>
  <r>
    <x v="10"/>
    <x v="1"/>
    <n v="200"/>
    <n v="0.65671641800000002"/>
    <n v="0.78500000000000003"/>
    <n v="3600.0059289999999"/>
    <n v="0.17197452199999999"/>
    <n v="157"/>
    <n v="184"/>
    <x v="1"/>
    <n v="0"/>
    <n v="316.14187809999999"/>
    <n v="0"/>
    <n v="3600"/>
    <b v="1"/>
    <n v="171"/>
    <n v="150"/>
    <n v="12.37945962"/>
    <n v="0"/>
    <m/>
  </r>
  <r>
    <x v="12"/>
    <x v="1"/>
    <n v="405"/>
    <n v="0.88888888899999996"/>
    <n v="0.96790123500000003"/>
    <n v="3600.0289149999999"/>
    <n v="3.3163264999999997E-2"/>
    <n v="392"/>
    <n v="405"/>
    <x v="1"/>
    <n v="0"/>
    <n v="465.23710169999998"/>
    <n v="0"/>
    <n v="3600"/>
    <b v="1"/>
    <n v="246"/>
    <n v="219"/>
    <n v="22.008890390000001"/>
    <m/>
    <m/>
  </r>
  <r>
    <x v="11"/>
    <x v="1"/>
    <n v="560"/>
    <n v="0.79144384999999995"/>
    <n v="0.8125"/>
    <n v="3600.0341950000002"/>
    <n v="7.4725274999999994E-2"/>
    <n v="455"/>
    <n v="489"/>
    <x v="1"/>
    <n v="0"/>
    <n v="3022.1599070000002"/>
    <n v="138"/>
    <n v="3600"/>
    <b v="1"/>
    <n v="0"/>
    <n v="0"/>
    <n v="0"/>
    <n v="0"/>
    <m/>
  </r>
  <r>
    <x v="12"/>
    <x v="2"/>
    <n v="405"/>
    <n v="0.91111111099999997"/>
    <n v="0.96790123500000003"/>
    <n v="3600.0870190000001"/>
    <n v="3.3163264999999997E-2"/>
    <n v="392"/>
    <n v="405"/>
    <x v="1"/>
    <n v="0"/>
    <n v="2797.6609199999998"/>
    <n v="138"/>
    <n v="3600"/>
    <b v="1"/>
    <n v="0"/>
    <n v="0"/>
    <n v="0"/>
    <m/>
    <m/>
  </r>
  <r>
    <x v="11"/>
    <x v="1"/>
    <n v="560"/>
    <n v="0.78609625699999996"/>
    <n v="0.8125"/>
    <n v="3600.027779"/>
    <n v="9.0109889999999998E-2"/>
    <n v="455"/>
    <n v="496"/>
    <x v="1"/>
    <n v="0"/>
    <n v="1863.015245"/>
    <n v="15"/>
    <n v="3600"/>
    <b v="1"/>
    <n v="0"/>
    <n v="0"/>
    <n v="0"/>
    <m/>
    <m/>
  </r>
  <r>
    <x v="11"/>
    <x v="1"/>
    <n v="560"/>
    <n v="0.83422459900000001"/>
    <n v="0.798214286"/>
    <n v="3600.0271469999998"/>
    <n v="0.123042506"/>
    <n v="447"/>
    <n v="502"/>
    <x v="1"/>
    <n v="0"/>
    <n v="5628.3551129999996"/>
    <n v="89"/>
    <n v="3600"/>
    <b v="1"/>
    <n v="0"/>
    <n v="0"/>
    <n v="0"/>
    <m/>
    <m/>
  </r>
  <r>
    <x v="11"/>
    <x v="1"/>
    <n v="560"/>
    <n v="0.78074866300000001"/>
    <n v="0.81428571400000005"/>
    <n v="3600.0348899999999"/>
    <n v="4.8245613999999999E-2"/>
    <n v="456"/>
    <n v="478"/>
    <x v="1"/>
    <n v="0"/>
    <n v="1640.436725"/>
    <n v="42"/>
    <n v="3600"/>
    <b v="1"/>
    <n v="0"/>
    <n v="0"/>
    <n v="0"/>
    <m/>
    <m/>
  </r>
  <r>
    <x v="2"/>
    <x v="3"/>
    <n v="1296"/>
    <n v="0.83564814799999998"/>
    <n v="0.85339506200000004"/>
    <n v="3600.0627260000001"/>
    <n v="0.17349943400000001"/>
    <n v="883"/>
    <n v="1036.2"/>
    <x v="1"/>
    <n v="0.2"/>
    <n v="72029.715469999996"/>
    <n v="138"/>
    <n v="3600"/>
    <b v="1"/>
    <n v="0"/>
    <n v="0"/>
    <n v="0"/>
    <m/>
    <m/>
  </r>
  <r>
    <x v="12"/>
    <x v="2"/>
    <n v="405"/>
    <n v="0.92592592600000001"/>
    <n v="0.95555555599999997"/>
    <n v="3600.9801929999999"/>
    <n v="4.6511627999999999E-2"/>
    <n v="387"/>
    <n v="405"/>
    <x v="1"/>
    <n v="0"/>
    <n v="26986.847010000001"/>
    <n v="15"/>
    <n v="3600"/>
    <b v="1"/>
    <n v="0"/>
    <n v="0"/>
    <n v="0"/>
    <n v="0"/>
    <m/>
  </r>
  <r>
    <x v="11"/>
    <x v="1"/>
    <n v="560"/>
    <n v="0.72727272700000001"/>
    <n v="0.80892857100000004"/>
    <n v="3600.0242990000002"/>
    <n v="0.105960265"/>
    <n v="453"/>
    <n v="501"/>
    <x v="1"/>
    <n v="0"/>
    <n v="4227.9338539999999"/>
    <n v="0"/>
    <n v="3600"/>
    <b v="1"/>
    <n v="53"/>
    <n v="47"/>
    <n v="1.5090553760000001"/>
    <n v="0"/>
    <m/>
  </r>
  <r>
    <x v="12"/>
    <x v="2"/>
    <n v="405"/>
    <n v="0.89629629600000005"/>
    <n v="0.98024691399999997"/>
    <n v="3600.137933"/>
    <n v="2.0151134000000001E-2"/>
    <n v="397"/>
    <n v="405"/>
    <x v="1"/>
    <n v="0"/>
    <n v="3522.9881180000002"/>
    <n v="89"/>
    <n v="3600"/>
    <b v="1"/>
    <n v="50"/>
    <n v="46"/>
    <n v="1.185274363"/>
    <n v="0"/>
    <m/>
  </r>
  <r>
    <x v="1"/>
    <x v="1"/>
    <n v="214"/>
    <n v="0.65277777800000003"/>
    <n v="0.83177570099999998"/>
    <n v="3563.6706869999998"/>
    <n v="0"/>
    <n v="178"/>
    <n v="178"/>
    <x v="1"/>
    <n v="0"/>
    <n v="550.58278680000001"/>
    <n v="138"/>
    <n v="3600"/>
    <b v="1"/>
    <n v="79"/>
    <n v="71"/>
    <n v="0.80254697799999997"/>
    <m/>
    <m/>
  </r>
  <r>
    <x v="1"/>
    <x v="1"/>
    <n v="214"/>
    <n v="0.56944444400000005"/>
    <n v="0.841121495"/>
    <n v="3600.0078290000001"/>
    <n v="5.5555555999999999E-2"/>
    <n v="180"/>
    <n v="190"/>
    <x v="1"/>
    <n v="0"/>
    <n v="650.05830430000003"/>
    <n v="15"/>
    <n v="3600"/>
    <b v="1"/>
    <n v="81"/>
    <n v="74"/>
    <n v="0.82185339899999998"/>
    <n v="0"/>
    <m/>
  </r>
  <r>
    <x v="1"/>
    <x v="1"/>
    <n v="214"/>
    <n v="0.68055555599999995"/>
    <n v="0.81775700900000003"/>
    <n v="3600.0057339999998"/>
    <n v="5.1428570999999999E-2"/>
    <n v="175"/>
    <n v="184"/>
    <x v="1"/>
    <n v="0"/>
    <n v="781.1003432"/>
    <n v="89"/>
    <n v="3600"/>
    <b v="1"/>
    <n v="0"/>
    <n v="0"/>
    <n v="0"/>
    <m/>
    <m/>
  </r>
  <r>
    <x v="15"/>
    <x v="1"/>
    <n v="7844"/>
    <n v="0.69713193100000004"/>
    <n v="0.71634370199999997"/>
    <n v="3600.0379389999998"/>
    <n v="0.39081687100000001"/>
    <n v="5619"/>
    <n v="7815"/>
    <x v="1"/>
    <n v="0"/>
    <n v="72037.508010000005"/>
    <n v="138"/>
    <n v="3600"/>
    <b v="1"/>
    <n v="0"/>
    <n v="0"/>
    <n v="0"/>
    <m/>
    <m/>
  </r>
  <r>
    <x v="1"/>
    <x v="1"/>
    <n v="214"/>
    <n v="0.72222222199999997"/>
    <n v="0.82710280400000002"/>
    <n v="3600.0058749999998"/>
    <n v="9.6045197999999998E-2"/>
    <n v="177"/>
    <n v="194"/>
    <x v="1"/>
    <n v="0"/>
    <n v="119.446101"/>
    <n v="42"/>
    <n v="3600"/>
    <b v="1"/>
    <n v="0"/>
    <n v="0"/>
    <n v="0"/>
    <m/>
    <m/>
  </r>
  <r>
    <x v="12"/>
    <x v="2"/>
    <n v="405"/>
    <n v="0.88888888899999996"/>
    <n v="0.96049382699999997"/>
    <n v="3600.107986"/>
    <n v="4.1131105000000001E-2"/>
    <n v="389"/>
    <n v="405"/>
    <x v="1"/>
    <n v="0"/>
    <n v="23382.436699999998"/>
    <n v="42"/>
    <n v="3600"/>
    <b v="1"/>
    <n v="0"/>
    <n v="0"/>
    <n v="0"/>
    <m/>
    <m/>
  </r>
  <r>
    <x v="1"/>
    <x v="1"/>
    <n v="214"/>
    <n v="0.72222222199999997"/>
    <n v="0.82242990699999996"/>
    <n v="364.3418398"/>
    <n v="9.6590909000000003E-2"/>
    <n v="176"/>
    <n v="193"/>
    <x v="1"/>
    <n v="0"/>
    <n v="218.66363530000001"/>
    <n v="0"/>
    <n v="3600"/>
    <b v="1"/>
    <n v="0"/>
    <n v="0"/>
    <n v="0"/>
    <m/>
    <m/>
  </r>
  <r>
    <x v="12"/>
    <x v="2"/>
    <n v="405"/>
    <n v="0.92592592600000001"/>
    <n v="0.95555555599999997"/>
    <n v="3600.065004"/>
    <n v="4.6511627999999999E-2"/>
    <n v="387"/>
    <n v="405"/>
    <x v="1"/>
    <n v="0"/>
    <n v="841.9433262"/>
    <n v="0"/>
    <n v="3600"/>
    <b v="1"/>
    <n v="0"/>
    <n v="0"/>
    <n v="0"/>
    <m/>
    <m/>
  </r>
  <r>
    <x v="2"/>
    <x v="1"/>
    <n v="1296"/>
    <n v="0.782407407"/>
    <n v="0.81327160499999995"/>
    <n v="3600.0052449999998"/>
    <n v="0.19829221999999999"/>
    <n v="1054"/>
    <n v="1263"/>
    <x v="1"/>
    <n v="0"/>
    <n v="22198.06827"/>
    <n v="138"/>
    <n v="3600"/>
    <b v="1"/>
    <n v="0"/>
    <n v="0"/>
    <n v="0"/>
    <n v="0"/>
    <m/>
  </r>
  <r>
    <x v="2"/>
    <x v="3"/>
    <n v="1296"/>
    <n v="0.86574074099999998"/>
    <n v="0.85339506200000004"/>
    <n v="3600.050651"/>
    <n v="0.17701298700000001"/>
    <n v="770"/>
    <n v="906.3"/>
    <x v="1"/>
    <n v="0.3"/>
    <n v="72035.128429999997"/>
    <n v="15"/>
    <n v="3600"/>
    <b v="1"/>
    <n v="0"/>
    <n v="0"/>
    <n v="0"/>
    <m/>
    <m/>
  </r>
  <r>
    <x v="2"/>
    <x v="1"/>
    <n v="1296"/>
    <n v="0.80555555599999995"/>
    <n v="0.81327160499999995"/>
    <n v="3600.0073649999999"/>
    <n v="0.22201138500000001"/>
    <n v="1054"/>
    <n v="2340.8000000000002"/>
    <x v="1"/>
    <n v="0"/>
    <n v="11571.110360000001"/>
    <n v="15"/>
    <n v="3600"/>
    <b v="1"/>
    <n v="0"/>
    <n v="0"/>
    <n v="0"/>
    <m/>
    <m/>
  </r>
  <r>
    <x v="5"/>
    <x v="3"/>
    <n v="112"/>
    <n v="0.97368421100000002"/>
    <n v="1"/>
    <n v="5.8710580000000002E-3"/>
    <n v="0"/>
    <n v="112"/>
    <n v="112"/>
    <x v="1"/>
    <n v="0"/>
    <n v="7.1733516899999996"/>
    <n v="138"/>
    <n v="3600"/>
    <b v="1"/>
    <n v="0"/>
    <n v="0"/>
    <n v="0"/>
    <m/>
    <m/>
  </r>
  <r>
    <x v="5"/>
    <x v="3"/>
    <n v="112"/>
    <n v="0.97368421100000002"/>
    <n v="1"/>
    <n v="3.446817E-3"/>
    <n v="0"/>
    <n v="112"/>
    <n v="112"/>
    <x v="1"/>
    <n v="0"/>
    <n v="6.5827848610000004"/>
    <n v="15"/>
    <n v="3600"/>
    <b v="1"/>
    <n v="0"/>
    <n v="0"/>
    <n v="0"/>
    <m/>
    <m/>
  </r>
  <r>
    <x v="5"/>
    <x v="3"/>
    <n v="112"/>
    <n v="1"/>
    <n v="1"/>
    <n v="2.8290749999999999E-3"/>
    <n v="0"/>
    <n v="112"/>
    <n v="93"/>
    <x v="1"/>
    <n v="0"/>
    <n v="7.703845501"/>
    <n v="89"/>
    <n v="3600"/>
    <b v="1"/>
    <n v="98"/>
    <n v="0"/>
    <n v="0"/>
    <m/>
    <m/>
  </r>
  <r>
    <x v="5"/>
    <x v="3"/>
    <n v="112"/>
    <n v="1"/>
    <n v="1"/>
    <n v="3.16E-3"/>
    <n v="0"/>
    <n v="112"/>
    <n v="93"/>
    <x v="1"/>
    <n v="0"/>
    <n v="5.349928759"/>
    <n v="42"/>
    <n v="3600"/>
    <b v="1"/>
    <n v="0"/>
    <n v="0"/>
    <n v="0"/>
    <n v="0"/>
    <m/>
  </r>
  <r>
    <x v="5"/>
    <x v="3"/>
    <n v="112"/>
    <n v="0.97368421100000002"/>
    <n v="1"/>
    <n v="3.2820700000000002E-3"/>
    <n v="0"/>
    <n v="112"/>
    <n v="93"/>
    <x v="1"/>
    <n v="0"/>
    <n v="22.703079070000001"/>
    <n v="0"/>
    <n v="3600"/>
    <b v="1"/>
    <n v="98"/>
    <n v="0"/>
    <n v="0"/>
    <n v="0"/>
    <m/>
  </r>
  <r>
    <x v="6"/>
    <x v="3"/>
    <n v="93"/>
    <n v="1"/>
    <n v="1"/>
    <n v="1.8820760000000001E-3"/>
    <n v="0"/>
    <n v="93"/>
    <n v="93"/>
    <x v="1"/>
    <n v="0"/>
    <n v="16.508951669999998"/>
    <n v="138"/>
    <n v="3600"/>
    <b v="1"/>
    <n v="0"/>
    <n v="0"/>
    <n v="0"/>
    <m/>
    <m/>
  </r>
  <r>
    <x v="6"/>
    <x v="3"/>
    <n v="93"/>
    <n v="1"/>
    <n v="1"/>
    <n v="1.729965E-3"/>
    <n v="0"/>
    <n v="93"/>
    <n v="93"/>
    <x v="1"/>
    <n v="0"/>
    <n v="15.53946928"/>
    <n v="15"/>
    <n v="3600"/>
    <b v="1"/>
    <n v="98"/>
    <n v="0"/>
    <n v="0"/>
    <n v="0"/>
    <m/>
  </r>
  <r>
    <x v="6"/>
    <x v="3"/>
    <n v="93"/>
    <n v="1"/>
    <n v="1"/>
    <n v="1.9681450000000001E-3"/>
    <n v="0"/>
    <n v="93"/>
    <n v="7820"/>
    <x v="1"/>
    <n v="0"/>
    <n v="18.803294619999999"/>
    <n v="89"/>
    <n v="3600"/>
    <b v="1"/>
    <n v="98"/>
    <n v="0"/>
    <n v="0"/>
    <n v="0"/>
    <m/>
  </r>
  <r>
    <x v="6"/>
    <x v="3"/>
    <n v="93"/>
    <n v="0.87096774200000004"/>
    <n v="1"/>
    <n v="1.6989710000000001E-3"/>
    <n v="0"/>
    <n v="93"/>
    <n v="91"/>
    <x v="1"/>
    <n v="0"/>
    <n v="20.16029326"/>
    <n v="42"/>
    <n v="3600"/>
    <b v="1"/>
    <n v="0"/>
    <n v="0"/>
    <n v="0"/>
    <n v="0"/>
    <m/>
  </r>
  <r>
    <x v="6"/>
    <x v="3"/>
    <n v="93"/>
    <n v="1"/>
    <n v="1"/>
    <n v="1.600981E-3"/>
    <n v="0"/>
    <n v="93"/>
    <n v="91"/>
    <x v="1"/>
    <n v="0"/>
    <n v="15.73741218"/>
    <n v="0"/>
    <n v="3600"/>
    <b v="1"/>
    <n v="0"/>
    <n v="0"/>
    <n v="0"/>
    <n v="0"/>
    <m/>
  </r>
  <r>
    <x v="2"/>
    <x v="1"/>
    <n v="1296"/>
    <n v="0.81944444400000005"/>
    <n v="0.80864197500000001"/>
    <n v="3600.009818"/>
    <n v="0.21183206099999999"/>
    <n v="1048"/>
    <n v="35"/>
    <x v="1"/>
    <n v="0"/>
    <n v="16420.03268"/>
    <n v="89"/>
    <n v="3600"/>
    <b v="1"/>
    <n v="0"/>
    <n v="0"/>
    <n v="0"/>
    <n v="0"/>
    <m/>
  </r>
  <r>
    <x v="15"/>
    <x v="1"/>
    <n v="7844"/>
    <n v="0.71586998099999999"/>
    <n v="0.71647118799999998"/>
    <n v="3600.2158629999999"/>
    <n v="0.39145907499999999"/>
    <n v="5620"/>
    <n v="79"/>
    <x v="1"/>
    <n v="0"/>
    <n v="72036.547839999999"/>
    <n v="15"/>
    <n v="3600"/>
    <b v="1"/>
    <n v="0"/>
    <n v="0"/>
    <n v="0"/>
    <m/>
    <m/>
  </r>
  <r>
    <x v="8"/>
    <x v="3"/>
    <n v="91"/>
    <n v="0.90322580600000002"/>
    <n v="0.98901098899999995"/>
    <n v="3600.016075"/>
    <n v="1.1111111E-2"/>
    <n v="90"/>
    <n v="77"/>
    <x v="1"/>
    <n v="0"/>
    <n v="6.8892194330000001"/>
    <n v="138"/>
    <n v="3600"/>
    <b v="1"/>
    <n v="0"/>
    <n v="0"/>
    <n v="0"/>
    <m/>
    <m/>
  </r>
  <r>
    <x v="8"/>
    <x v="3"/>
    <n v="91"/>
    <n v="0.77419354799999995"/>
    <n v="1"/>
    <n v="1.5871520000000001E-3"/>
    <n v="0"/>
    <n v="91"/>
    <n v="35"/>
    <x v="1"/>
    <n v="0"/>
    <n v="59.60304807"/>
    <n v="15"/>
    <n v="3600"/>
    <b v="1"/>
    <n v="0"/>
    <n v="0"/>
    <n v="0"/>
    <n v="0"/>
    <m/>
  </r>
  <r>
    <x v="8"/>
    <x v="3"/>
    <n v="91"/>
    <n v="0.80645161300000001"/>
    <n v="1"/>
    <n v="1.6880039999999999E-3"/>
    <n v="0"/>
    <n v="91"/>
    <n v="35"/>
    <x v="1"/>
    <n v="0"/>
    <n v="8.4927468370000003"/>
    <n v="89"/>
    <n v="3600"/>
    <b v="1"/>
    <n v="0"/>
    <n v="0"/>
    <n v="0"/>
    <n v="0"/>
    <m/>
  </r>
  <r>
    <x v="8"/>
    <x v="3"/>
    <n v="91"/>
    <n v="0.83870967699999999"/>
    <n v="1"/>
    <n v="2.426147E-3"/>
    <n v="0"/>
    <n v="91"/>
    <n v="81"/>
    <x v="1"/>
    <n v="0"/>
    <n v="13.403205590000001"/>
    <n v="42"/>
    <n v="3600"/>
    <b v="1"/>
    <n v="0"/>
    <n v="0"/>
    <n v="0"/>
    <m/>
    <m/>
  </r>
  <r>
    <x v="8"/>
    <x v="3"/>
    <n v="91"/>
    <n v="0.87096774200000004"/>
    <n v="1"/>
    <n v="2.2859569999999999E-3"/>
    <n v="0"/>
    <n v="91"/>
    <n v="79"/>
    <x v="1"/>
    <n v="0"/>
    <n v="3.3454201440000002"/>
    <n v="0"/>
    <n v="3600"/>
    <b v="1"/>
    <n v="0"/>
    <n v="0"/>
    <n v="0"/>
    <m/>
    <m/>
  </r>
  <r>
    <x v="9"/>
    <x v="3"/>
    <n v="35"/>
    <n v="1"/>
    <n v="1"/>
    <n v="1.5461439999999999E-3"/>
    <n v="0"/>
    <n v="35"/>
    <n v="112"/>
    <x v="1"/>
    <n v="0"/>
    <n v="3.2975230959999999"/>
    <n v="138"/>
    <n v="3600"/>
    <b v="1"/>
    <n v="0"/>
    <n v="0"/>
    <n v="0"/>
    <n v="0"/>
    <m/>
  </r>
  <r>
    <x v="9"/>
    <x v="3"/>
    <n v="35"/>
    <n v="1"/>
    <n v="1"/>
    <n v="1.6438959999999999E-3"/>
    <n v="0"/>
    <n v="35"/>
    <n v="112"/>
    <x v="1"/>
    <n v="0"/>
    <n v="2.9285272959999999"/>
    <n v="15"/>
    <n v="3600"/>
    <b v="1"/>
    <n v="0"/>
    <n v="0"/>
    <n v="0"/>
    <n v="0"/>
    <m/>
  </r>
  <r>
    <x v="9"/>
    <x v="3"/>
    <n v="35"/>
    <n v="0.91666666699999999"/>
    <n v="1"/>
    <n v="3.0121800000000002E-3"/>
    <n v="0"/>
    <n v="35"/>
    <n v="112"/>
    <x v="1"/>
    <n v="0"/>
    <n v="3.0422250480000002"/>
    <n v="89"/>
    <n v="3600"/>
    <b v="1"/>
    <n v="0"/>
    <n v="0"/>
    <n v="0"/>
    <n v="0"/>
    <m/>
  </r>
  <r>
    <x v="9"/>
    <x v="3"/>
    <n v="35"/>
    <n v="0.91666666699999999"/>
    <n v="1"/>
    <n v="1.39904E-3"/>
    <n v="0"/>
    <n v="35"/>
    <n v="112"/>
    <x v="1"/>
    <n v="0"/>
    <n v="3.2952460270000001"/>
    <n v="42"/>
    <n v="3600"/>
    <b v="1"/>
    <n v="0"/>
    <n v="0"/>
    <n v="0"/>
    <n v="0"/>
    <m/>
  </r>
  <r>
    <x v="9"/>
    <x v="3"/>
    <n v="35"/>
    <n v="1"/>
    <n v="1"/>
    <n v="1.6419889999999999E-3"/>
    <n v="0"/>
    <n v="35"/>
    <n v="112"/>
    <x v="1"/>
    <n v="0"/>
    <n v="3.597480714"/>
    <n v="0"/>
    <n v="3600"/>
    <b v="1"/>
    <n v="0"/>
    <n v="0"/>
    <n v="0"/>
    <n v="0"/>
    <m/>
  </r>
  <r>
    <x v="5"/>
    <x v="2"/>
    <n v="112"/>
    <n v="0.97368421100000002"/>
    <n v="1"/>
    <n v="1.41716E-3"/>
    <n v="0"/>
    <n v="112"/>
    <n v="93"/>
    <x v="1"/>
    <n v="0"/>
    <n v="4.4181542550000001"/>
    <n v="138"/>
    <n v="3600"/>
    <b v="1"/>
    <n v="0"/>
    <n v="0"/>
    <n v="0"/>
    <n v="0"/>
    <m/>
  </r>
  <r>
    <x v="5"/>
    <x v="2"/>
    <n v="112"/>
    <n v="0.97368421100000002"/>
    <n v="1"/>
    <n v="1.3530250000000001E-3"/>
    <n v="0"/>
    <n v="112"/>
    <n v="93"/>
    <x v="1"/>
    <n v="0"/>
    <n v="2.6541487350000001"/>
    <n v="15"/>
    <n v="3600"/>
    <b v="1"/>
    <n v="0"/>
    <n v="0"/>
    <n v="0"/>
    <m/>
    <m/>
  </r>
  <r>
    <x v="5"/>
    <x v="2"/>
    <n v="112"/>
    <n v="0.94736842099999996"/>
    <n v="1"/>
    <n v="1.17898E-3"/>
    <n v="0"/>
    <n v="112"/>
    <n v="93"/>
    <x v="1"/>
    <n v="0"/>
    <n v="2.9166905949999999"/>
    <n v="89"/>
    <n v="3600"/>
    <b v="1"/>
    <n v="0"/>
    <n v="0"/>
    <n v="0"/>
    <m/>
    <m/>
  </r>
  <r>
    <x v="5"/>
    <x v="2"/>
    <n v="112"/>
    <n v="1"/>
    <n v="1"/>
    <n v="1.3809200000000001E-3"/>
    <n v="0"/>
    <n v="112"/>
    <n v="93"/>
    <x v="1"/>
    <n v="0"/>
    <n v="2.7436296489999998"/>
    <n v="42"/>
    <n v="3600"/>
    <b v="1"/>
    <n v="0"/>
    <n v="0"/>
    <n v="0"/>
    <n v="0"/>
    <m/>
  </r>
  <r>
    <x v="5"/>
    <x v="2"/>
    <n v="112"/>
    <n v="0.94736842099999996"/>
    <n v="1"/>
    <n v="1.3141629999999999E-3"/>
    <n v="0"/>
    <n v="112"/>
    <n v="93"/>
    <x v="1"/>
    <n v="0"/>
    <n v="11.25318358"/>
    <n v="0"/>
    <n v="3600"/>
    <b v="1"/>
    <n v="0"/>
    <n v="0"/>
    <n v="0"/>
    <n v="0"/>
    <m/>
  </r>
  <r>
    <x v="6"/>
    <x v="2"/>
    <n v="93"/>
    <n v="1"/>
    <n v="1"/>
    <n v="6.7782400000000005E-4"/>
    <n v="0"/>
    <n v="93"/>
    <n v="35"/>
    <x v="1"/>
    <n v="0"/>
    <n v="9.9564328789999994"/>
    <n v="138"/>
    <n v="3600"/>
    <b v="1"/>
    <n v="0"/>
    <n v="0"/>
    <n v="0"/>
    <m/>
    <m/>
  </r>
  <r>
    <x v="6"/>
    <x v="2"/>
    <n v="93"/>
    <n v="1"/>
    <n v="1"/>
    <n v="8.6879700000000004E-4"/>
    <n v="0"/>
    <n v="93"/>
    <n v="35"/>
    <x v="1"/>
    <n v="0"/>
    <n v="9.7833195330000002"/>
    <n v="15"/>
    <n v="3600"/>
    <b v="1"/>
    <n v="0"/>
    <n v="0"/>
    <n v="0"/>
    <m/>
    <m/>
  </r>
  <r>
    <x v="6"/>
    <x v="2"/>
    <n v="93"/>
    <n v="1"/>
    <n v="1"/>
    <n v="1.1270049999999999E-3"/>
    <n v="0"/>
    <n v="93"/>
    <n v="35"/>
    <x v="1"/>
    <n v="0"/>
    <n v="12.20686386"/>
    <n v="89"/>
    <n v="3600"/>
    <b v="1"/>
    <n v="0"/>
    <n v="0"/>
    <n v="0"/>
    <n v="0"/>
    <m/>
  </r>
  <r>
    <x v="6"/>
    <x v="2"/>
    <n v="93"/>
    <n v="1"/>
    <n v="1"/>
    <n v="1.0330680000000001E-3"/>
    <n v="0"/>
    <n v="93"/>
    <n v="439"/>
    <x v="1"/>
    <n v="0"/>
    <n v="8.9246366469999998"/>
    <n v="42"/>
    <n v="3600"/>
    <b v="1"/>
    <n v="0"/>
    <n v="0"/>
    <n v="0"/>
    <n v="0"/>
    <m/>
  </r>
  <r>
    <x v="6"/>
    <x v="2"/>
    <n v="93"/>
    <n v="1"/>
    <n v="1"/>
    <n v="1.5990729999999999E-3"/>
    <n v="0"/>
    <n v="93"/>
    <n v="1010"/>
    <x v="1"/>
    <n v="0"/>
    <n v="8.8230640519999994"/>
    <n v="0"/>
    <n v="3600"/>
    <b v="1"/>
    <n v="0"/>
    <n v="0"/>
    <n v="0"/>
    <n v="0"/>
    <m/>
  </r>
  <r>
    <x v="9"/>
    <x v="2"/>
    <n v="35"/>
    <n v="1"/>
    <n v="1"/>
    <n v="1.097918E-3"/>
    <n v="0"/>
    <n v="35"/>
    <n v="1003"/>
    <x v="1"/>
    <n v="0"/>
    <n v="1.3621896060000001"/>
    <n v="138"/>
    <n v="3600"/>
    <b v="1"/>
    <n v="0"/>
    <n v="0"/>
    <n v="0"/>
    <n v="0"/>
    <m/>
  </r>
  <r>
    <x v="9"/>
    <x v="2"/>
    <n v="35"/>
    <n v="0.91666666699999999"/>
    <n v="1"/>
    <n v="8.8381799999999997E-4"/>
    <n v="0"/>
    <n v="35"/>
    <n v="1296"/>
    <x v="1"/>
    <n v="0"/>
    <n v="1.3590112999999999"/>
    <n v="15"/>
    <n v="3600"/>
    <b v="1"/>
    <n v="0"/>
    <n v="0"/>
    <n v="0"/>
    <n v="0"/>
    <m/>
  </r>
  <r>
    <x v="9"/>
    <x v="2"/>
    <n v="35"/>
    <n v="1"/>
    <n v="1"/>
    <n v="8.0108600000000001E-4"/>
    <n v="0"/>
    <n v="35"/>
    <n v="439"/>
    <x v="1"/>
    <n v="0"/>
    <n v="1.3935539720000001"/>
    <n v="89"/>
    <n v="3600"/>
    <b v="1"/>
    <n v="0"/>
    <n v="0"/>
    <n v="0"/>
    <n v="0"/>
    <m/>
  </r>
  <r>
    <x v="9"/>
    <x v="2"/>
    <n v="35"/>
    <n v="1"/>
    <n v="1"/>
    <n v="7.5602500000000001E-4"/>
    <n v="0"/>
    <n v="35"/>
    <n v="1296"/>
    <x v="1"/>
    <n v="0"/>
    <n v="1.57789439"/>
    <n v="42"/>
    <n v="3600"/>
    <b v="1"/>
    <n v="0"/>
    <n v="0"/>
    <n v="0"/>
    <n v="0"/>
    <m/>
  </r>
  <r>
    <x v="9"/>
    <x v="2"/>
    <n v="35"/>
    <n v="0.91666666699999999"/>
    <n v="1"/>
    <n v="7.5101900000000001E-4"/>
    <n v="0"/>
    <n v="35"/>
    <n v="906.24950100000001"/>
    <x v="1"/>
    <n v="0"/>
    <n v="1.4313840200000001"/>
    <n v="0"/>
    <n v="3600"/>
    <b v="1"/>
    <n v="0"/>
    <n v="0"/>
    <n v="0"/>
    <n v="0"/>
    <m/>
  </r>
  <r>
    <x v="15"/>
    <x v="2"/>
    <n v="7844"/>
    <n v="0.70172084099999998"/>
    <n v="0.72233554300000002"/>
    <n v="3600.0846299999998"/>
    <n v="0.38518059500000001"/>
    <n v="2259.1999999999998"/>
    <n v="1296"/>
    <x v="1"/>
    <n v="0.6"/>
    <n v="72077.35097"/>
    <n v="138"/>
    <n v="3600"/>
    <b v="1"/>
    <n v="0"/>
    <n v="0"/>
    <n v="0"/>
    <n v="0"/>
    <m/>
  </r>
  <r>
    <x v="0"/>
    <x v="2"/>
    <n v="468"/>
    <n v="0.71337579600000001"/>
    <n v="0.79700854700000001"/>
    <n v="3600.0067589999999"/>
    <n v="0.17694370000000001"/>
    <n v="373"/>
    <n v="451"/>
    <x v="1"/>
    <n v="0"/>
    <n v="7721.6723849999998"/>
    <n v="138"/>
    <n v="3600"/>
    <b v="1"/>
    <n v="0"/>
    <n v="0"/>
    <n v="0"/>
    <n v="0"/>
    <m/>
  </r>
  <r>
    <x v="0"/>
    <x v="2"/>
    <n v="468"/>
    <n v="0.68152866199999995"/>
    <n v="0.80341880300000001"/>
    <n v="3600.0064480000001"/>
    <n v="0.16755319099999999"/>
    <n v="376"/>
    <n v="438"/>
    <x v="1"/>
    <n v="0"/>
    <n v="30557.30874"/>
    <n v="15"/>
    <n v="3600"/>
    <b v="1"/>
    <n v="0"/>
    <n v="0"/>
    <n v="0"/>
    <n v="0"/>
    <m/>
  </r>
  <r>
    <x v="0"/>
    <x v="2"/>
    <n v="468"/>
    <n v="0.76433121000000004"/>
    <n v="0.77564102599999996"/>
    <n v="3600.0054660000001"/>
    <n v="0.24242424200000001"/>
    <n v="363"/>
    <n v="364.35273380000001"/>
    <x v="1"/>
    <n v="0"/>
    <n v="5453.980963"/>
    <n v="89"/>
    <n v="3600"/>
    <b v="1"/>
    <n v="0"/>
    <n v="0"/>
    <n v="0"/>
    <n v="0"/>
    <m/>
  </r>
  <r>
    <x v="0"/>
    <x v="2"/>
    <n v="468"/>
    <n v="0.68789808900000005"/>
    <n v="0.79273504299999997"/>
    <n v="3600.0058060000001"/>
    <n v="0.18059299200000001"/>
    <n v="371"/>
    <n v="323.73965670000001"/>
    <x v="1"/>
    <n v="0"/>
    <n v="13245.964089999999"/>
    <n v="42"/>
    <n v="3600"/>
    <b v="1"/>
    <n v="0"/>
    <n v="0"/>
    <n v="0"/>
    <m/>
    <m/>
  </r>
  <r>
    <x v="0"/>
    <x v="2"/>
    <n v="468"/>
    <n v="0.75159235700000004"/>
    <n v="0.78205128199999996"/>
    <n v="3600.0242680000001"/>
    <n v="0.204918033"/>
    <n v="366"/>
    <n v="6255.8846270000004"/>
    <x v="1"/>
    <n v="0"/>
    <n v="6431.3493179999996"/>
    <n v="0"/>
    <n v="3600"/>
    <b v="1"/>
    <n v="0"/>
    <n v="0"/>
    <n v="0"/>
    <m/>
    <m/>
  </r>
  <r>
    <x v="11"/>
    <x v="2"/>
    <n v="560"/>
    <n v="0.74331550800000001"/>
    <n v="0.82321428600000002"/>
    <n v="3600.0152170000001"/>
    <n v="0.21475054199999999"/>
    <n v="461"/>
    <n v="3129.35"/>
    <x v="1"/>
    <n v="0"/>
    <n v="53869.790569999997"/>
    <n v="138"/>
    <n v="3600"/>
    <b v="1"/>
    <n v="0"/>
    <n v="0"/>
    <n v="0"/>
    <n v="0"/>
    <m/>
  </r>
  <r>
    <x v="0"/>
    <x v="0"/>
    <n v="468"/>
    <n v="0.62420382200000002"/>
    <n v="0.70085470100000002"/>
    <n v="5.0592400000000004E-4"/>
    <n v="0"/>
    <n v="328"/>
    <n v="325"/>
    <x v="1"/>
    <n v="0"/>
    <n v="18.38506653"/>
    <n v="138"/>
    <n v="3600"/>
    <b v="1"/>
    <n v="0"/>
    <n v="0"/>
    <n v="0"/>
    <m/>
    <m/>
  </r>
  <r>
    <x v="0"/>
    <x v="0"/>
    <n v="468"/>
    <n v="0.64968152899999998"/>
    <n v="0.69230769199999997"/>
    <n v="5.3405800000000002E-4"/>
    <n v="0"/>
    <n v="324"/>
    <n v="324"/>
    <x v="1"/>
    <n v="0"/>
    <n v="20.474891299999999"/>
    <n v="15"/>
    <n v="3600"/>
    <b v="1"/>
    <n v="0"/>
    <n v="0"/>
    <n v="0"/>
    <m/>
    <m/>
  </r>
  <r>
    <x v="0"/>
    <x v="0"/>
    <n v="468"/>
    <n v="0.69426751600000003"/>
    <n v="0.67735042700000003"/>
    <n v="5.3191200000000005E-4"/>
    <n v="0"/>
    <n v="317"/>
    <n v="325"/>
    <x v="1"/>
    <n v="0"/>
    <n v="20.55948669"/>
    <n v="89"/>
    <n v="3600"/>
    <b v="1"/>
    <n v="0"/>
    <n v="0"/>
    <n v="0"/>
    <m/>
    <m/>
  </r>
  <r>
    <x v="0"/>
    <x v="0"/>
    <n v="468"/>
    <n v="0.643312102"/>
    <n v="0.69444444400000005"/>
    <n v="5.1808400000000004E-4"/>
    <n v="0"/>
    <n v="325"/>
    <n v="326"/>
    <x v="1"/>
    <n v="0"/>
    <n v="20.02630263"/>
    <n v="42"/>
    <n v="3600"/>
    <b v="1"/>
    <n v="0"/>
    <n v="0"/>
    <n v="0"/>
    <m/>
    <m/>
  </r>
  <r>
    <x v="0"/>
    <x v="0"/>
    <n v="468"/>
    <n v="0.66878980899999996"/>
    <n v="0.68589743599999997"/>
    <n v="6.9999700000000005E-4"/>
    <n v="0"/>
    <n v="321"/>
    <n v="85"/>
    <x v="1"/>
    <n v="0"/>
    <n v="16.921411639999999"/>
    <n v="0"/>
    <n v="3600"/>
    <b v="1"/>
    <n v="0"/>
    <n v="0"/>
    <n v="0"/>
    <m/>
    <m/>
  </r>
  <r>
    <x v="10"/>
    <x v="0"/>
    <n v="200"/>
    <n v="0.71641790999999999"/>
    <n v="0.76"/>
    <n v="3.14951E-4"/>
    <n v="0"/>
    <n v="152"/>
    <n v="87"/>
    <x v="1"/>
    <n v="0"/>
    <n v="56.271857670000003"/>
    <n v="138"/>
    <n v="3600"/>
    <b v="1"/>
    <n v="0"/>
    <n v="0"/>
    <n v="0"/>
    <m/>
    <m/>
  </r>
  <r>
    <x v="10"/>
    <x v="0"/>
    <n v="200"/>
    <n v="0.77611940300000004"/>
    <n v="0.74"/>
    <n v="3.0088400000000001E-4"/>
    <n v="0"/>
    <n v="148"/>
    <n v="86"/>
    <x v="1"/>
    <n v="0"/>
    <n v="27.716016029999999"/>
    <n v="15"/>
    <n v="3600"/>
    <b v="1"/>
    <n v="0"/>
    <n v="0"/>
    <n v="0"/>
    <m/>
    <m/>
  </r>
  <r>
    <x v="10"/>
    <x v="0"/>
    <n v="200"/>
    <n v="0.746268657"/>
    <n v="0.75"/>
    <n v="3.1018300000000001E-4"/>
    <n v="0"/>
    <n v="150"/>
    <n v="326"/>
    <x v="1"/>
    <n v="0"/>
    <n v="28.180578839999999"/>
    <n v="89"/>
    <n v="3600"/>
    <b v="1"/>
    <n v="0"/>
    <n v="0"/>
    <n v="0"/>
    <m/>
    <m/>
  </r>
  <r>
    <x v="10"/>
    <x v="0"/>
    <n v="200"/>
    <n v="0.746268657"/>
    <n v="0.75"/>
    <n v="3.1590500000000001E-4"/>
    <n v="0"/>
    <n v="150"/>
    <n v="326"/>
    <x v="1"/>
    <n v="0"/>
    <n v="39.944845970000003"/>
    <n v="42"/>
    <n v="3600"/>
    <b v="1"/>
    <n v="0"/>
    <n v="0"/>
    <n v="0"/>
    <m/>
    <m/>
  </r>
  <r>
    <x v="10"/>
    <x v="0"/>
    <n v="200"/>
    <n v="0.73134328400000004"/>
    <n v="0.755"/>
    <n v="4.3582899999999999E-4"/>
    <n v="0"/>
    <n v="151"/>
    <n v="86"/>
    <x v="1"/>
    <n v="0"/>
    <n v="35.144188710000002"/>
    <n v="0"/>
    <n v="3600"/>
    <b v="1"/>
    <n v="0"/>
    <n v="0"/>
    <n v="0"/>
    <m/>
    <m/>
  </r>
  <r>
    <x v="9"/>
    <x v="1"/>
    <n v="35"/>
    <n v="1"/>
    <n v="1"/>
    <n v="2.7489700000000002E-4"/>
    <n v="0"/>
    <n v="35"/>
    <n v="326"/>
    <x v="1"/>
    <n v="0"/>
    <n v="0.65634928599999998"/>
    <n v="138"/>
    <n v="3600"/>
    <b v="1"/>
    <n v="0"/>
    <n v="0"/>
    <n v="0"/>
    <m/>
    <m/>
  </r>
  <r>
    <x v="9"/>
    <x v="1"/>
    <n v="35"/>
    <n v="0.91666666699999999"/>
    <n v="1"/>
    <n v="2.8300299999999999E-4"/>
    <n v="0"/>
    <n v="35"/>
    <n v="86"/>
    <x v="1"/>
    <n v="0"/>
    <n v="0.59348994499999996"/>
    <n v="15"/>
    <n v="3600"/>
    <b v="1"/>
    <n v="0"/>
    <n v="0"/>
    <n v="0"/>
    <m/>
    <m/>
  </r>
  <r>
    <x v="9"/>
    <x v="1"/>
    <n v="35"/>
    <n v="0.91666666699999999"/>
    <n v="1"/>
    <n v="2.7799600000000003E-4"/>
    <n v="0"/>
    <n v="35"/>
    <n v="326"/>
    <x v="1"/>
    <n v="0"/>
    <n v="0.57858868699999999"/>
    <n v="89"/>
    <n v="3600"/>
    <b v="1"/>
    <n v="0"/>
    <n v="0"/>
    <n v="0"/>
    <m/>
    <m/>
  </r>
  <r>
    <x v="9"/>
    <x v="1"/>
    <n v="35"/>
    <n v="0.91666666699999999"/>
    <n v="1"/>
    <n v="2.7799600000000003E-4"/>
    <n v="0"/>
    <n v="35"/>
    <n v="87"/>
    <x v="1"/>
    <n v="0"/>
    <n v="0.63998071099999998"/>
    <n v="42"/>
    <n v="3600"/>
    <b v="1"/>
    <n v="0"/>
    <n v="0"/>
    <n v="0"/>
    <m/>
    <m/>
  </r>
  <r>
    <x v="9"/>
    <x v="1"/>
    <n v="35"/>
    <n v="0.91666666699999999"/>
    <n v="1"/>
    <n v="2.7990300000000002E-4"/>
    <n v="0"/>
    <n v="35"/>
    <n v="326"/>
    <x v="1"/>
    <n v="0"/>
    <n v="0.62955795999999997"/>
    <n v="0"/>
    <n v="3600"/>
    <b v="1"/>
    <n v="0"/>
    <n v="0"/>
    <n v="0"/>
    <m/>
    <m/>
  </r>
  <r>
    <x v="6"/>
    <x v="1"/>
    <n v="93"/>
    <n v="0.93548387099999997"/>
    <n v="0.91397849499999995"/>
    <n v="4.2390800000000002E-4"/>
    <n v="0"/>
    <n v="85"/>
    <n v="112"/>
    <x v="1"/>
    <n v="0"/>
    <n v="7.8814664480000003"/>
    <n v="138"/>
    <n v="3600"/>
    <b v="1"/>
    <n v="0"/>
    <n v="0"/>
    <n v="0"/>
    <m/>
    <m/>
  </r>
  <r>
    <x v="6"/>
    <x v="1"/>
    <n v="93"/>
    <n v="0.74193548399999998"/>
    <n v="0.93548387099999997"/>
    <n v="5.7697300000000005E-4"/>
    <n v="0"/>
    <n v="87"/>
    <n v="112"/>
    <x v="1"/>
    <n v="0"/>
    <n v="6.758110769"/>
    <n v="15"/>
    <n v="3600"/>
    <b v="1"/>
    <n v="0"/>
    <n v="0"/>
    <n v="0"/>
    <m/>
    <m/>
  </r>
  <r>
    <x v="6"/>
    <x v="1"/>
    <n v="93"/>
    <n v="0.90322580600000002"/>
    <n v="0.92473118300000001"/>
    <n v="2.9897700000000002E-4"/>
    <n v="0"/>
    <n v="86"/>
    <n v="93"/>
    <x v="1"/>
    <n v="0"/>
    <n v="6.4512238130000004"/>
    <n v="89"/>
    <n v="3600"/>
    <b v="1"/>
    <n v="0"/>
    <n v="0"/>
    <n v="0"/>
    <m/>
    <m/>
  </r>
  <r>
    <x v="6"/>
    <x v="1"/>
    <n v="93"/>
    <n v="0.90322580600000002"/>
    <n v="0.92473118300000001"/>
    <n v="2.8395699999999999E-4"/>
    <n v="0"/>
    <n v="86"/>
    <n v="258"/>
    <x v="1"/>
    <n v="0"/>
    <n v="7.5281611310000001"/>
    <n v="42"/>
    <n v="3600"/>
    <b v="1"/>
    <n v="0"/>
    <n v="0"/>
    <n v="0"/>
    <m/>
    <m/>
  </r>
  <r>
    <x v="6"/>
    <x v="1"/>
    <n v="93"/>
    <n v="0.90322580600000002"/>
    <n v="0.92473118300000001"/>
    <n v="4.3010699999999999E-4"/>
    <n v="0"/>
    <n v="86"/>
    <n v="254"/>
    <x v="1"/>
    <n v="0"/>
    <n v="5.2613005490000004"/>
    <n v="0"/>
    <n v="3600"/>
    <b v="1"/>
    <n v="0"/>
    <n v="0"/>
    <n v="0"/>
    <m/>
    <m/>
  </r>
  <r>
    <x v="8"/>
    <x v="1"/>
    <n v="91"/>
    <n v="0.96774193500000005"/>
    <n v="0.94505494499999998"/>
    <n v="2.9492400000000001E-4"/>
    <n v="0"/>
    <n v="86"/>
    <n v="263"/>
    <x v="1"/>
    <n v="0"/>
    <n v="3.6543432999999999"/>
    <n v="138"/>
    <n v="3600"/>
    <b v="1"/>
    <n v="0"/>
    <n v="0"/>
    <n v="0"/>
    <m/>
    <m/>
  </r>
  <r>
    <x v="8"/>
    <x v="1"/>
    <n v="91"/>
    <n v="0.90322580600000002"/>
    <n v="0.95604395600000003"/>
    <n v="7.0190400000000005E-4"/>
    <n v="0"/>
    <n v="87"/>
    <n v="92"/>
    <x v="1"/>
    <n v="0"/>
    <n v="11.265982749999999"/>
    <n v="15"/>
    <n v="3600"/>
    <b v="1"/>
    <n v="0"/>
    <n v="0"/>
    <n v="0"/>
    <m/>
    <m/>
  </r>
  <r>
    <x v="8"/>
    <x v="1"/>
    <n v="91"/>
    <n v="0.90322580600000002"/>
    <n v="0.96703296699999997"/>
    <n v="5.6886700000000003E-4"/>
    <n v="0"/>
    <n v="88"/>
    <n v="98"/>
    <x v="1"/>
    <n v="0"/>
    <n v="3.4554052949999998"/>
    <n v="89"/>
    <n v="3600"/>
    <b v="1"/>
    <n v="0"/>
    <n v="0"/>
    <n v="0"/>
    <m/>
    <m/>
  </r>
  <r>
    <x v="8"/>
    <x v="1"/>
    <n v="91"/>
    <n v="0.90322580600000002"/>
    <n v="0.96703296699999997"/>
    <n v="2.8896299999999999E-4"/>
    <n v="0"/>
    <n v="88"/>
    <n v="263"/>
    <x v="1"/>
    <n v="0"/>
    <n v="6.1078411790000002"/>
    <n v="42"/>
    <n v="3600"/>
    <b v="1"/>
    <n v="0"/>
    <n v="0"/>
    <n v="0"/>
    <m/>
    <m/>
  </r>
  <r>
    <x v="8"/>
    <x v="1"/>
    <n v="91"/>
    <n v="0.90322580600000002"/>
    <n v="0.96703296699999997"/>
    <n v="4.2915299999999999E-4"/>
    <n v="0"/>
    <n v="88"/>
    <n v="263"/>
    <x v="1"/>
    <n v="0"/>
    <n v="1.025346592"/>
    <n v="0"/>
    <n v="3600"/>
    <b v="1"/>
    <n v="0"/>
    <n v="0"/>
    <n v="0"/>
    <n v="0"/>
    <m/>
  </r>
  <r>
    <x v="5"/>
    <x v="1"/>
    <n v="112"/>
    <n v="0.97368421100000002"/>
    <n v="1"/>
    <n v="8.9907599999999996E-4"/>
    <n v="0"/>
    <n v="112"/>
    <n v="263"/>
    <x v="1"/>
    <n v="0"/>
    <n v="1.475040205"/>
    <n v="138"/>
    <n v="3600"/>
    <b v="1"/>
    <n v="0"/>
    <n v="0"/>
    <n v="0"/>
    <n v="0"/>
    <m/>
  </r>
  <r>
    <x v="5"/>
    <x v="1"/>
    <n v="112"/>
    <n v="0.97368421100000002"/>
    <n v="1"/>
    <n v="4.282E-4"/>
    <n v="0"/>
    <n v="112"/>
    <n v="263"/>
    <x v="1"/>
    <n v="0"/>
    <n v="1.3485465569999999"/>
    <n v="15"/>
    <n v="3600"/>
    <b v="1"/>
    <n v="0"/>
    <n v="0"/>
    <n v="0"/>
    <n v="0"/>
    <m/>
  </r>
  <r>
    <x v="5"/>
    <x v="1"/>
    <n v="112"/>
    <n v="0.97368421100000002"/>
    <n v="1"/>
    <n v="4.2295499999999998E-4"/>
    <n v="0"/>
    <n v="112"/>
    <n v="263"/>
    <x v="1"/>
    <n v="0"/>
    <n v="1.297777258"/>
    <n v="89"/>
    <n v="3600"/>
    <b v="1"/>
    <n v="0"/>
    <n v="0"/>
    <n v="0"/>
    <n v="0"/>
    <m/>
  </r>
  <r>
    <x v="5"/>
    <x v="1"/>
    <n v="112"/>
    <n v="1"/>
    <n v="0.991071429"/>
    <n v="4.1818600000000002E-4"/>
    <n v="0"/>
    <n v="111"/>
    <n v="263"/>
    <x v="1"/>
    <n v="0"/>
    <n v="1.2373063790000001"/>
    <n v="42"/>
    <n v="3600"/>
    <b v="1"/>
    <n v="0"/>
    <n v="0"/>
    <n v="0"/>
    <n v="0"/>
    <m/>
  </r>
  <r>
    <x v="5"/>
    <x v="1"/>
    <n v="112"/>
    <n v="0.97368421100000002"/>
    <n v="1"/>
    <n v="4.1413300000000001E-4"/>
    <n v="0"/>
    <n v="112"/>
    <n v="319"/>
    <x v="1"/>
    <n v="0"/>
    <n v="4.2429035309999996"/>
    <n v="0"/>
    <n v="3600"/>
    <b v="1"/>
    <n v="0"/>
    <n v="0"/>
    <n v="0"/>
    <n v="0"/>
    <m/>
  </r>
  <r>
    <x v="3"/>
    <x v="1"/>
    <n v="120"/>
    <n v="0.72499999999999998"/>
    <n v="0.77500000000000002"/>
    <n v="3.6287299999999999E-4"/>
    <n v="0"/>
    <n v="93"/>
    <n v="263"/>
    <x v="1"/>
    <n v="0"/>
    <n v="21.368352860000002"/>
    <n v="138"/>
    <n v="3600"/>
    <b v="1"/>
    <n v="0"/>
    <n v="0"/>
    <n v="0"/>
    <n v="0"/>
    <m/>
  </r>
  <r>
    <x v="3"/>
    <x v="1"/>
    <n v="120"/>
    <n v="0.7"/>
    <n v="0.77500000000000002"/>
    <n v="3.7693999999999998E-4"/>
    <n v="0"/>
    <n v="93"/>
    <n v="263"/>
    <x v="1"/>
    <n v="0"/>
    <n v="15.28209547"/>
    <n v="15"/>
    <n v="3600"/>
    <b v="1"/>
    <n v="0"/>
    <n v="0"/>
    <n v="0"/>
    <n v="0"/>
    <m/>
  </r>
  <r>
    <x v="3"/>
    <x v="1"/>
    <n v="120"/>
    <n v="0.8"/>
    <n v="0.76666666699999997"/>
    <n v="5.6815100000000003E-4"/>
    <n v="0"/>
    <n v="92"/>
    <n v="263"/>
    <x v="1"/>
    <n v="0"/>
    <n v="61.311935419999998"/>
    <n v="89"/>
    <n v="3600"/>
    <b v="1"/>
    <n v="0"/>
    <n v="0"/>
    <n v="0"/>
    <n v="0"/>
    <m/>
  </r>
  <r>
    <x v="3"/>
    <x v="1"/>
    <n v="120"/>
    <n v="0.625"/>
    <n v="0.80833333299999999"/>
    <n v="5.1498400000000001E-4"/>
    <n v="0"/>
    <n v="97"/>
    <n v="318"/>
    <x v="1"/>
    <n v="0"/>
    <n v="26.779390540000001"/>
    <n v="42"/>
    <n v="3600"/>
    <b v="1"/>
    <n v="0"/>
    <n v="0"/>
    <n v="0"/>
    <n v="0"/>
    <m/>
  </r>
  <r>
    <x v="3"/>
    <x v="1"/>
    <n v="120"/>
    <n v="0.57499999999999996"/>
    <n v="0.81666666700000001"/>
    <n v="5.1498400000000001E-4"/>
    <n v="0"/>
    <n v="98"/>
    <n v="107"/>
    <x v="1"/>
    <n v="0"/>
    <n v="16.485797789999999"/>
    <n v="0"/>
    <n v="3600"/>
    <b v="1"/>
    <n v="0"/>
    <n v="0"/>
    <n v="0"/>
    <n v="0"/>
    <m/>
  </r>
  <r>
    <x v="16"/>
    <x v="1"/>
    <n v="263"/>
    <n v="0.85227272700000001"/>
    <n v="0.95057034200000001"/>
    <n v="3600.0247239999999"/>
    <n v="5.1999999999999998E-2"/>
    <n v="250"/>
    <n v="263"/>
    <x v="1"/>
    <n v="0"/>
    <n v="758.5735224"/>
    <n v="138"/>
    <n v="3600"/>
    <b v="1"/>
    <n v="0"/>
    <n v="0"/>
    <n v="0"/>
    <n v="0"/>
    <m/>
  </r>
  <r>
    <x v="4"/>
    <x v="1"/>
    <n v="326"/>
    <n v="0.972477064"/>
    <n v="0.96625766899999999"/>
    <n v="3600.0096359999998"/>
    <n v="1.2698413E-2"/>
    <n v="315"/>
    <n v="108"/>
    <x v="1"/>
    <n v="0"/>
    <n v="195.07008529999999"/>
    <n v="138"/>
    <n v="3600"/>
    <b v="1"/>
    <n v="0"/>
    <n v="0"/>
    <n v="0"/>
    <n v="0"/>
    <m/>
  </r>
  <r>
    <x v="4"/>
    <x v="1"/>
    <n v="326"/>
    <n v="0.93577981700000001"/>
    <n v="0.98159509199999995"/>
    <n v="1792.1487440000001"/>
    <n v="0"/>
    <n v="320"/>
    <n v="112"/>
    <x v="1"/>
    <n v="0"/>
    <n v="145.96515969999999"/>
    <n v="15"/>
    <n v="3600"/>
    <b v="1"/>
    <n v="0"/>
    <n v="0"/>
    <n v="0"/>
    <n v="0"/>
    <m/>
  </r>
  <r>
    <x v="1"/>
    <x v="2"/>
    <n v="214"/>
    <n v="0.61111111100000004"/>
    <n v="0.869158879"/>
    <n v="3600.0129069999998"/>
    <n v="0.150537634"/>
    <n v="186"/>
    <n v="112"/>
    <x v="1"/>
    <n v="0"/>
    <n v="7814.8805620000003"/>
    <n v="138"/>
    <n v="3600"/>
    <b v="1"/>
    <n v="126"/>
    <n v="0"/>
    <n v="0"/>
    <n v="0"/>
    <m/>
  </r>
  <r>
    <x v="16"/>
    <x v="1"/>
    <n v="263"/>
    <n v="0.89772727299999999"/>
    <n v="0.942965779"/>
    <n v="3600.0241350000001"/>
    <n v="6.0483871000000002E-2"/>
    <n v="248"/>
    <n v="94"/>
    <x v="1"/>
    <n v="0"/>
    <n v="607.54448119999995"/>
    <n v="15"/>
    <n v="3600"/>
    <b v="1"/>
    <n v="0"/>
    <n v="0"/>
    <n v="0"/>
    <n v="0"/>
    <m/>
  </r>
  <r>
    <x v="4"/>
    <x v="1"/>
    <n v="326"/>
    <n v="0.95412843999999997"/>
    <n v="0.97546012299999996"/>
    <n v="1719.0852199999999"/>
    <n v="0"/>
    <n v="318"/>
    <n v="97"/>
    <x v="1"/>
    <n v="0"/>
    <n v="264.6065347"/>
    <n v="89"/>
    <n v="3600"/>
    <b v="1"/>
    <n v="0"/>
    <n v="0"/>
    <n v="0"/>
    <n v="0"/>
    <m/>
  </r>
  <r>
    <x v="16"/>
    <x v="1"/>
    <n v="263"/>
    <n v="0.909090909"/>
    <n v="0.93155893499999998"/>
    <n v="3600.055617"/>
    <n v="7.3469387999999997E-2"/>
    <n v="245"/>
    <n v="112"/>
    <x v="1"/>
    <n v="0"/>
    <n v="833.93870079999999"/>
    <n v="89"/>
    <n v="3600"/>
    <b v="1"/>
    <n v="126"/>
    <n v="0"/>
    <n v="0"/>
    <n v="0"/>
    <m/>
  </r>
  <r>
    <x v="4"/>
    <x v="1"/>
    <n v="326"/>
    <n v="0.96330275200000004"/>
    <n v="0.97546012299999996"/>
    <n v="2765.362678"/>
    <n v="0"/>
    <n v="318"/>
    <n v="200"/>
    <x v="1"/>
    <n v="0"/>
    <n v="253.5644514"/>
    <n v="42"/>
    <n v="3600"/>
    <b v="1"/>
    <n v="0"/>
    <n v="0"/>
    <n v="0"/>
    <n v="0"/>
    <m/>
  </r>
  <r>
    <x v="4"/>
    <x v="1"/>
    <n v="326"/>
    <n v="0.944954128"/>
    <n v="0.97852760699999997"/>
    <n v="1.8888950000000002E-2"/>
    <n v="0"/>
    <n v="319"/>
    <n v="200"/>
    <x v="1"/>
    <n v="0"/>
    <n v="237.74045910000001"/>
    <n v="0"/>
    <n v="3600"/>
    <b v="1"/>
    <n v="0"/>
    <n v="0"/>
    <n v="0"/>
    <n v="0"/>
    <m/>
  </r>
  <r>
    <x v="16"/>
    <x v="1"/>
    <n v="263"/>
    <n v="0.909090909"/>
    <n v="0.93916349799999999"/>
    <n v="3600.0243099999998"/>
    <n v="6.4777327999999995E-2"/>
    <n v="247"/>
    <n v="200"/>
    <x v="1"/>
    <n v="0"/>
    <n v="1093.3334520000001"/>
    <n v="42"/>
    <n v="3600"/>
    <b v="1"/>
    <n v="0"/>
    <n v="0"/>
    <n v="0"/>
    <n v="0"/>
    <m/>
  </r>
  <r>
    <x v="16"/>
    <x v="1"/>
    <n v="263"/>
    <n v="0.92045454500000001"/>
    <n v="0.92775665399999996"/>
    <n v="3600.0250839999999"/>
    <n v="7.7868852000000002E-2"/>
    <n v="244"/>
    <n v="326"/>
    <x v="1"/>
    <n v="0"/>
    <n v="753.6509638"/>
    <n v="0"/>
    <n v="3600"/>
    <b v="1"/>
    <n v="0"/>
    <n v="0"/>
    <n v="0"/>
    <n v="0"/>
    <m/>
  </r>
  <r>
    <x v="1"/>
    <x v="2"/>
    <n v="214"/>
    <n v="0.72222222199999997"/>
    <n v="0.87383177599999995"/>
    <n v="3600.0180070000001"/>
    <n v="0.144385027"/>
    <n v="187"/>
    <n v="120"/>
    <x v="1"/>
    <n v="0"/>
    <n v="19277.657780000001"/>
    <n v="15"/>
    <n v="3600"/>
    <b v="1"/>
    <n v="0"/>
    <n v="0"/>
    <n v="0"/>
    <n v="0"/>
    <m/>
  </r>
  <r>
    <x v="7"/>
    <x v="1"/>
    <n v="126"/>
    <n v="0.67441860499999995"/>
    <n v="0.746031746"/>
    <n v="5.9380530000000004E-3"/>
    <n v="0"/>
    <n v="94"/>
    <n v="326"/>
    <x v="1"/>
    <n v="0"/>
    <n v="44.961205640000003"/>
    <n v="138"/>
    <n v="3600"/>
    <b v="1"/>
    <n v="0"/>
    <n v="0"/>
    <n v="0"/>
    <n v="0"/>
    <m/>
  </r>
  <r>
    <x v="7"/>
    <x v="1"/>
    <n v="126"/>
    <n v="0.67441860499999995"/>
    <n v="0.76984127000000002"/>
    <n v="5.3968430000000001E-3"/>
    <n v="0"/>
    <n v="97"/>
    <n v="326"/>
    <x v="1"/>
    <n v="0"/>
    <n v="43.1614273"/>
    <n v="15"/>
    <n v="3600"/>
    <b v="1"/>
    <n v="0"/>
    <n v="0"/>
    <n v="0"/>
    <n v="0"/>
    <m/>
  </r>
  <r>
    <x v="7"/>
    <x v="1"/>
    <n v="126"/>
    <n v="0.74418604700000002"/>
    <n v="0.76190476200000001"/>
    <n v="5.6300159999999998E-3"/>
    <n v="0"/>
    <n v="96"/>
    <n v="325.66666670000001"/>
    <x v="1"/>
    <n v="0"/>
    <n v="101.724453"/>
    <n v="89"/>
    <n v="3600"/>
    <b v="1"/>
    <n v="0"/>
    <n v="0"/>
    <n v="0"/>
    <n v="0"/>
    <m/>
  </r>
  <r>
    <x v="7"/>
    <x v="1"/>
    <n v="126"/>
    <n v="0.69767441900000005"/>
    <n v="0.76984127000000002"/>
    <n v="5.4430959999999997E-3"/>
    <n v="0"/>
    <n v="97"/>
    <n v="259.17022329999998"/>
    <x v="1"/>
    <n v="0"/>
    <n v="35.350995560000001"/>
    <n v="42"/>
    <n v="3600"/>
    <b v="1"/>
    <n v="0"/>
    <n v="0"/>
    <n v="0"/>
    <n v="0"/>
    <m/>
  </r>
  <r>
    <x v="7"/>
    <x v="1"/>
    <n v="126"/>
    <n v="0.62790697699999998"/>
    <n v="0.76984127000000002"/>
    <n v="5.6009290000000002E-3"/>
    <n v="0"/>
    <n v="97"/>
    <n v="326"/>
    <x v="1"/>
    <n v="0"/>
    <n v="60.505967589999997"/>
    <n v="0"/>
    <n v="3600"/>
    <b v="1"/>
    <n v="0"/>
    <n v="0"/>
    <n v="0"/>
    <n v="0"/>
    <m/>
  </r>
  <r>
    <x v="3"/>
    <x v="3"/>
    <n v="120"/>
    <n v="0.75"/>
    <n v="0.9"/>
    <n v="3600.0137420000001"/>
    <n v="0.111111111"/>
    <n v="108"/>
    <n v="112"/>
    <x v="1"/>
    <n v="0"/>
    <n v="257.0242346"/>
    <n v="138"/>
    <n v="3600"/>
    <b v="1"/>
    <n v="0"/>
    <n v="0"/>
    <n v="0"/>
    <n v="0"/>
    <m/>
  </r>
  <r>
    <x v="3"/>
    <x v="3"/>
    <n v="120"/>
    <n v="0.8"/>
    <n v="0.88333333300000005"/>
    <n v="3600.0198660000001"/>
    <n v="0.132075472"/>
    <n v="106"/>
    <n v="214"/>
    <x v="1"/>
    <n v="0"/>
    <n v="653.44424700000002"/>
    <n v="15"/>
    <n v="3600"/>
    <b v="1"/>
    <n v="0"/>
    <n v="0"/>
    <n v="0"/>
    <n v="0"/>
    <m/>
  </r>
  <r>
    <x v="2"/>
    <x v="1"/>
    <n v="1296"/>
    <n v="0.81481481499999997"/>
    <n v="0.81018518500000003"/>
    <n v="3600.0049760000002"/>
    <n v="0.20380952399999999"/>
    <n v="1050"/>
    <n v="214"/>
    <x v="1"/>
    <n v="0"/>
    <n v="19762.12095"/>
    <n v="42"/>
    <n v="3600"/>
    <b v="1"/>
    <n v="0"/>
    <n v="0"/>
    <n v="0"/>
    <n v="0"/>
    <m/>
  </r>
  <r>
    <x v="3"/>
    <x v="3"/>
    <n v="120"/>
    <n v="0.875"/>
    <n v="0.88333333300000005"/>
    <n v="3600.0232759999999"/>
    <n v="0.132075472"/>
    <n v="106"/>
    <n v="112"/>
    <x v="1"/>
    <n v="0"/>
    <n v="10151.01223"/>
    <n v="89"/>
    <n v="3600"/>
    <b v="1"/>
    <n v="0"/>
    <n v="0"/>
    <n v="0"/>
    <n v="0"/>
    <m/>
  </r>
  <r>
    <x v="2"/>
    <x v="1"/>
    <n v="1296"/>
    <n v="0.78703703700000005"/>
    <n v="0.81944444400000005"/>
    <n v="3600.0216369999998"/>
    <n v="0.17137476500000001"/>
    <n v="1062"/>
    <n v="263"/>
    <x v="1"/>
    <n v="0"/>
    <n v="5550.0491330000004"/>
    <n v="0"/>
    <n v="3600"/>
    <b v="1"/>
    <n v="0"/>
    <n v="0"/>
    <n v="0"/>
    <n v="0"/>
    <m/>
  </r>
  <r>
    <x v="1"/>
    <x v="2"/>
    <n v="214"/>
    <n v="0.66666666699999999"/>
    <n v="0.85981308400000001"/>
    <n v="3600.016294"/>
    <n v="0.16304347799999999"/>
    <n v="184"/>
    <n v="183.2"/>
    <x v="1"/>
    <n v="0"/>
    <n v="46635.320160000003"/>
    <n v="89"/>
    <n v="3600"/>
    <b v="1"/>
    <n v="0"/>
    <n v="0"/>
    <n v="0"/>
    <n v="0"/>
    <m/>
  </r>
  <r>
    <x v="3"/>
    <x v="3"/>
    <n v="120"/>
    <n v="0.625"/>
    <n v="0.91666666699999999"/>
    <n v="3600.0185299999998"/>
    <n v="9.0909090999999997E-2"/>
    <n v="110"/>
    <n v="2397"/>
    <x v="1"/>
    <n v="0"/>
    <n v="3046.2752909999999"/>
    <n v="42"/>
    <n v="3600"/>
    <b v="1"/>
    <n v="0"/>
    <n v="0"/>
    <n v="0"/>
    <n v="0"/>
    <m/>
  </r>
  <r>
    <x v="1"/>
    <x v="2"/>
    <n v="214"/>
    <n v="0.68055555599999995"/>
    <n v="0.85514018700000005"/>
    <n v="3600.0162479999999"/>
    <n v="0.16939890699999999"/>
    <n v="183"/>
    <n v="2397"/>
    <x v="1"/>
    <n v="0"/>
    <n v="488.97586699999999"/>
    <n v="42"/>
    <n v="3600"/>
    <b v="1"/>
    <n v="0"/>
    <n v="0"/>
    <n v="0"/>
    <n v="0"/>
    <m/>
  </r>
  <r>
    <x v="14"/>
    <x v="1"/>
    <n v="2397"/>
    <n v="0.93617021300000003"/>
    <n v="0.93867334199999997"/>
    <n v="3600.0224499999999"/>
    <n v="6.5333332999999993E-2"/>
    <n v="2250"/>
    <n v="2397"/>
    <x v="1"/>
    <n v="0"/>
    <n v="36026.816769999998"/>
    <n v="138"/>
    <n v="3600"/>
    <b v="1"/>
    <n v="0"/>
    <n v="0"/>
    <n v="0"/>
    <n v="0"/>
    <m/>
  </r>
  <r>
    <x v="3"/>
    <x v="3"/>
    <n v="120"/>
    <n v="0.65"/>
    <n v="0.92500000000000004"/>
    <n v="3600.0167719999999"/>
    <n v="8.1081080999999999E-2"/>
    <n v="111"/>
    <n v="2397"/>
    <x v="1"/>
    <n v="0"/>
    <n v="430.14243399999998"/>
    <n v="0"/>
    <n v="3600"/>
    <b v="1"/>
    <n v="0"/>
    <n v="0"/>
    <n v="0"/>
    <n v="0"/>
    <m/>
  </r>
  <r>
    <x v="1"/>
    <x v="2"/>
    <n v="214"/>
    <n v="0.66666666699999999"/>
    <n v="0.85514018700000005"/>
    <n v="3600.023878"/>
    <n v="0.16939890699999999"/>
    <n v="183"/>
    <n v="2397"/>
    <x v="1"/>
    <n v="0"/>
    <n v="1588.8549499999999"/>
    <n v="0"/>
    <n v="3600"/>
    <b v="1"/>
    <n v="0"/>
    <n v="0"/>
    <n v="0"/>
    <n v="0"/>
    <m/>
  </r>
  <r>
    <x v="16"/>
    <x v="3"/>
    <n v="263"/>
    <n v="0.89772727299999999"/>
    <n v="0.97338402999999996"/>
    <n v="3600.212853"/>
    <n v="2.734375E-2"/>
    <n v="256"/>
    <n v="2157.1"/>
    <x v="1"/>
    <n v="0"/>
    <n v="4263.6412689999997"/>
    <n v="138"/>
    <n v="3600"/>
    <b v="1"/>
    <n v="0"/>
    <n v="0"/>
    <n v="0"/>
    <n v="0"/>
    <m/>
  </r>
  <r>
    <x v="16"/>
    <x v="3"/>
    <n v="263"/>
    <n v="0.909090909"/>
    <n v="0.97718631199999995"/>
    <n v="3601.6019240000001"/>
    <n v="2.3346303999999998E-2"/>
    <n v="257"/>
    <n v="263"/>
    <x v="1"/>
    <n v="0"/>
    <n v="3297.7968660000001"/>
    <n v="15"/>
    <n v="3600"/>
    <b v="1"/>
    <n v="0"/>
    <n v="0"/>
    <n v="0"/>
    <m/>
    <m/>
  </r>
  <r>
    <x v="16"/>
    <x v="3"/>
    <n v="263"/>
    <n v="0.909090909"/>
    <n v="0.98098859299999996"/>
    <n v="3600.337532"/>
    <n v="1.9379845E-2"/>
    <n v="258"/>
    <n v="2157.1"/>
    <x v="1"/>
    <n v="0"/>
    <n v="4610.8934360000003"/>
    <n v="89"/>
    <n v="3600"/>
    <b v="1"/>
    <n v="0"/>
    <n v="0"/>
    <n v="0"/>
    <m/>
    <m/>
  </r>
  <r>
    <x v="14"/>
    <x v="1"/>
    <n v="2397"/>
    <n v="0.94367959899999998"/>
    <n v="0.93617021300000003"/>
    <n v="3600.3142509999998"/>
    <n v="6.8181818000000005E-2"/>
    <n v="2244"/>
    <n v="74"/>
    <x v="1"/>
    <n v="0"/>
    <n v="36025.433230000002"/>
    <n v="15"/>
    <n v="3600"/>
    <b v="1"/>
    <n v="0"/>
    <n v="0"/>
    <n v="0"/>
    <m/>
    <m/>
  </r>
  <r>
    <x v="16"/>
    <x v="3"/>
    <n v="263"/>
    <n v="0.94318181800000001"/>
    <n v="0.96197718600000004"/>
    <n v="3600.3039410000001"/>
    <n v="3.9525692000000001E-2"/>
    <n v="253"/>
    <n v="78"/>
    <x v="1"/>
    <n v="0"/>
    <n v="3423.3632130000001"/>
    <n v="42"/>
    <n v="3600"/>
    <b v="1"/>
    <n v="0"/>
    <n v="0"/>
    <n v="0"/>
    <m/>
    <m/>
  </r>
  <r>
    <x v="16"/>
    <x v="3"/>
    <n v="263"/>
    <n v="0.875"/>
    <n v="0.96577946800000003"/>
    <n v="3600.2966879999999"/>
    <n v="3.5433070999999997E-2"/>
    <n v="254"/>
    <n v="2397"/>
    <x v="1"/>
    <n v="0"/>
    <n v="2865.9438610000002"/>
    <n v="0"/>
    <n v="3600"/>
    <b v="1"/>
    <n v="0"/>
    <n v="0"/>
    <n v="0"/>
    <m/>
    <m/>
  </r>
  <r>
    <x v="15"/>
    <x v="1"/>
    <n v="7844"/>
    <n v="0.71816443600000002"/>
    <n v="0.71341152500000005"/>
    <n v="3600.160691"/>
    <n v="0.39776663099999998"/>
    <n v="1674.6"/>
    <n v="93"/>
    <x v="1"/>
    <n v="0.7"/>
    <n v="72036.708710000006"/>
    <n v="89"/>
    <n v="3600"/>
    <b v="1"/>
    <n v="0"/>
    <n v="0"/>
    <n v="0"/>
    <n v="0"/>
    <m/>
  </r>
  <r>
    <x v="2"/>
    <x v="2"/>
    <n v="1296"/>
    <n v="0.81712963000000005"/>
    <n v="0.83873456800000001"/>
    <n v="3600.0170199999998"/>
    <n v="0.193990511"/>
    <n v="758.8"/>
    <n v="93"/>
    <x v="1"/>
    <n v="0.3"/>
    <n v="72015.548790000001"/>
    <n v="138"/>
    <n v="3600"/>
    <b v="1"/>
    <n v="0"/>
    <n v="0"/>
    <n v="0"/>
    <n v="0"/>
    <m/>
  </r>
  <r>
    <x v="14"/>
    <x v="1"/>
    <n v="2397"/>
    <n v="0.93241551899999997"/>
    <n v="0.939924906"/>
    <n v="3600.0995400000002"/>
    <n v="6.3914780000000004E-2"/>
    <n v="2253"/>
    <n v="210.13461319999999"/>
    <x v="1"/>
    <n v="0"/>
    <n v="36025.381630000003"/>
    <n v="89"/>
    <n v="3600"/>
    <b v="1"/>
    <n v="0"/>
    <n v="0"/>
    <n v="0"/>
    <m/>
    <m/>
  </r>
  <r>
    <x v="0"/>
    <x v="3"/>
    <n v="468"/>
    <n v="0.70063694300000001"/>
    <n v="0.81837606799999996"/>
    <n v="3622.2260329999999"/>
    <n v="0.22193211500000001"/>
    <n v="383"/>
    <n v="157.2535986"/>
    <x v="1"/>
    <n v="0"/>
    <n v="30231.933099999998"/>
    <n v="138"/>
    <n v="3600"/>
    <b v="1"/>
    <n v="0"/>
    <n v="0"/>
    <n v="0"/>
    <m/>
    <m/>
  </r>
  <r>
    <x v="14"/>
    <x v="1"/>
    <n v="2397"/>
    <n v="0.92991239000000003"/>
    <n v="0.94075928200000003"/>
    <n v="3600.0941830000002"/>
    <n v="6.2971175000000004E-2"/>
    <n v="2255"/>
    <n v="85"/>
    <x v="1"/>
    <n v="0"/>
    <n v="36028.888890000002"/>
    <n v="42"/>
    <n v="3600"/>
    <b v="1"/>
    <n v="0"/>
    <n v="0"/>
    <n v="0"/>
    <m/>
    <m/>
  </r>
  <r>
    <x v="0"/>
    <x v="3"/>
    <n v="468"/>
    <n v="0.75159235700000004"/>
    <n v="0.82264957299999997"/>
    <n v="3600.0155810000001"/>
    <n v="0.215584415"/>
    <n v="385.00000030000001"/>
    <n v="87"/>
    <x v="1"/>
    <n v="0"/>
    <n v="31229.825260000001"/>
    <n v="15"/>
    <n v="3600"/>
    <b v="1"/>
    <n v="0"/>
    <n v="0"/>
    <n v="0"/>
    <n v="0"/>
    <m/>
  </r>
  <r>
    <x v="15"/>
    <x v="1"/>
    <n v="7844"/>
    <n v="0.70248566000000001"/>
    <n v="0.72093319700000003"/>
    <n v="3600.250305"/>
    <n v="0.38302387300000001"/>
    <n v="5655"/>
    <n v="86"/>
    <x v="1"/>
    <n v="0"/>
    <n v="72059.769750000007"/>
    <n v="42"/>
    <n v="3600"/>
    <b v="1"/>
    <n v="0"/>
    <n v="0"/>
    <n v="0"/>
    <m/>
    <m/>
  </r>
  <r>
    <x v="2"/>
    <x v="2"/>
    <n v="1296"/>
    <n v="0.81944444400000005"/>
    <n v="0.82947530899999999"/>
    <n v="3600.023968"/>
    <n v="0.205581395"/>
    <n v="1075"/>
    <n v="108"/>
    <x v="1"/>
    <n v="0"/>
    <n v="67147.819260000004"/>
    <n v="15"/>
    <n v="3600"/>
    <b v="1"/>
    <n v="0"/>
    <n v="0"/>
    <n v="0"/>
    <n v="0"/>
    <m/>
  </r>
  <r>
    <x v="0"/>
    <x v="3"/>
    <n v="468"/>
    <n v="0.70063694300000001"/>
    <n v="0.79273504299999997"/>
    <n v="3606.8920149999999"/>
    <n v="0.26145552599999999"/>
    <n v="371"/>
    <n v="126"/>
    <x v="1"/>
    <n v="0"/>
    <n v="30163.5491"/>
    <n v="89"/>
    <n v="3600"/>
    <b v="1"/>
    <n v="0"/>
    <n v="0"/>
    <n v="0"/>
    <n v="0"/>
    <m/>
  </r>
  <r>
    <x v="14"/>
    <x v="1"/>
    <n v="2397"/>
    <n v="0.93742177699999996"/>
    <n v="0.93825615399999995"/>
    <n v="3600.034662"/>
    <n v="6.5807025000000005E-2"/>
    <n v="2249"/>
    <n v="126"/>
    <x v="1"/>
    <n v="0"/>
    <n v="36025.179609999999"/>
    <n v="0"/>
    <n v="3600"/>
    <b v="1"/>
    <n v="0"/>
    <n v="0"/>
    <n v="0"/>
    <n v="0"/>
    <m/>
  </r>
  <r>
    <x v="13"/>
    <x v="1"/>
    <n v="718"/>
    <n v="0.73333333300000003"/>
    <n v="0.77855153200000005"/>
    <n v="3600.0032419999998"/>
    <n v="0.214669052"/>
    <n v="559"/>
    <n v="701"/>
    <x v="1"/>
    <n v="0"/>
    <n v="16360.41604"/>
    <n v="138"/>
    <n v="3600"/>
    <b v="1"/>
    <n v="0"/>
    <n v="0"/>
    <n v="0"/>
    <m/>
    <m/>
  </r>
  <r>
    <x v="0"/>
    <x v="3"/>
    <n v="468"/>
    <n v="0.73248407599999998"/>
    <n v="0.82692307700000001"/>
    <n v="3623.461131"/>
    <n v="0.20930232600000001"/>
    <n v="387"/>
    <n v="326"/>
    <x v="1"/>
    <n v="0"/>
    <n v="30300.323540000001"/>
    <n v="42"/>
    <n v="3600"/>
    <b v="1"/>
    <n v="0"/>
    <n v="0"/>
    <n v="0"/>
    <n v="0"/>
    <m/>
  </r>
  <r>
    <x v="13"/>
    <x v="1"/>
    <n v="718"/>
    <n v="0.70833333300000001"/>
    <n v="0.788300836"/>
    <n v="3600.0069570000001"/>
    <n v="0.21378091900000001"/>
    <n v="566"/>
    <n v="112"/>
    <x v="1"/>
    <n v="0"/>
    <n v="13416.364310000001"/>
    <n v="15"/>
    <n v="3600"/>
    <b v="1"/>
    <n v="0"/>
    <n v="0"/>
    <n v="0"/>
    <m/>
    <m/>
  </r>
  <r>
    <x v="15"/>
    <x v="1"/>
    <n v="7844"/>
    <n v="0.72237093699999999"/>
    <n v="0.71443141300000002"/>
    <n v="3600.187993"/>
    <n v="0.395052283"/>
    <n v="3921"/>
    <n v="83"/>
    <x v="1"/>
    <n v="0.3"/>
    <n v="72037.048909999998"/>
    <n v="0"/>
    <n v="3600"/>
    <b v="1"/>
    <n v="0"/>
    <n v="0"/>
    <n v="0"/>
    <m/>
    <m/>
  </r>
  <r>
    <x v="4"/>
    <x v="2"/>
    <n v="326"/>
    <n v="0.98165137599999996"/>
    <n v="0.98773006100000005"/>
    <n v="3600.0035339999999"/>
    <n v="1.242236E-2"/>
    <n v="322"/>
    <n v="85"/>
    <x v="1"/>
    <n v="0"/>
    <n v="1010.020846"/>
    <n v="138"/>
    <n v="3600"/>
    <b v="1"/>
    <n v="0"/>
    <n v="0"/>
    <n v="0"/>
    <n v="0"/>
    <m/>
  </r>
  <r>
    <x v="2"/>
    <x v="2"/>
    <n v="1296"/>
    <n v="0.83796296299999995"/>
    <n v="0.83950617299999997"/>
    <n v="3600.0290610000002"/>
    <n v="0.19198527900000001"/>
    <n v="978.2"/>
    <n v="126"/>
    <x v="1"/>
    <n v="0.1"/>
    <n v="67215.792950000003"/>
    <n v="89"/>
    <n v="3600"/>
    <b v="1"/>
    <n v="0"/>
    <n v="0"/>
    <n v="0"/>
    <n v="0"/>
    <m/>
  </r>
  <r>
    <x v="13"/>
    <x v="1"/>
    <n v="718"/>
    <n v="0.75833333300000005"/>
    <n v="0.77994428999999998"/>
    <n v="3600.0040119999999"/>
    <n v="0.219642857"/>
    <n v="560"/>
    <n v="112"/>
    <x v="1"/>
    <n v="0"/>
    <n v="12195.63795"/>
    <n v="89"/>
    <n v="3600"/>
    <b v="1"/>
    <n v="0"/>
    <n v="0"/>
    <n v="0"/>
    <n v="0"/>
    <m/>
  </r>
  <r>
    <x v="4"/>
    <x v="2"/>
    <n v="326"/>
    <n v="0.93577981700000001"/>
    <n v="0.99386503100000001"/>
    <n v="3600.027149"/>
    <n v="6.1728399999999998E-3"/>
    <n v="324"/>
    <n v="91"/>
    <x v="1"/>
    <n v="0"/>
    <n v="110.2642072"/>
    <n v="15"/>
    <n v="3600"/>
    <b v="1"/>
    <n v="0"/>
    <n v="0"/>
    <n v="0"/>
    <n v="0"/>
    <m/>
  </r>
  <r>
    <x v="4"/>
    <x v="2"/>
    <n v="326"/>
    <n v="0.96330275200000004"/>
    <n v="0.98773006100000005"/>
    <n v="3600.0038610000001"/>
    <n v="1.242236E-2"/>
    <n v="322"/>
    <n v="91"/>
    <x v="1"/>
    <n v="0"/>
    <n v="284.5109296"/>
    <n v="89"/>
    <n v="3600"/>
    <b v="1"/>
    <n v="0"/>
    <n v="0"/>
    <n v="0"/>
    <m/>
    <m/>
  </r>
  <r>
    <x v="0"/>
    <x v="3"/>
    <n v="468"/>
    <n v="0.73885350299999997"/>
    <n v="0.80982905999999999"/>
    <n v="3628.8864709999998"/>
    <n v="0.234828496"/>
    <n v="379"/>
    <n v="126"/>
    <x v="1"/>
    <n v="0"/>
    <n v="31330.647669999998"/>
    <n v="0"/>
    <n v="3600"/>
    <b v="1"/>
    <n v="0"/>
    <n v="0"/>
    <n v="0"/>
    <n v="0"/>
    <m/>
  </r>
  <r>
    <x v="4"/>
    <x v="2"/>
    <n v="326"/>
    <n v="0.972477064"/>
    <n v="0.99079754600000003"/>
    <n v="3600.003569"/>
    <n v="9.2879260000000002E-3"/>
    <n v="323"/>
    <n v="560"/>
    <x v="1"/>
    <n v="0"/>
    <n v="419.17472739999999"/>
    <n v="42"/>
    <n v="3600"/>
    <b v="1"/>
    <n v="0"/>
    <n v="0"/>
    <n v="0"/>
    <n v="0"/>
    <m/>
  </r>
  <r>
    <x v="13"/>
    <x v="1"/>
    <n v="718"/>
    <n v="0.75"/>
    <n v="0.77437325899999998"/>
    <n v="3600.0029890000001"/>
    <n v="0.260791367"/>
    <n v="556"/>
    <n v="560"/>
    <x v="1"/>
    <n v="0"/>
    <n v="11479.07915"/>
    <n v="42"/>
    <n v="3600"/>
    <b v="1"/>
    <n v="0"/>
    <n v="0"/>
    <n v="0"/>
    <n v="0"/>
    <m/>
  </r>
  <r>
    <x v="4"/>
    <x v="2"/>
    <n v="326"/>
    <n v="0.92660550500000005"/>
    <n v="0.99079754600000003"/>
    <n v="3600.0202709999999"/>
    <n v="9.2879260000000002E-3"/>
    <n v="323"/>
    <n v="86"/>
    <x v="1"/>
    <n v="0"/>
    <n v="434.85384970000001"/>
    <n v="0"/>
    <n v="3600"/>
    <b v="1"/>
    <n v="0"/>
    <n v="0"/>
    <n v="0"/>
    <m/>
    <m/>
  </r>
  <r>
    <x v="13"/>
    <x v="1"/>
    <n v="718"/>
    <n v="0.74583333299999999"/>
    <n v="0.77855153200000005"/>
    <n v="3600.3531659999999"/>
    <n v="0.252236136"/>
    <n v="559"/>
    <n v="88"/>
    <x v="1"/>
    <n v="0"/>
    <n v="17875.302780000002"/>
    <n v="0"/>
    <n v="3600"/>
    <b v="1"/>
    <n v="0"/>
    <n v="0"/>
    <n v="0"/>
    <n v="0"/>
    <m/>
  </r>
  <r>
    <x v="11"/>
    <x v="3"/>
    <n v="560"/>
    <n v="0.77005347599999996"/>
    <n v="0.82499999999999996"/>
    <n v="3654.9161690000001"/>
    <n v="0.212121212"/>
    <n v="462"/>
    <n v="112"/>
    <x v="1"/>
    <n v="0"/>
    <n v="30516.320489999998"/>
    <n v="138"/>
    <n v="3600"/>
    <b v="1"/>
    <n v="0"/>
    <n v="0"/>
    <n v="0"/>
    <n v="0"/>
    <m/>
  </r>
  <r>
    <x v="7"/>
    <x v="3"/>
    <n v="126"/>
    <n v="0.58139534900000001"/>
    <n v="0.928571429"/>
    <n v="3600.015277"/>
    <n v="7.6923077000000006E-2"/>
    <n v="117"/>
    <n v="200"/>
    <x v="1"/>
    <n v="0"/>
    <n v="412.99822569999998"/>
    <n v="138"/>
    <n v="3600"/>
    <b v="1"/>
    <n v="0"/>
    <n v="0"/>
    <n v="0"/>
    <n v="0"/>
    <m/>
  </r>
  <r>
    <x v="7"/>
    <x v="3"/>
    <n v="126"/>
    <n v="0.67441860499999995"/>
    <n v="0.92063492099999999"/>
    <n v="3600.0169639999999"/>
    <n v="8.6206897000000005E-2"/>
    <n v="116"/>
    <n v="200"/>
    <x v="1"/>
    <n v="0"/>
    <n v="145.94955970000001"/>
    <n v="15"/>
    <n v="3600"/>
    <b v="1"/>
    <n v="0"/>
    <n v="0"/>
    <n v="0"/>
    <n v="0"/>
    <m/>
  </r>
  <r>
    <x v="7"/>
    <x v="3"/>
    <n v="126"/>
    <n v="0.62790697699999998"/>
    <n v="0.93650793700000001"/>
    <n v="3600.025302"/>
    <n v="6.7796609999999993E-2"/>
    <n v="118"/>
    <n v="91"/>
    <x v="1"/>
    <n v="0"/>
    <n v="409.7273677"/>
    <n v="89"/>
    <n v="3600"/>
    <b v="1"/>
    <n v="0"/>
    <n v="0"/>
    <n v="0"/>
    <n v="0"/>
    <m/>
  </r>
  <r>
    <x v="2"/>
    <x v="2"/>
    <n v="1296"/>
    <n v="0.81944444400000005"/>
    <n v="0.82716049400000002"/>
    <n v="3600.0638909999998"/>
    <n v="0.20895522399999999"/>
    <n v="1072"/>
    <n v="560"/>
    <x v="1"/>
    <n v="0"/>
    <n v="70455.707020000002"/>
    <n v="42"/>
    <n v="3600"/>
    <b v="1"/>
    <n v="0"/>
    <n v="0"/>
    <n v="0"/>
    <n v="0"/>
    <m/>
  </r>
  <r>
    <x v="7"/>
    <x v="3"/>
    <n v="126"/>
    <n v="0.48837209300000001"/>
    <n v="0.92063492099999999"/>
    <n v="3600.0225340000002"/>
    <n v="8.6206897000000005E-2"/>
    <n v="116"/>
    <n v="105"/>
    <x v="1"/>
    <n v="0"/>
    <n v="210.05388289999999"/>
    <n v="42"/>
    <n v="3600"/>
    <b v="1"/>
    <n v="0"/>
    <n v="0"/>
    <n v="0"/>
    <m/>
    <m/>
  </r>
  <r>
    <x v="7"/>
    <x v="3"/>
    <n v="126"/>
    <n v="0.69767441900000005"/>
    <n v="0.95238095199999995"/>
    <n v="3600.021632"/>
    <n v="0.05"/>
    <n v="120"/>
    <n v="200"/>
    <x v="1"/>
    <n v="0"/>
    <n v="770.88564659999997"/>
    <n v="0"/>
    <n v="3600"/>
    <b v="1"/>
    <n v="0"/>
    <n v="0"/>
    <n v="0"/>
    <n v="0"/>
    <m/>
  </r>
  <r>
    <x v="11"/>
    <x v="2"/>
    <n v="560"/>
    <n v="0.77005347599999996"/>
    <n v="0.82499999999999996"/>
    <n v="3600.0273729999999"/>
    <n v="0.212121212"/>
    <n v="462"/>
    <n v="112"/>
    <x v="1"/>
    <n v="0"/>
    <n v="51719.373489999998"/>
    <n v="15"/>
    <n v="3600"/>
    <b v="1"/>
    <n v="0"/>
    <n v="0"/>
    <n v="0"/>
    <n v="0"/>
    <m/>
  </r>
  <r>
    <x v="11"/>
    <x v="3"/>
    <n v="560"/>
    <n v="0.802139037"/>
    <n v="0.84464285699999997"/>
    <n v="3600.3160469999998"/>
    <n v="0.183932347"/>
    <n v="473"/>
    <n v="35"/>
    <x v="1"/>
    <n v="0"/>
    <n v="29212.841059999999"/>
    <n v="15"/>
    <n v="3600"/>
    <b v="1"/>
    <n v="0"/>
    <n v="0"/>
    <n v="0"/>
    <n v="0"/>
    <m/>
  </r>
  <r>
    <x v="10"/>
    <x v="3"/>
    <n v="200"/>
    <n v="0.62686567199999998"/>
    <n v="0.9"/>
    <n v="3600.0448809999998"/>
    <n v="0.111111111"/>
    <n v="180"/>
    <n v="200"/>
    <x v="1"/>
    <n v="0"/>
    <n v="23959.187730000001"/>
    <n v="138"/>
    <n v="3600"/>
    <b v="1"/>
    <m/>
    <m/>
    <m/>
    <n v="0"/>
    <m/>
  </r>
  <r>
    <x v="11"/>
    <x v="3"/>
    <n v="560"/>
    <n v="0.82352941199999996"/>
    <n v="0.826785714"/>
    <n v="3620.360741"/>
    <n v="0.20950324000000001"/>
    <n v="463"/>
    <n v="263"/>
    <x v="1"/>
    <n v="0"/>
    <n v="30404.39417"/>
    <n v="89"/>
    <n v="3600"/>
    <b v="1"/>
    <m/>
    <m/>
    <m/>
    <m/>
    <m/>
  </r>
  <r>
    <x v="10"/>
    <x v="3"/>
    <n v="200"/>
    <n v="0.62686567199999998"/>
    <n v="0.90500000000000003"/>
    <n v="3600.0057870000001"/>
    <n v="0.10497237600000001"/>
    <n v="181"/>
    <n v="35"/>
    <x v="1"/>
    <n v="0"/>
    <n v="13061.464910000001"/>
    <n v="15"/>
    <n v="3600"/>
    <b v="1"/>
    <m/>
    <m/>
    <m/>
    <m/>
    <m/>
  </r>
  <r>
    <x v="2"/>
    <x v="2"/>
    <n v="1296"/>
    <n v="0.80787036999999995"/>
    <n v="0.84182098800000005"/>
    <n v="3600.9294920000002"/>
    <n v="0.188340807"/>
    <n v="981.2"/>
    <n v="560"/>
    <x v="1"/>
    <n v="0.1"/>
    <n v="66036.533299999996"/>
    <n v="0"/>
    <n v="3600"/>
    <b v="1"/>
    <m/>
    <m/>
    <m/>
    <n v="0"/>
    <m/>
  </r>
  <r>
    <x v="11"/>
    <x v="2"/>
    <n v="560"/>
    <n v="0.78609625699999996"/>
    <n v="0.81607142899999996"/>
    <n v="3600.1512769999999"/>
    <n v="0.22538293200000001"/>
    <n v="457"/>
    <n v="503.3"/>
    <x v="1"/>
    <n v="0"/>
    <n v="57103.699119999997"/>
    <n v="89"/>
    <n v="3600"/>
    <b v="1"/>
    <m/>
    <m/>
    <m/>
    <n v="0"/>
    <m/>
  </r>
  <r>
    <x v="3"/>
    <x v="2"/>
    <n v="120"/>
    <n v="0.77500000000000002"/>
    <n v="0.86666666699999995"/>
    <n v="3600.006817"/>
    <n v="9.6153850000000006E-3"/>
    <n v="104"/>
    <n v="214"/>
    <x v="1"/>
    <n v="0"/>
    <n v="106.3518929"/>
    <n v="138"/>
    <n v="3600"/>
    <b v="1"/>
    <m/>
    <m/>
    <m/>
    <n v="0"/>
    <m/>
  </r>
  <r>
    <x v="10"/>
    <x v="3"/>
    <n v="200"/>
    <n v="0.71641790999999999"/>
    <n v="0.89500000000000002"/>
    <n v="3600.0051570000001"/>
    <n v="0.117318436"/>
    <n v="179"/>
    <n v="112"/>
    <x v="1"/>
    <n v="0"/>
    <n v="15467.810289999999"/>
    <n v="89"/>
    <n v="3600"/>
    <b v="1"/>
    <m/>
    <m/>
    <m/>
    <m/>
    <m/>
  </r>
  <r>
    <x v="11"/>
    <x v="3"/>
    <n v="560"/>
    <n v="0.68983957200000001"/>
    <n v="0.85"/>
    <n v="3600.047579"/>
    <n v="0.17647058800000001"/>
    <n v="476"/>
    <n v="718"/>
    <x v="1"/>
    <n v="0"/>
    <n v="29524.874690000001"/>
    <n v="42"/>
    <n v="3600"/>
    <b v="1"/>
    <m/>
    <m/>
    <m/>
    <m/>
    <m/>
  </r>
  <r>
    <x v="3"/>
    <x v="2"/>
    <n v="120"/>
    <n v="0.77500000000000002"/>
    <n v="0.85"/>
    <n v="3600.0076560000002"/>
    <n v="9.8039219999999996E-3"/>
    <n v="102"/>
    <n v="112"/>
    <x v="1"/>
    <n v="0"/>
    <n v="114.85178569999999"/>
    <n v="15"/>
    <n v="3600"/>
    <b v="1"/>
    <m/>
    <m/>
    <m/>
    <m/>
    <m/>
  </r>
  <r>
    <x v="3"/>
    <x v="2"/>
    <n v="120"/>
    <n v="0.85"/>
    <n v="0.85"/>
    <n v="3600.0071750000002"/>
    <n v="9.8039219999999996E-3"/>
    <n v="102"/>
    <n v="112"/>
    <x v="1"/>
    <n v="0"/>
    <n v="924.14652179999996"/>
    <n v="89"/>
    <n v="3600"/>
    <b v="1"/>
    <m/>
    <m/>
    <m/>
    <m/>
    <m/>
  </r>
  <r>
    <x v="3"/>
    <x v="2"/>
    <n v="120"/>
    <n v="0.7"/>
    <n v="0.89166666699999997"/>
    <n v="1.2481928E-2"/>
    <n v="0"/>
    <n v="107"/>
    <n v="112"/>
    <x v="1"/>
    <n v="0"/>
    <n v="367.90854880000001"/>
    <n v="42"/>
    <n v="3600"/>
    <b v="1"/>
    <m/>
    <m/>
    <m/>
    <n v="0"/>
    <m/>
  </r>
  <r>
    <x v="3"/>
    <x v="2"/>
    <n v="120"/>
    <n v="0.57499999999999996"/>
    <n v="0.90833333299999997"/>
    <n v="1.1970997000000001E-2"/>
    <n v="0"/>
    <n v="109"/>
    <n v="2397"/>
    <x v="1"/>
    <n v="0"/>
    <n v="127.16756479999999"/>
    <n v="0"/>
    <n v="3600"/>
    <b v="1"/>
    <m/>
    <m/>
    <m/>
    <n v="0"/>
    <m/>
  </r>
  <r>
    <x v="10"/>
    <x v="3"/>
    <n v="200"/>
    <n v="0.68656716399999995"/>
    <n v="0.9"/>
    <n v="3600.0130439999998"/>
    <n v="0.111111111"/>
    <n v="180"/>
    <n v="2396.2857140000001"/>
    <x v="1"/>
    <n v="0"/>
    <n v="14618.219419999999"/>
    <n v="42"/>
    <n v="3600"/>
    <b v="1"/>
    <m/>
    <m/>
    <m/>
    <n v="0"/>
    <m/>
  </r>
  <r>
    <x v="16"/>
    <x v="2"/>
    <n v="263"/>
    <n v="0.85227272700000001"/>
    <n v="0.97338402999999996"/>
    <n v="3600.0777969999999"/>
    <n v="2.734375E-2"/>
    <n v="256"/>
    <n v="2397"/>
    <x v="1"/>
    <n v="0"/>
    <n v="2867.2885839999999"/>
    <n v="138"/>
    <n v="3600"/>
    <b v="1"/>
    <m/>
    <m/>
    <m/>
    <n v="0"/>
    <m/>
  </r>
  <r>
    <x v="16"/>
    <x v="2"/>
    <n v="263"/>
    <n v="0.88636363600000001"/>
    <n v="0.95817490500000002"/>
    <n v="3600.0826870000001"/>
    <n v="4.3650794E-2"/>
    <n v="252"/>
    <n v="35"/>
    <x v="1"/>
    <n v="0"/>
    <n v="1623.4360300000001"/>
    <n v="15"/>
    <n v="3600"/>
    <b v="1"/>
    <m/>
    <m/>
    <m/>
    <n v="0"/>
    <m/>
  </r>
  <r>
    <x v="10"/>
    <x v="3"/>
    <n v="200"/>
    <n v="0.71641790999999999"/>
    <n v="0.88500000000000001"/>
    <n v="3600.0271290000001"/>
    <n v="0.12994350299999999"/>
    <n v="177"/>
    <n v="2397"/>
    <x v="1"/>
    <n v="0"/>
    <n v="7577.3087800000003"/>
    <n v="0"/>
    <n v="3600"/>
    <b v="1"/>
    <m/>
    <m/>
    <m/>
    <n v="0"/>
    <m/>
  </r>
  <r>
    <x v="11"/>
    <x v="3"/>
    <n v="560"/>
    <n v="0.74866310199999997"/>
    <n v="0.83214285700000001"/>
    <n v="3600.508679"/>
    <n v="0.20171673800000001"/>
    <n v="466"/>
    <n v="560"/>
    <x v="1"/>
    <n v="0"/>
    <n v="30372.63305"/>
    <n v="0"/>
    <n v="3600"/>
    <b v="1"/>
    <m/>
    <m/>
    <m/>
    <n v="0"/>
    <m/>
  </r>
  <r>
    <x v="16"/>
    <x v="2"/>
    <n v="263"/>
    <n v="0.909090909"/>
    <n v="0.95817490500000002"/>
    <n v="3600.5632839999998"/>
    <n v="4.3650794E-2"/>
    <n v="252"/>
    <n v="2397"/>
    <x v="1"/>
    <n v="0"/>
    <n v="1669.1616100000001"/>
    <n v="89"/>
    <n v="3600"/>
    <b v="1"/>
    <m/>
    <m/>
    <m/>
    <n v="0"/>
    <m/>
  </r>
  <r>
    <x v="11"/>
    <x v="2"/>
    <n v="560"/>
    <n v="0.75401069499999995"/>
    <n v="0.826785714"/>
    <n v="3600.0959109999999"/>
    <n v="0.21102021200000001"/>
    <n v="415.6"/>
    <n v="214"/>
    <x v="1"/>
    <n v="0.1"/>
    <n v="51829.480510000001"/>
    <n v="42"/>
    <n v="3600"/>
    <b v="1"/>
    <m/>
    <m/>
    <m/>
    <m/>
    <m/>
  </r>
  <r>
    <x v="16"/>
    <x v="2"/>
    <n v="263"/>
    <n v="0.85227272700000001"/>
    <n v="0.97338402999999996"/>
    <n v="3600.065004"/>
    <n v="2.734375E-2"/>
    <n v="256"/>
    <n v="1197.6578950000001"/>
    <x v="1"/>
    <n v="0"/>
    <n v="3328.0633899999998"/>
    <n v="42"/>
    <n v="3600"/>
    <b v="1"/>
    <m/>
    <m/>
    <m/>
    <n v="0"/>
    <m/>
  </r>
  <r>
    <x v="1"/>
    <x v="3"/>
    <n v="214"/>
    <n v="0.68055555599999995"/>
    <n v="0.92523364500000005"/>
    <n v="3600.033132"/>
    <n v="8.0808081000000004E-2"/>
    <n v="198"/>
    <n v="214"/>
    <x v="1"/>
    <n v="0"/>
    <n v="16204.389160000001"/>
    <n v="138"/>
    <n v="3600"/>
    <b v="1"/>
    <m/>
    <m/>
    <m/>
    <n v="0"/>
    <m/>
  </r>
  <r>
    <x v="16"/>
    <x v="2"/>
    <n v="263"/>
    <n v="0.875"/>
    <n v="0.95817490500000002"/>
    <n v="3600.0557269999999"/>
    <n v="4.3650794E-2"/>
    <n v="252"/>
    <n v="1917.2"/>
    <x v="1"/>
    <n v="0"/>
    <n v="2341.6105579999999"/>
    <n v="0"/>
    <n v="3600"/>
    <b v="1"/>
    <m/>
    <m/>
    <m/>
    <n v="0"/>
    <m/>
  </r>
  <r>
    <x v="13"/>
    <x v="3"/>
    <n v="718"/>
    <n v="0.9"/>
    <n v="0.91782729799999996"/>
    <n v="3600.022688"/>
    <n v="8.9529590000000006E-2"/>
    <n v="659"/>
    <n v="718"/>
    <x v="1"/>
    <n v="0"/>
    <n v="32887.42153"/>
    <n v="138"/>
    <n v="3600"/>
    <b v="1"/>
    <m/>
    <m/>
    <m/>
    <n v="0"/>
    <m/>
  </r>
  <r>
    <x v="1"/>
    <x v="3"/>
    <n v="214"/>
    <n v="0.58333333300000001"/>
    <n v="0.92056074799999998"/>
    <n v="3600.033144"/>
    <n v="8.6294415999999999E-2"/>
    <n v="197"/>
    <n v="2397"/>
    <x v="1"/>
    <n v="0"/>
    <n v="18725.389569999999"/>
    <n v="15"/>
    <n v="3600"/>
    <b v="1"/>
    <m/>
    <m/>
    <m/>
    <n v="0"/>
    <m/>
  </r>
  <r>
    <x v="11"/>
    <x v="2"/>
    <n v="560"/>
    <n v="0.73262032099999996"/>
    <n v="0.821428571"/>
    <n v="3600.0154269999998"/>
    <n v="0.21739130400000001"/>
    <n v="460"/>
    <n v="1917.2969700000001"/>
    <x v="1"/>
    <n v="0"/>
    <n v="54160.271990000001"/>
    <n v="0"/>
    <n v="3600"/>
    <b v="1"/>
    <m/>
    <m/>
    <m/>
    <n v="0"/>
    <m/>
  </r>
  <r>
    <x v="13"/>
    <x v="3"/>
    <n v="718"/>
    <n v="0.9"/>
    <n v="0.92061281299999997"/>
    <n v="3600.1432789999999"/>
    <n v="8.6232980000000001E-2"/>
    <n v="661"/>
    <n v="405"/>
    <x v="1"/>
    <n v="0"/>
    <n v="32764.617989999999"/>
    <n v="15"/>
    <n v="3600"/>
    <b v="1"/>
    <m/>
    <m/>
    <m/>
    <n v="0"/>
    <m/>
  </r>
  <r>
    <x v="1"/>
    <x v="3"/>
    <n v="214"/>
    <n v="0.70833333300000001"/>
    <n v="0.91121495299999999"/>
    <n v="3600.0060800000001"/>
    <n v="9.7435896999999994E-2"/>
    <n v="195"/>
    <n v="718"/>
    <x v="1"/>
    <n v="0"/>
    <n v="23984.939109999999"/>
    <n v="89"/>
    <n v="3600"/>
    <b v="1"/>
    <m/>
    <m/>
    <m/>
    <m/>
    <m/>
  </r>
  <r>
    <x v="1"/>
    <x v="3"/>
    <n v="214"/>
    <n v="0.68055555599999995"/>
    <n v="0.89719626200000002"/>
    <n v="3600.0445920000002"/>
    <n v="0.114583333"/>
    <n v="192"/>
    <n v="74"/>
    <x v="1"/>
    <n v="0"/>
    <n v="953.49544030000004"/>
    <n v="42"/>
    <n v="3600"/>
    <b v="1"/>
    <m/>
    <m/>
    <m/>
    <n v="0"/>
    <m/>
  </r>
  <r>
    <x v="1"/>
    <x v="3"/>
    <n v="214"/>
    <n v="0.66666666699999999"/>
    <n v="0.90654205600000004"/>
    <n v="3600.0526"/>
    <n v="0.10309278400000001"/>
    <n v="194"/>
    <n v="78"/>
    <x v="1"/>
    <n v="0"/>
    <n v="3443.3204110000001"/>
    <n v="0"/>
    <n v="3600"/>
    <b v="1"/>
    <m/>
    <m/>
    <m/>
    <n v="0"/>
    <m/>
  </r>
  <r>
    <x v="14"/>
    <x v="2"/>
    <n v="2397"/>
    <n v="0.93617021300000003"/>
    <n v="0.94451397599999998"/>
    <n v="3600.0489659999998"/>
    <n v="5.9577761E-2"/>
    <n v="1809.4"/>
    <n v="75"/>
    <x v="1"/>
    <n v="0.2"/>
    <n v="72057.036559999993"/>
    <n v="138"/>
    <n v="3600"/>
    <b v="1"/>
    <m/>
    <m/>
    <m/>
    <n v="0"/>
    <m/>
  </r>
  <r>
    <x v="12"/>
    <x v="3"/>
    <n v="405"/>
    <n v="0.91851851900000003"/>
    <n v="0.98518518499999996"/>
    <n v="3600.175851"/>
    <n v="1.5037594E-2"/>
    <n v="399"/>
    <n v="85"/>
    <x v="1"/>
    <n v="0"/>
    <n v="4099.1418229999999"/>
    <n v="138"/>
    <n v="3600"/>
    <b v="1"/>
    <m/>
    <m/>
    <m/>
    <n v="0"/>
    <m/>
  </r>
  <r>
    <x v="13"/>
    <x v="3"/>
    <n v="718"/>
    <n v="0.87083333299999999"/>
    <n v="0.92339832899999996"/>
    <n v="3600.0379589999998"/>
    <n v="8.2956259000000004E-2"/>
    <n v="663"/>
    <n v="87"/>
    <x v="1"/>
    <n v="0"/>
    <n v="32774.372710000003"/>
    <n v="89"/>
    <n v="3600"/>
    <b v="1"/>
    <m/>
    <m/>
    <m/>
    <m/>
    <m/>
  </r>
  <r>
    <x v="12"/>
    <x v="3"/>
    <n v="405"/>
    <n v="0.95555555599999997"/>
    <n v="0.92098765400000004"/>
    <n v="3600.1980020000001"/>
    <n v="8.5790884999999997E-2"/>
    <n v="373"/>
    <n v="7048.9979169999997"/>
    <x v="1"/>
    <n v="0"/>
    <n v="19630.169460000001"/>
    <n v="15"/>
    <n v="3600"/>
    <b v="1"/>
    <m/>
    <m/>
    <m/>
    <n v="0"/>
    <m/>
  </r>
  <r>
    <x v="12"/>
    <x v="3"/>
    <n v="405"/>
    <n v="0.92592592600000001"/>
    <n v="0.96543209900000004"/>
    <n v="3600.1619129999999"/>
    <n v="3.5805627E-2"/>
    <n v="391"/>
    <n v="2397"/>
    <x v="1"/>
    <n v="0"/>
    <n v="6116.1842610000003"/>
    <n v="89"/>
    <n v="3600"/>
    <b v="1"/>
    <m/>
    <m/>
    <m/>
    <n v="0"/>
    <m/>
  </r>
  <r>
    <x v="15"/>
    <x v="2"/>
    <n v="7844"/>
    <n v="0.71319311699999999"/>
    <n v="0.71659867399999999"/>
    <n v="3600.1005909999999"/>
    <n v="0.39687499999999998"/>
    <n v="2240"/>
    <n v="93"/>
    <x v="1"/>
    <n v="0.6"/>
    <n v="72188.349870000005"/>
    <n v="15"/>
    <n v="3600"/>
    <b v="1"/>
    <m/>
    <m/>
    <m/>
    <n v="0"/>
    <m/>
  </r>
  <r>
    <x v="13"/>
    <x v="3"/>
    <n v="718"/>
    <n v="0.88333333300000005"/>
    <n v="0.91922005600000001"/>
    <n v="3600.0249800000001"/>
    <n v="8.7878787999999999E-2"/>
    <n v="660"/>
    <n v="6270.4"/>
    <x v="1"/>
    <n v="0"/>
    <n v="32722.275870000001"/>
    <n v="42"/>
    <n v="3600"/>
    <b v="1"/>
    <m/>
    <m/>
    <m/>
    <n v="0"/>
    <m/>
  </r>
  <r>
    <x v="12"/>
    <x v="3"/>
    <n v="405"/>
    <n v="0.88148148100000001"/>
    <n v="0.97777777799999999"/>
    <n v="3604.772579"/>
    <n v="2.2727272999999999E-2"/>
    <n v="396"/>
    <n v="93"/>
    <x v="1"/>
    <n v="0"/>
    <n v="19331.157810000001"/>
    <n v="42"/>
    <n v="3600"/>
    <b v="1"/>
    <m/>
    <m/>
    <m/>
    <m/>
    <m/>
  </r>
  <r>
    <x v="14"/>
    <x v="2"/>
    <n v="2397"/>
    <n v="0.94868585699999997"/>
    <n v="0.93825615399999995"/>
    <n v="3600.03892"/>
    <n v="6.5807025000000005E-2"/>
    <n v="2249"/>
    <n v="5482.3"/>
    <x v="1"/>
    <n v="0"/>
    <n v="72051.982340000002"/>
    <n v="15"/>
    <n v="3600"/>
    <b v="1"/>
    <m/>
    <m/>
    <m/>
    <n v="0"/>
    <m/>
  </r>
  <r>
    <x v="12"/>
    <x v="3"/>
    <n v="405"/>
    <n v="0.91111111099999997"/>
    <n v="0.94074074100000005"/>
    <n v="3600.211198"/>
    <n v="6.2992125999999996E-2"/>
    <n v="381"/>
    <n v="4699"/>
    <x v="1"/>
    <n v="0"/>
    <n v="1459.5447859999999"/>
    <n v="0"/>
    <n v="3600"/>
    <b v="1"/>
    <m/>
    <m/>
    <m/>
    <m/>
    <m/>
  </r>
  <r>
    <x v="13"/>
    <x v="3"/>
    <n v="718"/>
    <n v="0.82083333300000005"/>
    <n v="0.89693593299999996"/>
    <n v="3600.0186530000001"/>
    <n v="0.114906832"/>
    <n v="644"/>
    <n v="93"/>
    <x v="1"/>
    <n v="0"/>
    <n v="33074.105519999997"/>
    <n v="0"/>
    <n v="3600"/>
    <b v="1"/>
    <m/>
    <m/>
    <m/>
    <n v="0"/>
    <m/>
  </r>
  <r>
    <x v="15"/>
    <x v="3"/>
    <n v="7844"/>
    <n v="0.69521988499999998"/>
    <n v="0.71659867399999999"/>
    <n v="3600.4428659999999"/>
    <n v="0.39706319499999998"/>
    <n v="3364.2"/>
    <n v="108"/>
    <x v="1"/>
    <n v="0.4"/>
    <n v="36158.4136"/>
    <n v="138"/>
    <n v="3600"/>
    <b v="1"/>
    <m/>
    <m/>
    <m/>
    <m/>
    <m/>
  </r>
  <r>
    <x v="15"/>
    <x v="2"/>
    <n v="7844"/>
    <n v="0.71395793500000004"/>
    <n v="0.71506884199999998"/>
    <n v="3600.1063909999998"/>
    <n v="0.39675390199999999"/>
    <n v="5046.7"/>
    <n v="5483.6"/>
    <x v="1"/>
    <n v="0.1"/>
    <n v="72072.276270000002"/>
    <n v="89"/>
    <n v="3600"/>
    <b v="1"/>
    <m/>
    <m/>
    <m/>
    <m/>
    <m/>
  </r>
  <r>
    <x v="14"/>
    <x v="2"/>
    <n v="2397"/>
    <n v="0.93366708399999998"/>
    <n v="0.94743429300000004"/>
    <n v="3600.0387810000002"/>
    <n v="5.5482165999999999E-2"/>
    <n v="2271"/>
    <n v="126"/>
    <x v="1"/>
    <n v="0"/>
    <n v="72052.902419999999"/>
    <n v="89"/>
    <n v="3600"/>
    <b v="1"/>
    <m/>
    <m/>
    <m/>
    <m/>
    <m/>
  </r>
  <r>
    <x v="15"/>
    <x v="3"/>
    <n v="7844"/>
    <n v="0.69942638599999996"/>
    <n v="0.70181030099999997"/>
    <n v="3600.2614760000001"/>
    <n v="0.425285266"/>
    <n v="4399.3999999999996"/>
    <n v="123"/>
    <x v="1"/>
    <n v="0.2"/>
    <n v="36157.306709999997"/>
    <n v="15"/>
    <n v="3600"/>
    <b v="1"/>
    <m/>
    <m/>
    <m/>
    <m/>
    <m/>
  </r>
  <r>
    <x v="15"/>
    <x v="2"/>
    <n v="7844"/>
    <n v="0.70133843200000001"/>
    <n v="0.72373788900000002"/>
    <n v="3600.1226729999998"/>
    <n v="0.38093199"/>
    <n v="3970"/>
    <n v="126"/>
    <x v="1"/>
    <n v="0.3"/>
    <n v="72103.874419999993"/>
    <n v="42"/>
    <n v="3600"/>
    <b v="1"/>
    <m/>
    <m/>
    <m/>
    <m/>
    <m/>
  </r>
  <r>
    <x v="15"/>
    <x v="3"/>
    <n v="7844"/>
    <n v="0.71625238999999996"/>
    <n v="0.70767465600000001"/>
    <n v="3600.2530219999999"/>
    <n v="0.41476485800000001"/>
    <n v="3321.4"/>
    <n v="1166.0999999999999"/>
    <x v="1"/>
    <n v="0.4"/>
    <n v="36156.322050000002"/>
    <n v="89"/>
    <n v="3600"/>
    <b v="1"/>
    <m/>
    <m/>
    <m/>
    <m/>
    <m/>
  </r>
  <r>
    <x v="14"/>
    <x v="2"/>
    <n v="2397"/>
    <n v="0.92991239000000003"/>
    <n v="0.94451397599999998"/>
    <n v="3600.036345"/>
    <n v="5.9226518999999998E-2"/>
    <n v="1810"/>
    <n v="83"/>
    <x v="1"/>
    <n v="0.2"/>
    <n v="72052.082989999995"/>
    <n v="42"/>
    <n v="3600"/>
    <b v="1"/>
    <m/>
    <m/>
    <m/>
    <m/>
    <m/>
  </r>
  <r>
    <x v="15"/>
    <x v="3"/>
    <n v="7844"/>
    <n v="0.69827915900000004"/>
    <n v="0.71379398299999997"/>
    <n v="3600.6619799999999"/>
    <n v="0.40195276600000002"/>
    <n v="3912.4"/>
    <n v="200"/>
    <x v="1"/>
    <n v="0.3"/>
    <n v="36157.9735"/>
    <n v="42"/>
    <n v="3600"/>
    <b v="1"/>
    <m/>
    <m/>
    <m/>
    <n v="0"/>
    <m/>
  </r>
  <r>
    <x v="15"/>
    <x v="2"/>
    <n v="7844"/>
    <n v="0.71701720800000002"/>
    <n v="0.71379398299999997"/>
    <n v="3600.078035"/>
    <n v="0.40039377100000001"/>
    <n v="2793.5"/>
    <n v="200"/>
    <x v="1"/>
    <n v="0.5"/>
    <n v="72098.852270000003"/>
    <n v="0"/>
    <n v="3600"/>
    <b v="1"/>
    <m/>
    <m/>
    <m/>
    <n v="0"/>
    <m/>
  </r>
  <r>
    <x v="15"/>
    <x v="3"/>
    <n v="7844"/>
    <n v="0.70822179699999999"/>
    <n v="0.70716471199999997"/>
    <n v="3600.523389"/>
    <n v="0.41486699199999999"/>
    <n v="3875.7"/>
    <n v="85"/>
    <x v="1"/>
    <n v="0.3"/>
    <n v="36160.696150000003"/>
    <n v="0"/>
    <n v="3600"/>
    <b v="1"/>
    <m/>
    <m/>
    <m/>
    <n v="0"/>
    <m/>
  </r>
  <r>
    <x v="14"/>
    <x v="2"/>
    <n v="2397"/>
    <n v="0.939924906"/>
    <n v="0.94451397599999998"/>
    <n v="3600.0360329999999"/>
    <n v="6.010998E-2"/>
    <n v="1582.1"/>
    <n v="85"/>
    <x v="1"/>
    <n v="0.3"/>
    <n v="72053.348100000003"/>
    <n v="0"/>
    <n v="3600"/>
    <b v="1"/>
    <m/>
    <m/>
    <m/>
    <n v="0"/>
    <m/>
  </r>
  <r>
    <x v="7"/>
    <x v="2"/>
    <n v="126"/>
    <n v="0.60465116299999999"/>
    <n v="0.81746031699999999"/>
    <n v="3600.0074610000001"/>
    <n v="0.22330097099999999"/>
    <n v="103"/>
    <n v="2397"/>
    <x v="1"/>
    <n v="0"/>
    <n v="160.8478672"/>
    <n v="138"/>
    <n v="3600"/>
    <b v="1"/>
    <m/>
    <m/>
    <m/>
    <n v="0"/>
    <m/>
  </r>
  <r>
    <x v="7"/>
    <x v="2"/>
    <n v="126"/>
    <n v="0.60465116299999999"/>
    <n v="0.84920634900000003"/>
    <n v="3600.0071349999998"/>
    <n v="0.158878505"/>
    <n v="107"/>
    <n v="1296"/>
    <x v="1"/>
    <n v="0"/>
    <n v="76.009092030000005"/>
    <n v="15"/>
    <n v="3600"/>
    <b v="1"/>
    <m/>
    <m/>
    <m/>
    <n v="0"/>
    <m/>
  </r>
  <r>
    <x v="7"/>
    <x v="2"/>
    <n v="126"/>
    <n v="0.65116279099999996"/>
    <n v="0.84920634900000003"/>
    <n v="3600.0071790000002"/>
    <n v="0.14953271000000001"/>
    <n v="107"/>
    <n v="87"/>
    <x v="1"/>
    <n v="0"/>
    <n v="343.62757749999997"/>
    <n v="89"/>
    <n v="3600"/>
    <b v="1"/>
    <m/>
    <m/>
    <m/>
    <n v="0"/>
    <m/>
  </r>
  <r>
    <x v="14"/>
    <x v="3"/>
    <n v="2397"/>
    <n v="0.94117647100000001"/>
    <n v="0.94993742199999998"/>
    <n v="3600.098927"/>
    <n v="5.3753984999999997E-2"/>
    <n v="1819.4"/>
    <n v="88"/>
    <x v="1"/>
    <n v="0.2"/>
    <n v="36122.845289999997"/>
    <n v="138"/>
    <n v="3600"/>
    <b v="1"/>
    <m/>
    <m/>
    <m/>
    <n v="0"/>
    <m/>
  </r>
  <r>
    <x v="7"/>
    <x v="2"/>
    <n v="126"/>
    <n v="0.51162790700000005"/>
    <n v="0.84920634900000003"/>
    <n v="3600.006668"/>
    <n v="0.16822429899999999"/>
    <n v="107"/>
    <n v="88"/>
    <x v="1"/>
    <n v="0"/>
    <n v="82.302404249999995"/>
    <n v="42"/>
    <n v="3600"/>
    <b v="1"/>
    <m/>
    <m/>
    <m/>
    <m/>
    <m/>
  </r>
  <r>
    <x v="7"/>
    <x v="2"/>
    <n v="126"/>
    <n v="0.58139534900000001"/>
    <n v="0.825396825"/>
    <n v="3600.0081519999999"/>
    <n v="0.21153846200000001"/>
    <n v="104"/>
    <n v="91"/>
    <x v="1"/>
    <n v="0"/>
    <n v="367.35998439999997"/>
    <n v="0"/>
    <n v="3600"/>
    <b v="1"/>
    <m/>
    <m/>
    <m/>
    <m/>
    <m/>
  </r>
  <r>
    <x v="2"/>
    <x v="3"/>
    <n v="1296"/>
    <n v="0.83796296299999995"/>
    <n v="0.85725308600000005"/>
    <n v="3600.03377"/>
    <n v="0.16831980799999999"/>
    <n v="998.1"/>
    <n v="91"/>
    <x v="1"/>
    <n v="0.1"/>
    <n v="71838.789000000004"/>
    <n v="89"/>
    <n v="3600"/>
    <b v="1"/>
    <m/>
    <m/>
    <m/>
    <m/>
    <m/>
  </r>
  <r>
    <x v="14"/>
    <x v="3"/>
    <n v="2397"/>
    <n v="0.94868585699999997"/>
    <n v="0.93825615399999995"/>
    <n v="3600.0884129999999"/>
    <n v="6.6234985999999996E-2"/>
    <n v="2023.1"/>
    <n v="81.2"/>
    <x v="1"/>
    <n v="0.1"/>
    <n v="36105.468520000002"/>
    <n v="15"/>
    <n v="3600"/>
    <b v="1"/>
    <m/>
    <m/>
    <m/>
    <m/>
    <m/>
  </r>
  <r>
    <x v="10"/>
    <x v="2"/>
    <n v="200"/>
    <n v="0.62686567199999998"/>
    <n v="0.85"/>
    <n v="3600.024445"/>
    <n v="0.17647058800000001"/>
    <n v="170"/>
    <n v="91"/>
    <x v="1"/>
    <n v="0"/>
    <n v="30776.40897"/>
    <n v="138"/>
    <n v="3600"/>
    <b v="1"/>
    <m/>
    <m/>
    <m/>
    <m/>
    <m/>
  </r>
  <r>
    <x v="10"/>
    <x v="2"/>
    <n v="200"/>
    <n v="0.68656716399999995"/>
    <n v="0.85"/>
    <n v="3600.0118179999999"/>
    <n v="0.17647058800000001"/>
    <n v="170"/>
    <n v="91"/>
    <x v="1"/>
    <n v="0"/>
    <n v="9549.2328980000002"/>
    <n v="15"/>
    <n v="3600"/>
    <b v="1"/>
    <m/>
    <m/>
    <m/>
    <m/>
    <m/>
  </r>
  <r>
    <x v="10"/>
    <x v="2"/>
    <n v="200"/>
    <n v="0.71641790999999999"/>
    <n v="0.83499999999999996"/>
    <n v="3600.0136590000002"/>
    <n v="0.19760479"/>
    <n v="167"/>
    <n v="35"/>
    <x v="1"/>
    <n v="0"/>
    <n v="12663.33388"/>
    <n v="89"/>
    <n v="3600"/>
    <b v="1"/>
    <m/>
    <m/>
    <m/>
    <m/>
    <m/>
  </r>
  <r>
    <x v="14"/>
    <x v="3"/>
    <n v="2397"/>
    <n v="0.93491864800000002"/>
    <n v="0.94868585699999997"/>
    <n v="3600.223015"/>
    <n v="5.5029715999999999E-2"/>
    <n v="1817.2"/>
    <n v="35"/>
    <x v="1"/>
    <n v="0.2"/>
    <n v="36161.973230000003"/>
    <n v="89"/>
    <n v="3600"/>
    <b v="1"/>
    <m/>
    <m/>
    <m/>
    <m/>
    <m/>
  </r>
  <r>
    <x v="10"/>
    <x v="2"/>
    <n v="200"/>
    <n v="0.67164179099999999"/>
    <n v="0.82499999999999996"/>
    <n v="3600.012291"/>
    <n v="0.212121212"/>
    <n v="165"/>
    <n v="35"/>
    <x v="1"/>
    <n v="0"/>
    <n v="8704.6214500000006"/>
    <n v="42"/>
    <n v="3600"/>
    <b v="1"/>
    <m/>
    <m/>
    <m/>
    <m/>
    <m/>
  </r>
  <r>
    <x v="2"/>
    <x v="3"/>
    <n v="1296"/>
    <n v="0.84027777800000003"/>
    <n v="0.84953703700000005"/>
    <n v="3600.0466670000001"/>
    <n v="0.18173516000000001"/>
    <n v="657"/>
    <n v="35"/>
    <x v="1"/>
    <n v="0.4"/>
    <n v="72027.416039999996"/>
    <n v="42"/>
    <n v="3600"/>
    <b v="1"/>
    <m/>
    <m/>
    <m/>
    <m/>
    <m/>
  </r>
  <r>
    <x v="10"/>
    <x v="2"/>
    <n v="200"/>
    <n v="0.62686567199999998"/>
    <n v="0.82499999999999996"/>
    <n v="3600.016228"/>
    <n v="0.212121212"/>
    <n v="165"/>
    <n v="35"/>
    <x v="1"/>
    <n v="0"/>
    <n v="2353.4135419999998"/>
    <n v="0"/>
    <n v="3600"/>
    <b v="1"/>
    <m/>
    <m/>
    <m/>
    <n v="0"/>
    <m/>
  </r>
  <r>
    <x v="14"/>
    <x v="3"/>
    <n v="2397"/>
    <n v="0.94743429300000004"/>
    <n v="0.96036712599999996"/>
    <n v="3600.0832260000002"/>
    <n v="4.5395023999999999E-2"/>
    <n v="1145.5"/>
    <n v="35"/>
    <x v="1"/>
    <n v="0.5"/>
    <n v="36105.455269999999"/>
    <n v="42"/>
    <n v="3600"/>
    <b v="1"/>
    <m/>
    <m/>
    <m/>
    <m/>
    <m/>
  </r>
  <r>
    <x v="14"/>
    <x v="3"/>
    <n v="2397"/>
    <n v="0.94367959899999998"/>
    <n v="0.94659991700000001"/>
    <n v="3600.0997320000001"/>
    <n v="5.6412517000000002E-2"/>
    <n v="2269"/>
    <n v="35"/>
    <x v="1"/>
    <n v="0"/>
    <n v="36114.500290000004"/>
    <n v="0"/>
    <n v="3600"/>
    <b v="1"/>
    <m/>
    <m/>
    <m/>
    <m/>
    <m/>
  </r>
  <r>
    <x v="2"/>
    <x v="3"/>
    <n v="1296"/>
    <n v="0.79398148099999999"/>
    <n v="0.82561728400000001"/>
    <n v="3600.034901"/>
    <n v="0.21121495300000001"/>
    <n v="1070"/>
    <n v="35"/>
    <x v="1"/>
    <n v="0"/>
    <n v="71522.949330000003"/>
    <n v="0"/>
    <n v="3600"/>
    <b v="1"/>
    <m/>
    <m/>
    <m/>
    <m/>
    <m/>
  </r>
  <r>
    <x v="13"/>
    <x v="2"/>
    <n v="718"/>
    <n v="0.85833333300000003"/>
    <n v="0.85376044600000001"/>
    <n v="3600.0058920000001"/>
    <n v="0.17335998499999999"/>
    <n v="550.29999999999995"/>
    <n v="35"/>
    <x v="1"/>
    <n v="0.1"/>
    <n v="65145.39086"/>
    <n v="138"/>
    <n v="3600"/>
    <b v="1"/>
    <m/>
    <m/>
    <m/>
    <m/>
    <m/>
  </r>
  <r>
    <x v="13"/>
    <x v="2"/>
    <n v="718"/>
    <n v="0.80416666699999995"/>
    <n v="0.84540389999999999"/>
    <n v="3600.006433"/>
    <n v="0.18286655700000001"/>
    <n v="607"/>
    <n v="192"/>
    <x v="1"/>
    <n v="0"/>
    <n v="64974.782980000004"/>
    <n v="15"/>
    <n v="3600"/>
    <b v="1"/>
    <m/>
    <m/>
    <m/>
    <m/>
    <m/>
  </r>
  <r>
    <x v="13"/>
    <x v="2"/>
    <n v="718"/>
    <n v="0.83750000000000002"/>
    <n v="0.86350974899999999"/>
    <n v="3600.00666"/>
    <n v="0.15806451599999999"/>
    <n v="620"/>
    <n v="200"/>
    <x v="1"/>
    <n v="0"/>
    <n v="65009.656060000001"/>
    <n v="89"/>
    <n v="3600"/>
    <b v="1"/>
    <m/>
    <m/>
    <m/>
    <n v="0"/>
    <m/>
  </r>
  <r>
    <x v="13"/>
    <x v="2"/>
    <n v="718"/>
    <n v="0.80833333299999999"/>
    <n v="0.83565459600000003"/>
    <n v="3600.4007459999998"/>
    <n v="0.20451814500000001"/>
    <n v="416.1"/>
    <n v="200"/>
    <x v="1"/>
    <n v="0.3"/>
    <n v="64935.18288"/>
    <n v="42"/>
    <n v="3600"/>
    <b v="1"/>
    <m/>
    <m/>
    <m/>
    <m/>
    <m/>
  </r>
  <r>
    <x v="13"/>
    <x v="2"/>
    <n v="718"/>
    <n v="0.79583333300000003"/>
    <n v="0.84679665699999995"/>
    <n v="3602.8143879999998"/>
    <n v="0.180921053"/>
    <n v="608"/>
    <n v="508"/>
    <x v="1"/>
    <n v="0"/>
    <n v="65265.46847"/>
    <n v="0"/>
    <n v="3600"/>
    <b v="1"/>
    <m/>
    <m/>
    <m/>
    <m/>
    <m/>
  </r>
  <r>
    <x v="8"/>
    <x v="2"/>
    <n v="91"/>
    <n v="0.87096774200000004"/>
    <n v="1"/>
    <n v="43.584687950000003"/>
    <n v="0"/>
    <n v="91"/>
    <n v="200"/>
    <x v="1"/>
    <n v="0"/>
    <n v="11.88689948"/>
    <n v="0"/>
    <n v="3600"/>
    <b v="1"/>
    <m/>
    <m/>
    <m/>
    <m/>
    <m/>
  </r>
  <r>
    <x v="8"/>
    <x v="2"/>
    <n v="91"/>
    <n v="0.83870967699999999"/>
    <n v="1"/>
    <n v="36.09088397"/>
    <n v="0"/>
    <n v="91"/>
    <n v="200"/>
    <x v="1"/>
    <n v="0"/>
    <n v="10.325085919999999"/>
    <n v="15"/>
    <n v="3600"/>
    <b v="1"/>
    <m/>
    <m/>
    <m/>
    <n v="0"/>
    <m/>
  </r>
  <r>
    <x v="8"/>
    <x v="2"/>
    <n v="91"/>
    <n v="0.96774193500000005"/>
    <n v="0.97802197800000001"/>
    <n v="2486.8986249999998"/>
    <n v="0"/>
    <n v="89"/>
    <n v="179.5"/>
    <x v="1"/>
    <n v="0"/>
    <n v="10.679215579999999"/>
    <n v="89"/>
    <n v="3600"/>
    <b v="1"/>
    <m/>
    <m/>
    <m/>
    <m/>
    <m/>
  </r>
  <r>
    <x v="4"/>
    <x v="3"/>
    <n v="174"/>
    <n v="0.96551724100000003"/>
    <n v="1"/>
    <n v="165.6487601"/>
    <n v="0"/>
    <n v="174"/>
    <n v="179.55"/>
    <x v="1"/>
    <n v="0"/>
    <n v="705.81194100000005"/>
    <n v="138"/>
    <n v="3600"/>
    <b v="1"/>
    <m/>
    <m/>
    <m/>
    <m/>
    <m/>
  </r>
  <r>
    <x v="4"/>
    <x v="3"/>
    <n v="174"/>
    <n v="0.96551724100000003"/>
    <n v="1"/>
    <n v="31.490521909999998"/>
    <n v="0"/>
    <n v="174"/>
    <n v="200"/>
    <x v="1"/>
    <n v="0"/>
    <n v="634.05719120000003"/>
    <n v="0"/>
    <n v="3600"/>
    <b v="1"/>
    <m/>
    <m/>
    <m/>
    <m/>
    <m/>
  </r>
  <r>
    <x v="4"/>
    <x v="3"/>
    <n v="174"/>
    <n v="0.91379310300000005"/>
    <n v="1"/>
    <n v="98.245975970000003"/>
    <n v="0"/>
    <n v="174"/>
    <n v="159.2129138"/>
    <x v="1"/>
    <n v="0"/>
    <n v="767.45937489999994"/>
    <n v="15"/>
    <n v="3600"/>
    <b v="1"/>
    <m/>
    <m/>
    <m/>
    <n v="0"/>
    <m/>
  </r>
  <r>
    <x v="4"/>
    <x v="3"/>
    <n v="174"/>
    <n v="0.94827586200000002"/>
    <n v="1"/>
    <n v="37.044440029999997"/>
    <n v="0"/>
    <n v="174"/>
    <n v="138.5"/>
    <x v="1"/>
    <n v="0"/>
    <n v="692.35278900000003"/>
    <n v="42"/>
    <n v="3600"/>
    <b v="1"/>
    <m/>
    <m/>
    <m/>
    <n v="0"/>
    <m/>
  </r>
  <r>
    <x v="4"/>
    <x v="3"/>
    <n v="174"/>
    <n v="0.94827586200000002"/>
    <n v="1"/>
    <n v="29.15875196"/>
    <n v="0"/>
    <n v="174"/>
    <n v="507"/>
    <x v="1"/>
    <n v="0"/>
    <n v="775.26046229999997"/>
    <n v="89"/>
    <n v="3600"/>
    <b v="1"/>
    <m/>
    <m/>
    <m/>
    <n v="0"/>
    <m/>
  </r>
  <r>
    <x v="8"/>
    <x v="2"/>
    <n v="91"/>
    <n v="0.90322580600000002"/>
    <n v="0.97802197800000001"/>
    <n v="2779.6899790000002"/>
    <n v="0"/>
    <n v="89"/>
    <m/>
    <x v="1"/>
    <n v="0"/>
    <n v="10.847831279999999"/>
    <n v="138"/>
    <n v="3600"/>
    <b v="1"/>
    <m/>
    <m/>
    <m/>
    <n v="0"/>
    <m/>
  </r>
  <r>
    <x v="8"/>
    <x v="2"/>
    <n v="91"/>
    <n v="0.93548387099999997"/>
    <n v="0.97802197800000001"/>
    <n v="3600.0008130000001"/>
    <n v="1.1235955000000001E-2"/>
    <n v="89"/>
    <m/>
    <x v="1"/>
    <n v="0"/>
    <n v="11.5489693"/>
    <n v="42"/>
    <n v="3600"/>
    <b v="1"/>
    <m/>
    <m/>
    <m/>
    <n v="0"/>
    <m/>
  </r>
  <r>
    <x v="0"/>
    <x v="0"/>
    <n v="468"/>
    <n v="0.62420382200000002"/>
    <n v="0.70666666700000003"/>
    <n v="15.21490288"/>
    <n v="0"/>
    <n v="328"/>
    <n v="328"/>
    <x v="2"/>
    <n v="0"/>
    <n v="118.0881256"/>
    <n v="138"/>
    <n v="3600"/>
    <b v="1"/>
    <n v="109"/>
    <n v="89"/>
    <n v="1.3899099829999999"/>
    <m/>
    <m/>
  </r>
  <r>
    <x v="0"/>
    <x v="0"/>
    <n v="468"/>
    <n v="0.64968152899999998"/>
    <n v="0.70666666700000003"/>
    <n v="11.275892969999999"/>
    <n v="0"/>
    <n v="324"/>
    <n v="324"/>
    <x v="2"/>
    <n v="0"/>
    <n v="131.19407899999999"/>
    <n v="15"/>
    <n v="3600"/>
    <b v="1"/>
    <n v="23"/>
    <n v="20"/>
    <n v="0.44174599599999997"/>
    <m/>
    <m/>
  </r>
  <r>
    <x v="0"/>
    <x v="0"/>
    <n v="468"/>
    <n v="0.69426751600000003"/>
    <n v="0.68799999999999994"/>
    <n v="17.447260140000001"/>
    <n v="0"/>
    <n v="317"/>
    <n v="317"/>
    <x v="2"/>
    <n v="0"/>
    <n v="118.211535"/>
    <n v="89"/>
    <n v="3600"/>
    <b v="1"/>
    <n v="22"/>
    <n v="18"/>
    <n v="0.43723893200000002"/>
    <m/>
    <m/>
  </r>
  <r>
    <x v="0"/>
    <x v="0"/>
    <n v="468"/>
    <n v="0.643312102"/>
    <n v="0.69066666700000001"/>
    <n v="9.4045820239999998"/>
    <n v="0"/>
    <n v="325"/>
    <n v="325"/>
    <x v="2"/>
    <n v="0"/>
    <n v="118.5919201"/>
    <n v="42"/>
    <n v="3600"/>
    <b v="1"/>
    <n v="20"/>
    <n v="17"/>
    <n v="0.408746004"/>
    <m/>
    <m/>
  </r>
  <r>
    <x v="0"/>
    <x v="0"/>
    <n v="468"/>
    <n v="0.66878980899999996"/>
    <n v="0.68533333299999999"/>
    <n v="17.33328581"/>
    <n v="0"/>
    <n v="321"/>
    <n v="321"/>
    <x v="2"/>
    <n v="0"/>
    <n v="126.7338511"/>
    <n v="0"/>
    <n v="3600"/>
    <b v="1"/>
    <n v="17"/>
    <n v="14"/>
    <n v="0.41843581200000002"/>
    <m/>
    <m/>
  </r>
  <r>
    <x v="0"/>
    <x v="1"/>
    <n v="468"/>
    <n v="0.69426751600000003"/>
    <n v="0.75466666699999996"/>
    <n v="2678.629833"/>
    <n v="0"/>
    <n v="353"/>
    <n v="353"/>
    <x v="2"/>
    <n v="0"/>
    <n v="20723.58942"/>
    <n v="138"/>
    <n v="3600"/>
    <b v="1"/>
    <n v="37"/>
    <n v="29"/>
    <n v="14.99088478"/>
    <m/>
    <m/>
  </r>
  <r>
    <x v="0"/>
    <x v="1"/>
    <n v="468"/>
    <n v="0.67515923600000005"/>
    <n v="0.76266666699999996"/>
    <n v="2216.981687"/>
    <n v="0"/>
    <n v="354"/>
    <n v="354"/>
    <x v="2"/>
    <n v="0"/>
    <n v="14826.47575"/>
    <n v="15"/>
    <n v="3600"/>
    <b v="1"/>
    <n v="40"/>
    <n v="27"/>
    <n v="14.7177186"/>
    <m/>
    <m/>
  </r>
  <r>
    <x v="0"/>
    <x v="1"/>
    <n v="468"/>
    <n v="0.71974522299999999"/>
    <n v="0.74933333300000005"/>
    <n v="2598.479617"/>
    <n v="5.5800000000000001E-5"/>
    <n v="311.7"/>
    <n v="311.71739129999997"/>
    <x v="2"/>
    <n v="0.1"/>
    <n v="19204.181410000001"/>
    <n v="89"/>
    <n v="3600"/>
    <b v="1"/>
    <n v="45"/>
    <n v="35"/>
    <n v="15.102622269999999"/>
    <m/>
    <m/>
  </r>
  <r>
    <x v="0"/>
    <x v="1"/>
    <n v="468"/>
    <n v="0.68152866199999995"/>
    <n v="0.752"/>
    <n v="2403.1751749999999"/>
    <n v="5.5800000000000001E-5"/>
    <n v="136.80000000000001"/>
    <n v="136.8076336"/>
    <x v="2"/>
    <n v="0.6"/>
    <n v="22943.737720000001"/>
    <n v="42"/>
    <n v="3600"/>
    <b v="1"/>
    <n v="32"/>
    <n v="27"/>
    <n v="0.210184813"/>
    <m/>
    <m/>
  </r>
  <r>
    <x v="0"/>
    <x v="1"/>
    <n v="468"/>
    <n v="0.71974522299999999"/>
    <n v="0.73866666700000005"/>
    <n v="3600.0099500000001"/>
    <n v="8.6455330000000004E-3"/>
    <n v="347"/>
    <n v="350"/>
    <x v="2"/>
    <n v="0"/>
    <n v="26925.01482"/>
    <n v="0"/>
    <n v="3600"/>
    <b v="1"/>
    <n v="37"/>
    <n v="32"/>
    <n v="0.27434229900000001"/>
    <m/>
    <m/>
  </r>
  <r>
    <x v="0"/>
    <x v="2"/>
    <n v="468"/>
    <n v="0.68789808900000005"/>
    <n v="0.81066666700000001"/>
    <n v="3600.0068230000002"/>
    <n v="0.25469168800000003"/>
    <n v="373.00000030000001"/>
    <n v="468"/>
    <x v="2"/>
    <n v="0"/>
    <n v="36026.391620000002"/>
    <n v="138"/>
    <n v="3600"/>
    <b v="1"/>
    <n v="51"/>
    <n v="43"/>
    <n v="10.82121873"/>
    <m/>
    <m/>
  </r>
  <r>
    <x v="0"/>
    <x v="2"/>
    <n v="468"/>
    <n v="0.71337579600000001"/>
    <n v="0.78666666699999999"/>
    <n v="3600.6095260000002"/>
    <n v="0.27868852500000002"/>
    <n v="366"/>
    <n v="468"/>
    <x v="2"/>
    <n v="0"/>
    <n v="36051.911520000001"/>
    <n v="15"/>
    <n v="3600"/>
    <b v="1"/>
    <n v="88"/>
    <n v="79"/>
    <n v="213.7511988"/>
    <m/>
    <m/>
  </r>
  <r>
    <x v="0"/>
    <x v="2"/>
    <n v="468"/>
    <n v="0.777070064"/>
    <n v="0.77866666699999998"/>
    <n v="3600.0406819999998"/>
    <n v="0.28219178099999997"/>
    <n v="365"/>
    <n v="468"/>
    <x v="2"/>
    <n v="0"/>
    <n v="36046.345500000003"/>
    <n v="89"/>
    <n v="3600"/>
    <b v="1"/>
    <n v="82"/>
    <n v="72"/>
    <n v="5.6126832960000002"/>
    <m/>
    <m/>
  </r>
  <r>
    <x v="0"/>
    <x v="2"/>
    <n v="468"/>
    <n v="0.71337579600000001"/>
    <n v="0.79200000000000004"/>
    <n v="3600.0078899999999"/>
    <n v="0.254691689"/>
    <n v="373"/>
    <n v="468"/>
    <x v="2"/>
    <n v="0"/>
    <n v="36047.376600000003"/>
    <n v="42"/>
    <n v="3600"/>
    <b v="1"/>
    <n v="86"/>
    <n v="77"/>
    <n v="219.7790694"/>
    <m/>
    <m/>
  </r>
  <r>
    <x v="0"/>
    <x v="2"/>
    <n v="468"/>
    <n v="0.789808917"/>
    <n v="0.76800000000000002"/>
    <n v="3600.0040939999999"/>
    <n v="0.29281765700000001"/>
    <n v="362.00000640000002"/>
    <n v="468"/>
    <x v="2"/>
    <n v="0"/>
    <n v="36026.317880000002"/>
    <n v="0"/>
    <n v="3600"/>
    <b v="1"/>
    <n v="277"/>
    <n v="248"/>
    <n v="3.899188519"/>
    <m/>
    <m/>
  </r>
  <r>
    <x v="0"/>
    <x v="3"/>
    <n v="468"/>
    <n v="0.73885350299999997"/>
    <n v="0.84"/>
    <n v="3600.0097300000002"/>
    <n v="0.213056827"/>
    <n v="346.8"/>
    <n v="420.68810760000002"/>
    <x v="2"/>
    <n v="0.1"/>
    <n v="36040.398999999998"/>
    <n v="138"/>
    <n v="3600"/>
    <b v="1"/>
    <n v="51"/>
    <n v="44"/>
    <n v="13.762128110000001"/>
    <m/>
    <m/>
  </r>
  <r>
    <x v="0"/>
    <x v="3"/>
    <n v="468"/>
    <n v="0.71974522299999999"/>
    <n v="0.83733333300000001"/>
    <n v="3600.0090989999999"/>
    <n v="0.22308992999999999"/>
    <n v="305.2"/>
    <n v="373.2870466"/>
    <x v="2"/>
    <n v="0.2"/>
    <n v="36039.67697"/>
    <n v="15"/>
    <n v="3600"/>
    <b v="1"/>
    <n v="81"/>
    <n v="69"/>
    <n v="187.2615409"/>
    <m/>
    <m/>
  </r>
  <r>
    <x v="0"/>
    <x v="3"/>
    <n v="468"/>
    <n v="0.77070063700000002"/>
    <n v="0.82666666700000002"/>
    <n v="3600.0103819999999"/>
    <n v="0.22513089"/>
    <n v="382"/>
    <n v="468"/>
    <x v="2"/>
    <n v="0"/>
    <n v="36038.665070000003"/>
    <n v="89"/>
    <n v="3600"/>
    <b v="1"/>
    <n v="76"/>
    <n v="67"/>
    <n v="206.5238736"/>
    <m/>
    <m/>
  </r>
  <r>
    <x v="0"/>
    <x v="3"/>
    <n v="468"/>
    <n v="0.71337579600000001"/>
    <n v="0.821333333"/>
    <n v="3600.0131219999998"/>
    <n v="0.22850208699999999"/>
    <n v="304"/>
    <n v="373.46463440000002"/>
    <x v="2"/>
    <n v="0.2"/>
    <n v="36038.103170000002"/>
    <n v="42"/>
    <n v="3600"/>
    <b v="1"/>
    <n v="113"/>
    <n v="99"/>
    <n v="5.7496240140000001"/>
    <m/>
    <m/>
  </r>
  <r>
    <x v="0"/>
    <x v="3"/>
    <n v="468"/>
    <n v="0.75159235700000004"/>
    <n v="0.83199999999999996"/>
    <n v="3600.009247"/>
    <n v="0.242343542"/>
    <n v="300.39999999999998"/>
    <n v="373.2"/>
    <x v="2"/>
    <n v="0.2"/>
    <n v="36038.650829999999"/>
    <n v="0"/>
    <n v="3600"/>
    <b v="1"/>
    <n v="124"/>
    <n v="101"/>
    <n v="78.946285959999997"/>
    <m/>
    <m/>
  </r>
  <r>
    <x v="11"/>
    <x v="0"/>
    <n v="560"/>
    <n v="0.77005347599999996"/>
    <n v="0.79241071399999996"/>
    <n v="348.20769000000001"/>
    <n v="0"/>
    <n v="436"/>
    <n v="436"/>
    <x v="2"/>
    <n v="0"/>
    <n v="3349.1740260000001"/>
    <n v="138"/>
    <n v="3600"/>
    <b v="1"/>
    <n v="76"/>
    <n v="62"/>
    <n v="2.0881876949999998"/>
    <m/>
    <m/>
  </r>
  <r>
    <x v="11"/>
    <x v="0"/>
    <n v="560"/>
    <n v="0.75401069499999995"/>
    <n v="0.77901785700000004"/>
    <n v="437.97064110000002"/>
    <n v="0"/>
    <n v="437"/>
    <n v="437"/>
    <x v="2"/>
    <n v="0"/>
    <n v="4175.2628059999997"/>
    <n v="15"/>
    <n v="3600"/>
    <b v="1"/>
    <n v="117"/>
    <n v="100"/>
    <n v="408.63827300000003"/>
    <m/>
    <m/>
  </r>
  <r>
    <x v="11"/>
    <x v="0"/>
    <n v="560"/>
    <n v="0.79679144400000002"/>
    <n v="0.772321429"/>
    <n v="383.66080499999998"/>
    <n v="0"/>
    <n v="433"/>
    <n v="433"/>
    <x v="2"/>
    <n v="0"/>
    <n v="3614.7504589999999"/>
    <n v="89"/>
    <n v="3600"/>
    <b v="1"/>
    <n v="199"/>
    <n v="181"/>
    <n v="20.061109779999999"/>
    <m/>
    <m/>
  </r>
  <r>
    <x v="11"/>
    <x v="0"/>
    <n v="560"/>
    <n v="0.75935828900000002"/>
    <n v="0.774553571"/>
    <n v="557.89709689999995"/>
    <n v="0"/>
    <n v="128.5"/>
    <n v="128.5"/>
    <x v="2"/>
    <n v="0.7"/>
    <n v="4442.9857300000003"/>
    <n v="42"/>
    <n v="3600"/>
    <b v="1"/>
    <n v="110"/>
    <n v="95"/>
    <n v="75.636069059999997"/>
    <m/>
    <m/>
  </r>
  <r>
    <x v="11"/>
    <x v="0"/>
    <n v="560"/>
    <n v="0.73262032099999996"/>
    <n v="0.774553571"/>
    <n v="451.96292089999997"/>
    <n v="0"/>
    <n v="438"/>
    <n v="438"/>
    <x v="2"/>
    <n v="0"/>
    <n v="4099.1063059999997"/>
    <n v="0"/>
    <n v="3600"/>
    <b v="1"/>
    <n v="63"/>
    <n v="54"/>
    <n v="1.980762959"/>
    <m/>
    <m/>
  </r>
  <r>
    <x v="11"/>
    <x v="1"/>
    <n v="560"/>
    <n v="0.79144384999999995"/>
    <n v="0.81473214299999996"/>
    <n v="3600.0294220000001"/>
    <n v="0.19670299899999999"/>
    <n v="455.00011310000002"/>
    <n v="544.5"/>
    <x v="2"/>
    <n v="0"/>
    <n v="36056.521800000002"/>
    <n v="138"/>
    <n v="3600"/>
    <b v="1"/>
    <n v="0"/>
    <n v="0"/>
    <n v="0"/>
    <m/>
    <m/>
  </r>
  <r>
    <x v="11"/>
    <x v="1"/>
    <n v="560"/>
    <n v="0.78609625699999996"/>
    <n v="0.828125"/>
    <n v="3600.1369370000002"/>
    <n v="0.21428571399999999"/>
    <n v="455"/>
    <n v="552.5"/>
    <x v="2"/>
    <n v="0"/>
    <n v="36092.006430000001"/>
    <n v="15"/>
    <n v="3600"/>
    <b v="1"/>
    <n v="0"/>
    <n v="0"/>
    <n v="0"/>
    <m/>
    <m/>
  </r>
  <r>
    <x v="11"/>
    <x v="1"/>
    <n v="560"/>
    <n v="0.82352941199999996"/>
    <n v="0.79910714299999996"/>
    <n v="3600.1098059999999"/>
    <n v="0.21314741000000001"/>
    <n v="401.6"/>
    <n v="487.2"/>
    <x v="2"/>
    <n v="0.1"/>
    <n v="36313.532379999997"/>
    <n v="89"/>
    <n v="3600"/>
    <b v="1"/>
    <n v="0"/>
    <n v="0"/>
    <n v="0"/>
    <n v="0"/>
    <m/>
  </r>
  <r>
    <x v="11"/>
    <x v="1"/>
    <n v="560"/>
    <n v="0.764705882"/>
    <n v="0.81026785700000004"/>
    <n v="3600.0315959999998"/>
    <n v="0.21436403500000001"/>
    <n v="456"/>
    <n v="553.75"/>
    <x v="2"/>
    <n v="0"/>
    <n v="36087.959499999997"/>
    <n v="42"/>
    <n v="3600"/>
    <b v="1"/>
    <n v="0"/>
    <n v="0"/>
    <n v="0"/>
    <n v="0"/>
    <m/>
  </r>
  <r>
    <x v="11"/>
    <x v="1"/>
    <n v="560"/>
    <n v="0.73262032099999996"/>
    <n v="0.80803571399999996"/>
    <n v="3600.0709590000001"/>
    <n v="0.22117516600000001"/>
    <n v="451"/>
    <n v="550.75"/>
    <x v="2"/>
    <n v="0"/>
    <n v="36057.247629999998"/>
    <n v="0"/>
    <n v="3600"/>
    <b v="1"/>
    <n v="0"/>
    <n v="0"/>
    <n v="0"/>
    <m/>
    <m/>
  </r>
  <r>
    <x v="11"/>
    <x v="2"/>
    <n v="560"/>
    <n v="0.764705882"/>
    <n v="0.834821429"/>
    <n v="3600.0566990000002"/>
    <n v="0.20804953600000001"/>
    <n v="323"/>
    <n v="390.2"/>
    <x v="2"/>
    <n v="0.3"/>
    <n v="36115.028449999998"/>
    <n v="138"/>
    <n v="3600"/>
    <b v="1"/>
    <n v="0"/>
    <n v="0"/>
    <n v="0"/>
    <m/>
    <m/>
  </r>
  <r>
    <x v="11"/>
    <x v="2"/>
    <n v="560"/>
    <n v="0.75935828900000002"/>
    <n v="0.83928571399999996"/>
    <n v="3600.0585569999998"/>
    <n v="0.209564796"/>
    <n v="416.2"/>
    <n v="503.42086799999998"/>
    <x v="2"/>
    <n v="0.1"/>
    <n v="36115.21009"/>
    <n v="15"/>
    <n v="3600"/>
    <b v="1"/>
    <n v="0"/>
    <n v="0"/>
    <n v="0"/>
    <m/>
    <m/>
  </r>
  <r>
    <x v="11"/>
    <x v="2"/>
    <n v="560"/>
    <n v="0.82352941199999996"/>
    <n v="0.81026785700000004"/>
    <n v="3600.081216"/>
    <n v="0.239679899"/>
    <n v="360.6"/>
    <n v="447.02857139999998"/>
    <x v="2"/>
    <n v="0.2"/>
    <n v="36115.435790000003"/>
    <n v="89"/>
    <n v="3600"/>
    <b v="1"/>
    <n v="142"/>
    <n v="133"/>
    <n v="5.6684505940000003"/>
    <m/>
    <m/>
  </r>
  <r>
    <x v="11"/>
    <x v="2"/>
    <n v="560"/>
    <n v="0.75401069499999995"/>
    <n v="0.834821429"/>
    <n v="3600.0598209999998"/>
    <n v="0.199143453"/>
    <n v="467.00000610000001"/>
    <n v="560"/>
    <x v="2"/>
    <n v="0"/>
    <n v="36114.926359999998"/>
    <n v="42"/>
    <n v="3600"/>
    <b v="1"/>
    <n v="0"/>
    <n v="0"/>
    <n v="0"/>
    <m/>
    <m/>
  </r>
  <r>
    <x v="11"/>
    <x v="2"/>
    <n v="560"/>
    <n v="0.75401069499999995"/>
    <n v="0.819196429"/>
    <n v="3600.0648930000002"/>
    <n v="0.22538293200000001"/>
    <n v="457"/>
    <n v="560"/>
    <x v="2"/>
    <n v="0"/>
    <n v="36115.384019999998"/>
    <n v="0"/>
    <n v="3600"/>
    <b v="1"/>
    <n v="0"/>
    <n v="0"/>
    <n v="0"/>
    <m/>
    <m/>
  </r>
  <r>
    <x v="11"/>
    <x v="3"/>
    <n v="560"/>
    <n v="0.78074866300000001"/>
    <n v="0.850446429"/>
    <n v="3600.0308679999998"/>
    <n v="0.180903328"/>
    <n v="378.6"/>
    <n v="447.09"/>
    <x v="2"/>
    <n v="0.2"/>
    <n v="36170.252939999998"/>
    <n v="138"/>
    <n v="3600"/>
    <b v="1"/>
    <n v="0"/>
    <n v="0"/>
    <n v="0"/>
    <m/>
    <m/>
  </r>
  <r>
    <x v="11"/>
    <x v="3"/>
    <n v="560"/>
    <n v="0.75935828900000002"/>
    <n v="0.859375"/>
    <n v="3600.0637160000001"/>
    <n v="0.19015491700000001"/>
    <n v="423.1"/>
    <n v="503.55454550000002"/>
    <x v="2"/>
    <n v="0.1"/>
    <n v="36227.46112"/>
    <n v="15"/>
    <n v="3600"/>
    <b v="1"/>
    <n v="0"/>
    <n v="0"/>
    <n v="0"/>
    <n v="0"/>
    <m/>
  </r>
  <r>
    <x v="11"/>
    <x v="3"/>
    <n v="560"/>
    <n v="0.78609625699999996"/>
    <n v="0.83258928600000004"/>
    <n v="3600.0296990000002"/>
    <n v="0.201716706"/>
    <n v="466.00001229999998"/>
    <n v="560"/>
    <x v="2"/>
    <n v="0"/>
    <n v="36228.635979999999"/>
    <n v="89"/>
    <n v="3600"/>
    <b v="1"/>
    <n v="0"/>
    <n v="0"/>
    <n v="0"/>
    <m/>
    <m/>
  </r>
  <r>
    <x v="11"/>
    <x v="3"/>
    <n v="560"/>
    <n v="0.75401069499999995"/>
    <n v="0.837053571"/>
    <n v="3600.0320830000001"/>
    <n v="0.194029851"/>
    <n v="469"/>
    <n v="560"/>
    <x v="2"/>
    <n v="0"/>
    <n v="36229.871310000002"/>
    <n v="42"/>
    <n v="3600"/>
    <b v="1"/>
    <n v="50"/>
    <n v="46"/>
    <n v="1.813537121"/>
    <n v="0"/>
    <m/>
  </r>
  <r>
    <x v="11"/>
    <x v="3"/>
    <n v="560"/>
    <n v="0.73796791399999995"/>
    <n v="0.834821429"/>
    <n v="3600.0246139999999"/>
    <n v="0.20171673800000001"/>
    <n v="466"/>
    <n v="560"/>
    <x v="2"/>
    <n v="0"/>
    <n v="36229.06854"/>
    <n v="0"/>
    <n v="3600"/>
    <b v="1"/>
    <n v="0"/>
    <n v="0"/>
    <n v="0"/>
    <m/>
    <m/>
  </r>
  <r>
    <x v="1"/>
    <x v="0"/>
    <n v="214"/>
    <n v="0.65277777800000003"/>
    <n v="0.77325581399999999"/>
    <n v="25.960779909999999"/>
    <n v="0"/>
    <n v="167"/>
    <n v="167"/>
    <x v="2"/>
    <n v="0"/>
    <n v="279.49051059999999"/>
    <n v="138"/>
    <n v="3600"/>
    <b v="1"/>
    <n v="0"/>
    <n v="0"/>
    <n v="0"/>
    <m/>
    <m/>
  </r>
  <r>
    <x v="1"/>
    <x v="0"/>
    <n v="214"/>
    <n v="0.59722222199999997"/>
    <n v="0.82558139500000005"/>
    <n v="25.91638708"/>
    <n v="0"/>
    <n v="173"/>
    <n v="173"/>
    <x v="2"/>
    <n v="0"/>
    <n v="259.31493490000003"/>
    <n v="15"/>
    <n v="3600"/>
    <b v="1"/>
    <n v="0"/>
    <n v="0"/>
    <n v="0"/>
    <m/>
    <m/>
  </r>
  <r>
    <x v="1"/>
    <x v="0"/>
    <n v="214"/>
    <n v="0.70833333300000001"/>
    <n v="0.813953488"/>
    <n v="31.803663969999999"/>
    <n v="0"/>
    <n v="166"/>
    <n v="166"/>
    <x v="2"/>
    <n v="0"/>
    <n v="339.75128389999998"/>
    <n v="89"/>
    <n v="3600"/>
    <b v="1"/>
    <n v="0"/>
    <n v="0"/>
    <n v="0"/>
    <n v="0"/>
    <m/>
  </r>
  <r>
    <x v="1"/>
    <x v="0"/>
    <n v="214"/>
    <n v="0.68055555599999995"/>
    <n v="0.76744186000000003"/>
    <n v="32.654588939999996"/>
    <n v="0"/>
    <n v="168"/>
    <n v="168"/>
    <x v="2"/>
    <n v="0"/>
    <n v="302.42991080000002"/>
    <n v="42"/>
    <n v="3600"/>
    <b v="1"/>
    <n v="0"/>
    <n v="0"/>
    <n v="0"/>
    <m/>
    <m/>
  </r>
  <r>
    <x v="1"/>
    <x v="0"/>
    <n v="214"/>
    <n v="0.66666666699999999"/>
    <n v="0.77906976699999997"/>
    <n v="32.375036000000001"/>
    <n v="0"/>
    <n v="168"/>
    <n v="168"/>
    <x v="2"/>
    <n v="0"/>
    <n v="309.73440540000001"/>
    <n v="0"/>
    <n v="3600"/>
    <b v="1"/>
    <n v="0"/>
    <n v="0"/>
    <n v="0"/>
    <n v="0"/>
    <m/>
  </r>
  <r>
    <x v="1"/>
    <x v="1"/>
    <n v="214"/>
    <n v="0.69444444400000005"/>
    <n v="0.81976744199999996"/>
    <n v="3600.011383"/>
    <n v="0.17231638399999999"/>
    <n v="177"/>
    <n v="207.5"/>
    <x v="2"/>
    <n v="0"/>
    <n v="32900.909590000003"/>
    <n v="138"/>
    <n v="3600"/>
    <b v="1"/>
    <n v="0"/>
    <n v="0"/>
    <n v="0"/>
    <n v="0"/>
    <m/>
  </r>
  <r>
    <x v="1"/>
    <x v="1"/>
    <n v="214"/>
    <n v="0.56944444400000005"/>
    <n v="0.85465116299999999"/>
    <n v="3600.0101140000002"/>
    <n v="0.13050784700000001"/>
    <n v="161.30000000000001"/>
    <n v="182.3509158"/>
    <x v="2"/>
    <n v="0.1"/>
    <n v="32731.910029999999"/>
    <n v="15"/>
    <n v="3600"/>
    <b v="1"/>
    <n v="0"/>
    <n v="0"/>
    <n v="0"/>
    <m/>
    <m/>
  </r>
  <r>
    <x v="1"/>
    <x v="1"/>
    <n v="214"/>
    <n v="0.73611111100000004"/>
    <n v="0.85465116299999999"/>
    <n v="3600.0102160000001"/>
    <n v="0.16800000000000001"/>
    <n v="175"/>
    <n v="204.4"/>
    <x v="2"/>
    <n v="0"/>
    <n v="33725.125229999998"/>
    <n v="89"/>
    <n v="3600"/>
    <b v="1"/>
    <n v="0"/>
    <n v="0"/>
    <n v="0"/>
    <n v="0"/>
    <m/>
  </r>
  <r>
    <x v="1"/>
    <x v="1"/>
    <n v="214"/>
    <n v="0.72222222199999997"/>
    <n v="0.80813953500000002"/>
    <n v="3600.0101169999998"/>
    <n v="0.16242937900000001"/>
    <n v="177"/>
    <n v="205.75"/>
    <x v="2"/>
    <n v="0"/>
    <n v="33476.354500000001"/>
    <n v="42"/>
    <n v="3600"/>
    <b v="1"/>
    <n v="0"/>
    <n v="0"/>
    <n v="0"/>
    <n v="0"/>
    <m/>
  </r>
  <r>
    <x v="1"/>
    <x v="1"/>
    <n v="214"/>
    <n v="0.66666666699999999"/>
    <n v="0.81976744199999996"/>
    <n v="3600.0109830000001"/>
    <n v="0.180988593"/>
    <n v="175"/>
    <n v="206.6730038"/>
    <x v="2"/>
    <n v="0"/>
    <n v="33355.041340000003"/>
    <n v="0"/>
    <n v="3600"/>
    <b v="1"/>
    <n v="0"/>
    <n v="0"/>
    <n v="0"/>
    <n v="0"/>
    <m/>
  </r>
  <r>
    <x v="1"/>
    <x v="2"/>
    <n v="214"/>
    <n v="0.61111111100000004"/>
    <n v="0.87790697699999998"/>
    <n v="3600.0181779999998"/>
    <n v="0.15137287699999999"/>
    <n v="147.6"/>
    <n v="169.94263670000001"/>
    <x v="2"/>
    <n v="0.2"/>
    <n v="34776.78398"/>
    <n v="138"/>
    <n v="3600"/>
    <b v="1"/>
    <n v="0"/>
    <n v="0"/>
    <n v="0"/>
    <n v="0"/>
    <m/>
  </r>
  <r>
    <x v="1"/>
    <x v="2"/>
    <n v="214"/>
    <n v="0.59722222199999997"/>
    <n v="0.89534883700000001"/>
    <n v="3600.0182359999999"/>
    <n v="0.14490479000000001"/>
    <n v="167.7"/>
    <n v="192.0005333"/>
    <x v="2"/>
    <n v="0.1"/>
    <n v="34390.410069999998"/>
    <n v="15"/>
    <n v="3600"/>
    <b v="1"/>
    <n v="0"/>
    <n v="0"/>
    <n v="0"/>
    <n v="0"/>
    <m/>
  </r>
  <r>
    <x v="1"/>
    <x v="2"/>
    <n v="214"/>
    <n v="0.70833333300000001"/>
    <n v="0.90116279099999996"/>
    <n v="3600.0229260000001"/>
    <n v="0.16745632099999999"/>
    <n v="145.80000000000001"/>
    <n v="170.21513160000001"/>
    <x v="2"/>
    <n v="0.2"/>
    <n v="36020.769679999998"/>
    <n v="89"/>
    <n v="3600"/>
    <b v="1"/>
    <n v="0"/>
    <n v="0"/>
    <n v="0"/>
    <n v="0"/>
    <m/>
  </r>
  <r>
    <x v="1"/>
    <x v="2"/>
    <n v="214"/>
    <n v="0.69444444400000005"/>
    <n v="0.85465116299999999"/>
    <n v="3600.0205510000001"/>
    <n v="0.16451178499999999"/>
    <n v="165"/>
    <n v="192.1444444"/>
    <x v="2"/>
    <n v="0.1"/>
    <n v="36031.693449999999"/>
    <n v="42"/>
    <n v="3600"/>
    <b v="1"/>
    <n v="0"/>
    <n v="0"/>
    <n v="0"/>
    <m/>
    <m/>
  </r>
  <r>
    <x v="1"/>
    <x v="2"/>
    <n v="214"/>
    <n v="0.68055555599999995"/>
    <n v="0.86627907000000004"/>
    <n v="3600.0171890000001"/>
    <n v="0.156756757"/>
    <n v="185"/>
    <n v="214"/>
    <x v="2"/>
    <n v="0"/>
    <n v="36023.111969999998"/>
    <n v="0"/>
    <n v="3600"/>
    <b v="1"/>
    <n v="0"/>
    <n v="0"/>
    <n v="0"/>
    <m/>
    <m/>
  </r>
  <r>
    <x v="1"/>
    <x v="3"/>
    <n v="207"/>
    <n v="0.77142857099999995"/>
    <n v="0.89855072499999999"/>
    <n v="3600.0284919999999"/>
    <n v="0.11290305"/>
    <n v="186.00002939999999"/>
    <n v="1288"/>
    <x v="2"/>
    <n v="0"/>
    <n v="209224.98929999999"/>
    <n v="138"/>
    <n v="3600"/>
    <b v="1"/>
    <n v="0"/>
    <n v="0"/>
    <n v="0"/>
    <m/>
    <m/>
  </r>
  <r>
    <x v="1"/>
    <x v="3"/>
    <n v="207"/>
    <n v="0.74285714300000005"/>
    <n v="0.90579710099999999"/>
    <n v="3600.015312"/>
    <n v="0.15"/>
    <n v="180"/>
    <n v="7819"/>
    <x v="2"/>
    <n v="0"/>
    <n v="212808.66579999999"/>
    <n v="15"/>
    <n v="3600"/>
    <b v="1"/>
    <n v="0"/>
    <n v="0"/>
    <n v="0"/>
    <m/>
    <m/>
  </r>
  <r>
    <x v="1"/>
    <x v="3"/>
    <n v="207"/>
    <n v="0.62857142899999996"/>
    <n v="0.90579710099999999"/>
    <n v="3600.0153310000001"/>
    <n v="0.10695186700000001"/>
    <n v="187.00000080000001"/>
    <n v="112"/>
    <x v="2"/>
    <n v="0"/>
    <n v="211130.93770000001"/>
    <n v="89"/>
    <n v="3600"/>
    <b v="1"/>
    <n v="0"/>
    <n v="0"/>
    <n v="0"/>
    <m/>
    <m/>
  </r>
  <r>
    <x v="1"/>
    <x v="3"/>
    <n v="207"/>
    <n v="0.67142857099999997"/>
    <n v="0.89855072499999999"/>
    <n v="3600.014807"/>
    <n v="0.11891884599999999"/>
    <n v="185.000012"/>
    <n v="78"/>
    <x v="2"/>
    <n v="0"/>
    <n v="209654.42449999999"/>
    <n v="42"/>
    <n v="3600"/>
    <b v="1"/>
    <n v="0"/>
    <n v="0"/>
    <n v="0"/>
    <m/>
    <m/>
  </r>
  <r>
    <x v="1"/>
    <x v="3"/>
    <n v="207"/>
    <n v="0.72857142900000005"/>
    <n v="0.94202898599999996"/>
    <n v="3600.0191140000002"/>
    <n v="9.5238092999999996E-2"/>
    <n v="189.00000030000001"/>
    <n v="35"/>
    <x v="2"/>
    <n v="0"/>
    <n v="21092.916519999999"/>
    <n v="0"/>
    <n v="3600"/>
    <b v="1"/>
    <n v="0"/>
    <n v="0"/>
    <n v="0"/>
    <n v="0"/>
    <m/>
  </r>
  <r>
    <x v="2"/>
    <x v="0"/>
    <n v="1296"/>
    <n v="0.780092593"/>
    <n v="0.78688524599999998"/>
    <n v="95.498598810000004"/>
    <n v="0"/>
    <n v="1007"/>
    <n v="256.39069769999998"/>
    <x v="2"/>
    <n v="0"/>
    <n v="1295.497883"/>
    <n v="138"/>
    <n v="3600"/>
    <b v="1"/>
    <n v="0"/>
    <n v="0"/>
    <n v="0"/>
    <n v="0"/>
    <m/>
  </r>
  <r>
    <x v="2"/>
    <x v="0"/>
    <n v="1296"/>
    <n v="0.77314814799999998"/>
    <n v="0.77917068499999997"/>
    <n v="90.698095080000002"/>
    <n v="0"/>
    <n v="1010"/>
    <n v="516.45903039999996"/>
    <x v="2"/>
    <n v="0"/>
    <n v="885.40950459999999"/>
    <n v="15"/>
    <n v="3600"/>
    <b v="1"/>
    <n v="0"/>
    <n v="0"/>
    <n v="0"/>
    <n v="0"/>
    <m/>
  </r>
  <r>
    <x v="2"/>
    <x v="0"/>
    <n v="1296"/>
    <n v="0.79166666699999999"/>
    <n v="0.77242044399999998"/>
    <n v="93.119096040000002"/>
    <n v="0"/>
    <n v="1002"/>
    <n v="126.8695652"/>
    <x v="2"/>
    <n v="0"/>
    <n v="1069.266312"/>
    <n v="89"/>
    <n v="3600"/>
    <b v="1"/>
    <n v="0"/>
    <n v="0"/>
    <n v="0"/>
    <n v="0"/>
    <m/>
  </r>
  <r>
    <x v="2"/>
    <x v="0"/>
    <n v="1296"/>
    <n v="0.75462963000000005"/>
    <n v="0.78109932500000001"/>
    <n v="118.7556908"/>
    <n v="0"/>
    <n v="1003"/>
    <n v="386.63690480000002"/>
    <x v="2"/>
    <n v="0"/>
    <n v="1378.9402990000001"/>
    <n v="42"/>
    <n v="3600"/>
    <b v="1"/>
    <n v="0"/>
    <n v="0"/>
    <n v="0"/>
    <n v="0"/>
    <m/>
  </r>
  <r>
    <x v="2"/>
    <x v="0"/>
    <n v="1296"/>
    <n v="0.75694444400000005"/>
    <n v="0.78495660599999995"/>
    <n v="99.420695069999994"/>
    <n v="0"/>
    <n v="1017"/>
    <n v="1036.2"/>
    <x v="2"/>
    <n v="0"/>
    <n v="946.96733429999995"/>
    <n v="0"/>
    <n v="3600"/>
    <b v="1"/>
    <n v="0"/>
    <n v="0"/>
    <n v="0"/>
    <n v="0"/>
    <m/>
  </r>
  <r>
    <x v="2"/>
    <x v="1"/>
    <n v="1296"/>
    <n v="0.79166666699999999"/>
    <n v="0.82256509200000005"/>
    <n v="3600.011211"/>
    <n v="0.22264150899999999"/>
    <n v="1060"/>
    <n v="1166.0999999999999"/>
    <x v="2"/>
    <n v="0"/>
    <n v="36036.210599999999"/>
    <n v="138"/>
    <n v="3600"/>
    <b v="1"/>
    <n v="0"/>
    <n v="0"/>
    <n v="0"/>
    <n v="0"/>
    <m/>
  </r>
  <r>
    <x v="2"/>
    <x v="1"/>
    <n v="1296"/>
    <n v="0.80555555599999995"/>
    <n v="0.81870781100000001"/>
    <n v="3600.0070219999998"/>
    <n v="0.21209313599999999"/>
    <n v="948.2"/>
    <n v="386.7"/>
    <x v="2"/>
    <n v="0.1"/>
    <n v="36035.219149999997"/>
    <n v="15"/>
    <n v="3600"/>
    <b v="1"/>
    <n v="0"/>
    <n v="0"/>
    <n v="0"/>
    <n v="0"/>
    <m/>
  </r>
  <r>
    <x v="2"/>
    <x v="1"/>
    <n v="1296"/>
    <n v="0.81944444400000005"/>
    <n v="0.80617164900000005"/>
    <n v="3600.0164530000002"/>
    <n v="0.23664122100000001"/>
    <n v="1048"/>
    <n v="405"/>
    <x v="2"/>
    <n v="0"/>
    <n v="36035.083659999997"/>
    <n v="89"/>
    <n v="3600"/>
    <b v="1"/>
    <n v="0"/>
    <n v="0"/>
    <n v="0"/>
    <n v="0"/>
    <m/>
  </r>
  <r>
    <x v="2"/>
    <x v="1"/>
    <n v="1296"/>
    <n v="0.81712963000000005"/>
    <n v="0.81967213100000003"/>
    <n v="3600.022348"/>
    <n v="0.23546234499999999"/>
    <n v="1049"/>
    <n v="38.700000000000003"/>
    <x v="2"/>
    <n v="0"/>
    <n v="36035.36937"/>
    <n v="42"/>
    <n v="3600"/>
    <b v="1"/>
    <n v="0"/>
    <n v="0"/>
    <n v="0"/>
    <n v="0"/>
    <m/>
  </r>
  <r>
    <x v="2"/>
    <x v="1"/>
    <n v="1296"/>
    <n v="0.78703703700000005"/>
    <n v="0.82642237200000002"/>
    <n v="3600.0056669999999"/>
    <n v="0.21760544700000001"/>
    <n v="529"/>
    <n v="323.5469324"/>
    <x v="2"/>
    <n v="0.5"/>
    <n v="36050.84635"/>
    <n v="0"/>
    <n v="3600"/>
    <b v="1"/>
    <n v="0"/>
    <n v="0"/>
    <n v="0"/>
    <n v="0"/>
    <m/>
  </r>
  <r>
    <x v="2"/>
    <x v="2"/>
    <n v="1296"/>
    <n v="0.82175925900000002"/>
    <n v="0.84281581500000002"/>
    <n v="3600.0178500000002"/>
    <n v="0.19526444300000001"/>
    <n v="758.2"/>
    <n v="405"/>
    <x v="2"/>
    <n v="0.3"/>
    <n v="36054.89703"/>
    <n v="138"/>
    <n v="3600"/>
    <b v="1"/>
    <n v="0"/>
    <n v="0"/>
    <n v="0"/>
    <n v="0"/>
    <m/>
  </r>
  <r>
    <x v="2"/>
    <x v="2"/>
    <n v="1296"/>
    <n v="0.80787036999999995"/>
    <n v="0.83220829299999999"/>
    <n v="3600.0156019999999"/>
    <n v="0.229086769"/>
    <n v="208.6"/>
    <n v="282.85331100000002"/>
    <x v="2"/>
    <n v="0.8"/>
    <n v="36054.333350000001"/>
    <n v="15"/>
    <n v="3600"/>
    <b v="1"/>
    <n v="0"/>
    <n v="0"/>
    <n v="0"/>
    <n v="0"/>
    <m/>
  </r>
  <r>
    <x v="2"/>
    <x v="2"/>
    <n v="1296"/>
    <n v="0.8125"/>
    <n v="0.81967213100000003"/>
    <n v="3600.035946"/>
    <n v="0.21234798899999999"/>
    <n v="1069"/>
    <n v="405"/>
    <x v="2"/>
    <n v="0"/>
    <n v="36057.222739999997"/>
    <n v="89"/>
    <n v="3600"/>
    <b v="1"/>
    <n v="0"/>
    <n v="0"/>
    <n v="0"/>
    <n v="0"/>
    <m/>
  </r>
  <r>
    <x v="2"/>
    <x v="2"/>
    <n v="1296"/>
    <n v="0.83564814799999998"/>
    <n v="0.83799421399999996"/>
    <n v="3600.0135799999998"/>
    <n v="0.22207196200000001"/>
    <n v="209.8"/>
    <n v="323.60000000000002"/>
    <x v="2"/>
    <n v="0.8"/>
    <n v="36057.162799999998"/>
    <n v="42"/>
    <n v="3600"/>
    <b v="1"/>
    <n v="0"/>
    <n v="0"/>
    <n v="0"/>
    <n v="0"/>
    <m/>
  </r>
  <r>
    <x v="2"/>
    <x v="2"/>
    <n v="1296"/>
    <n v="0.79629629599999996"/>
    <n v="0.84378013500000004"/>
    <n v="3600.0215360000002"/>
    <n v="0.198280813"/>
    <n v="431"/>
    <n v="282.88911189999999"/>
    <x v="2"/>
    <n v="0.6"/>
    <n v="36054.614849999998"/>
    <n v="0"/>
    <n v="3600"/>
    <b v="1"/>
    <n v="0"/>
    <n v="0"/>
    <n v="0"/>
    <n v="0"/>
    <m/>
  </r>
  <r>
    <x v="2"/>
    <x v="3"/>
    <n v="1296"/>
    <n v="0.82175925900000002"/>
    <n v="0.82063645100000004"/>
    <n v="3600.032839"/>
    <n v="0.25987651699999997"/>
    <n v="100.7"/>
    <n v="242.2"/>
    <x v="2"/>
    <n v="0.9"/>
    <n v="36139.715649999998"/>
    <n v="138"/>
    <n v="3600"/>
    <b v="1"/>
    <n v="0"/>
    <n v="0"/>
    <n v="0"/>
    <n v="0"/>
    <m/>
  </r>
  <r>
    <x v="2"/>
    <x v="3"/>
    <n v="1296"/>
    <n v="0.83796296299999995"/>
    <n v="0.85438765699999997"/>
    <n v="3600.032142"/>
    <n v="0.18782459200000001"/>
    <n v="325.5"/>
    <n v="441"/>
    <x v="2"/>
    <n v="0.7"/>
    <n v="36108.88463"/>
    <n v="15"/>
    <n v="3600"/>
    <b v="1"/>
    <n v="0"/>
    <n v="0"/>
    <n v="0"/>
    <n v="0"/>
    <m/>
  </r>
  <r>
    <x v="2"/>
    <x v="3"/>
    <n v="1296"/>
    <n v="0.83564814799999998"/>
    <n v="0.84474445499999995"/>
    <n v="3600.0291069999998"/>
    <n v="0.178571429"/>
    <n v="879.2"/>
    <n v="405"/>
    <x v="2"/>
    <n v="0.2"/>
    <n v="36106.516159999999"/>
    <n v="89"/>
    <n v="3600"/>
    <b v="1"/>
    <n v="0"/>
    <n v="0"/>
    <n v="0"/>
    <n v="0"/>
    <m/>
  </r>
  <r>
    <x v="2"/>
    <x v="3"/>
    <n v="1296"/>
    <n v="0.80324074099999998"/>
    <n v="0.83799421399999996"/>
    <n v="3600.0254180000002"/>
    <n v="0.19477459"/>
    <n v="976"/>
    <n v="311"/>
    <x v="2"/>
    <n v="0.1"/>
    <n v="36104.568769999998"/>
    <n v="42"/>
    <n v="3600"/>
    <b v="1"/>
    <n v="0"/>
    <n v="0"/>
    <n v="0"/>
    <n v="0"/>
    <m/>
  </r>
  <r>
    <x v="2"/>
    <x v="3"/>
    <n v="1296"/>
    <n v="0.842592593"/>
    <n v="0.87656701999999997"/>
    <n v="3600.0294170000002"/>
    <n v="0.17252880500000001"/>
    <n v="329.8"/>
    <n v="242.4745891"/>
    <x v="2"/>
    <n v="0.7"/>
    <n v="36104.749689999997"/>
    <n v="0"/>
    <n v="3600"/>
    <b v="1"/>
    <n v="0"/>
    <n v="0"/>
    <n v="0"/>
    <n v="0"/>
    <m/>
  </r>
  <r>
    <x v="12"/>
    <x v="0"/>
    <n v="405"/>
    <n v="0.91851851900000003"/>
    <n v="0.94135802499999999"/>
    <n v="3600.0757450000001"/>
    <n v="6.5789472000000002E-2"/>
    <n v="380.0000005"/>
    <n v="323.73053420000002"/>
    <x v="2"/>
    <n v="0"/>
    <n v="36159.643429999996"/>
    <n v="138"/>
    <n v="3600"/>
    <b v="1"/>
    <n v="0"/>
    <n v="0"/>
    <n v="0"/>
    <n v="0"/>
    <m/>
  </r>
  <r>
    <x v="12"/>
    <x v="0"/>
    <n v="405"/>
    <n v="0.93333333299999999"/>
    <n v="0.932098765"/>
    <n v="3600.248736"/>
    <n v="8.4033612999999993E-2"/>
    <n v="35.700000000000003"/>
    <n v="242.46273289999999"/>
    <x v="2"/>
    <n v="0.9"/>
    <n v="36203.574009999997"/>
    <n v="15"/>
    <n v="3600"/>
    <b v="1"/>
    <n v="0"/>
    <n v="0"/>
    <n v="0"/>
    <m/>
    <m/>
  </r>
  <r>
    <x v="12"/>
    <x v="0"/>
    <n v="405"/>
    <n v="0.903703704"/>
    <n v="0.94444444400000005"/>
    <n v="3600.0119530000002"/>
    <n v="5.5273668999999997E-2"/>
    <n v="306.60002409999998"/>
    <n v="560"/>
    <x v="2"/>
    <n v="0.2"/>
    <n v="36167.164879999997"/>
    <n v="89"/>
    <n v="3600"/>
    <b v="1"/>
    <n v="0"/>
    <n v="0"/>
    <n v="0"/>
    <m/>
    <m/>
  </r>
  <r>
    <x v="12"/>
    <x v="0"/>
    <n v="405"/>
    <n v="0.92592592600000001"/>
    <n v="0.94444444400000005"/>
    <n v="3600.0596770000002"/>
    <n v="6.5789474000000001E-2"/>
    <n v="380"/>
    <n v="5605"/>
    <x v="2"/>
    <n v="0"/>
    <n v="36165.173419999999"/>
    <n v="42"/>
    <n v="3600"/>
    <b v="1"/>
    <n v="0"/>
    <n v="0"/>
    <n v="0"/>
    <m/>
    <m/>
  </r>
  <r>
    <x v="12"/>
    <x v="0"/>
    <n v="405"/>
    <n v="0.94074074100000005"/>
    <n v="0.93827160499999995"/>
    <n v="3600.0247210000002"/>
    <n v="6.6968354999999993E-2"/>
    <n v="265.10000000000002"/>
    <n v="5581"/>
    <x v="2"/>
    <n v="0.3"/>
    <n v="36169.939109999999"/>
    <n v="0"/>
    <n v="3600"/>
    <b v="1"/>
    <n v="0"/>
    <n v="0"/>
    <n v="0"/>
    <m/>
    <m/>
  </r>
  <r>
    <x v="12"/>
    <x v="1"/>
    <n v="405"/>
    <n v="0.93333333299999999"/>
    <n v="0.96296296299999995"/>
    <n v="3600.065372"/>
    <n v="4.9222797999999998E-2"/>
    <n v="386.00000010000002"/>
    <n v="314"/>
    <x v="2"/>
    <n v="0"/>
    <n v="36384.090089999998"/>
    <n v="138"/>
    <n v="3600"/>
    <b v="1"/>
    <n v="0"/>
    <n v="0"/>
    <n v="0"/>
    <m/>
    <m/>
  </r>
  <r>
    <x v="12"/>
    <x v="1"/>
    <n v="405"/>
    <n v="0.94074074100000005"/>
    <n v="0.95061728400000001"/>
    <n v="3600.047838"/>
    <n v="5.0613419E-2"/>
    <n v="346.8000002"/>
    <n v="5568"/>
    <x v="2"/>
    <n v="0.1"/>
    <n v="36395.941160000002"/>
    <n v="15"/>
    <n v="3600"/>
    <b v="1"/>
    <n v="0"/>
    <n v="0"/>
    <n v="0"/>
    <m/>
    <m/>
  </r>
  <r>
    <x v="12"/>
    <x v="1"/>
    <n v="405"/>
    <n v="0.84444444399999996"/>
    <n v="0.96296296299999995"/>
    <n v="3600.0264980000002"/>
    <n v="4.1854475000000002E-2"/>
    <n v="310.60000000000002"/>
    <n v="5620"/>
    <x v="2"/>
    <n v="0.2"/>
    <n v="36390.405780000001"/>
    <n v="89"/>
    <n v="3600"/>
    <b v="1"/>
    <n v="0"/>
    <n v="0"/>
    <n v="0"/>
    <m/>
    <m/>
  </r>
  <r>
    <x v="12"/>
    <x v="1"/>
    <n v="405"/>
    <n v="0.87407407400000003"/>
    <n v="0.96296296299999995"/>
    <n v="3600.026241"/>
    <n v="4.6961924000000002E-2"/>
    <n v="270.20000010000001"/>
    <n v="5565"/>
    <x v="2"/>
    <n v="0.3"/>
    <n v="36378.708359999997"/>
    <n v="42"/>
    <n v="3600"/>
    <b v="1"/>
    <n v="0"/>
    <n v="0"/>
    <n v="0"/>
    <m/>
    <m/>
  </r>
  <r>
    <x v="12"/>
    <x v="1"/>
    <n v="405"/>
    <n v="0.93333333299999999"/>
    <n v="0.95370370400000004"/>
    <n v="3600.0266529999999"/>
    <n v="4.4866264000000003E-2"/>
    <n v="231.80000010000001"/>
    <n v="7813.156739"/>
    <x v="2"/>
    <n v="0.4"/>
    <n v="36380.29464"/>
    <n v="0"/>
    <n v="3600"/>
    <b v="1"/>
    <n v="0"/>
    <n v="0"/>
    <n v="0"/>
    <n v="0"/>
    <m/>
  </r>
  <r>
    <x v="12"/>
    <x v="2"/>
    <n v="405"/>
    <n v="0.93333333299999999"/>
    <n v="0.975308642"/>
    <n v="3600.0992930000002"/>
    <n v="2.5316420999999999E-2"/>
    <n v="395.0000134"/>
    <n v="3123.5309130000001"/>
    <x v="2"/>
    <n v="0"/>
    <n v="36770.318859999999"/>
    <n v="138"/>
    <n v="3600"/>
    <b v="1"/>
    <n v="0"/>
    <n v="0"/>
    <n v="0"/>
    <m/>
    <m/>
  </r>
  <r>
    <x v="12"/>
    <x v="2"/>
    <n v="405"/>
    <n v="0.94814814800000002"/>
    <n v="0.98148148099999999"/>
    <n v="3600.1228460000002"/>
    <n v="3.9770964999999998E-2"/>
    <n v="233.20000010000001"/>
    <n v="7814.5060240000003"/>
    <x v="2"/>
    <n v="0.4"/>
    <n v="36773.682529999998"/>
    <n v="15"/>
    <n v="3600"/>
    <b v="1"/>
    <n v="0"/>
    <n v="0"/>
    <n v="0"/>
    <m/>
    <m/>
  </r>
  <r>
    <x v="12"/>
    <x v="2"/>
    <n v="405"/>
    <n v="0.92592592600000001"/>
    <n v="0.98148148099999999"/>
    <n v="3600.0913850000002"/>
    <n v="2.4492584000000001E-2"/>
    <n v="316"/>
    <n v="3129.35"/>
    <x v="2"/>
    <n v="0.2"/>
    <n v="36899.74411"/>
    <n v="89"/>
    <n v="3600"/>
    <b v="1"/>
    <n v="0"/>
    <n v="0"/>
    <n v="0"/>
    <m/>
    <m/>
  </r>
  <r>
    <x v="12"/>
    <x v="2"/>
    <n v="405"/>
    <n v="0.89629629600000005"/>
    <n v="0.97839506200000004"/>
    <n v="3600.154184"/>
    <n v="3.0988951000000001E-2"/>
    <n v="314.00000360000001"/>
    <n v="3913.7881870000001"/>
    <x v="2"/>
    <n v="0.2"/>
    <n v="36832.565360000001"/>
    <n v="42"/>
    <n v="3600"/>
    <b v="1"/>
    <n v="0"/>
    <n v="0"/>
    <n v="0"/>
    <m/>
    <m/>
  </r>
  <r>
    <x v="12"/>
    <x v="2"/>
    <n v="405"/>
    <n v="0.91851851900000003"/>
    <n v="0.95987654300000003"/>
    <n v="3600.0788210000001"/>
    <n v="5.7865311000000003E-2"/>
    <n v="229.20000340000001"/>
    <n v="3912.6888789999998"/>
    <x v="2"/>
    <n v="0.4"/>
    <n v="36871.380989999998"/>
    <n v="0"/>
    <n v="3600"/>
    <b v="1"/>
    <n v="0"/>
    <n v="0"/>
    <n v="0"/>
    <m/>
    <m/>
  </r>
  <r>
    <x v="15"/>
    <x v="0"/>
    <n v="7844"/>
    <n v="0.70172084099999998"/>
    <n v="0.71255576799999998"/>
    <n v="1164.04421"/>
    <n v="0"/>
    <n v="5605"/>
    <n v="5482.3874999999998"/>
    <x v="2"/>
    <n v="0"/>
    <n v="11245.68633"/>
    <n v="138"/>
    <n v="3600"/>
    <b v="1"/>
    <n v="0"/>
    <n v="0"/>
    <n v="0"/>
    <m/>
    <m/>
  </r>
  <r>
    <x v="15"/>
    <x v="0"/>
    <n v="7844"/>
    <n v="0.71089866199999996"/>
    <n v="0.71016571100000003"/>
    <n v="979.85961910000003"/>
    <n v="0"/>
    <n v="5581"/>
    <n v="79"/>
    <x v="2"/>
    <n v="0"/>
    <n v="11134.823469999999"/>
    <n v="15"/>
    <n v="3600"/>
    <b v="1"/>
    <n v="0"/>
    <n v="0"/>
    <n v="0"/>
    <m/>
    <m/>
  </r>
  <r>
    <x v="15"/>
    <x v="0"/>
    <n v="7844"/>
    <n v="0.71586998099999999"/>
    <n v="0.70809432800000005"/>
    <n v="1198.3325279999999"/>
    <n v="0"/>
    <n v="5568"/>
    <n v="78"/>
    <x v="2"/>
    <n v="0"/>
    <n v="12072.997890000001"/>
    <n v="89"/>
    <n v="3600"/>
    <b v="1"/>
    <n v="0"/>
    <n v="0"/>
    <n v="0"/>
    <m/>
    <m/>
  </r>
  <r>
    <x v="15"/>
    <x v="0"/>
    <n v="7844"/>
    <n v="0.69598470400000001"/>
    <n v="0.71494582500000003"/>
    <n v="1217.4673720000001"/>
    <n v="0"/>
    <n v="5620"/>
    <n v="81"/>
    <x v="2"/>
    <n v="0"/>
    <n v="11151.999750000001"/>
    <n v="42"/>
    <n v="3600"/>
    <b v="1"/>
    <n v="0"/>
    <n v="0"/>
    <n v="0"/>
    <m/>
    <m/>
  </r>
  <r>
    <x v="15"/>
    <x v="0"/>
    <n v="7844"/>
    <n v="0.71701720800000002"/>
    <n v="0.70681963000000003"/>
    <n v="1331.943289"/>
    <n v="0"/>
    <n v="5565"/>
    <n v="79"/>
    <x v="2"/>
    <n v="0"/>
    <n v="12289.788490000001"/>
    <n v="0"/>
    <n v="3600"/>
    <b v="1"/>
    <n v="0"/>
    <n v="0"/>
    <n v="0"/>
    <m/>
    <m/>
  </r>
  <r>
    <x v="15"/>
    <x v="1"/>
    <n v="7844"/>
    <n v="0.70478011500000004"/>
    <n v="0.71558317400000004"/>
    <n v="3600.0304850000002"/>
    <n v="0.38752561499999999"/>
    <n v="5631"/>
    <n v="93"/>
    <x v="2"/>
    <n v="0"/>
    <n v="36133.284189999998"/>
    <n v="138"/>
    <n v="3600"/>
    <b v="1"/>
    <n v="0"/>
    <n v="0"/>
    <n v="0"/>
    <m/>
    <m/>
  </r>
  <r>
    <x v="15"/>
    <x v="1"/>
    <n v="7844"/>
    <n v="0.71586998099999999"/>
    <n v="0.71590184800000001"/>
    <n v="3600.0432989999999"/>
    <n v="0.39180489200000002"/>
    <n v="4494.8"/>
    <n v="93"/>
    <x v="2"/>
    <n v="0.2"/>
    <n v="36134.559280000001"/>
    <n v="15"/>
    <n v="3600"/>
    <b v="1"/>
    <n v="0"/>
    <n v="0"/>
    <n v="0"/>
    <m/>
    <m/>
  </r>
  <r>
    <x v="15"/>
    <x v="1"/>
    <n v="7844"/>
    <n v="0.71739961799999996"/>
    <n v="0.71255576799999998"/>
    <n v="3600.049583"/>
    <n v="0.39717789999999997"/>
    <n v="2235.6"/>
    <n v="92"/>
    <x v="2"/>
    <n v="0.6"/>
    <n v="36143.415209999999"/>
    <n v="89"/>
    <n v="3600"/>
    <b v="1"/>
    <n v="0"/>
    <n v="0"/>
    <n v="0"/>
    <n v="0"/>
    <m/>
  </r>
  <r>
    <x v="15"/>
    <x v="1"/>
    <n v="7844"/>
    <n v="0.69980879500000004"/>
    <n v="0.71622052300000005"/>
    <n v="3600.038012"/>
    <n v="0.38698147799999999"/>
    <n v="5072.7"/>
    <n v="97"/>
    <x v="2"/>
    <n v="0.1"/>
    <n v="36142.68161"/>
    <n v="42"/>
    <n v="3600"/>
    <b v="1"/>
    <n v="0"/>
    <n v="0"/>
    <n v="0"/>
    <m/>
    <m/>
  </r>
  <r>
    <x v="15"/>
    <x v="1"/>
    <n v="7844"/>
    <n v="0.72237093699999999"/>
    <n v="0.71239643100000005"/>
    <n v="3600.037088"/>
    <n v="0.39445146800000003"/>
    <n v="5604"/>
    <n v="98"/>
    <x v="2"/>
    <n v="0"/>
    <n v="36149.069349999998"/>
    <n v="0"/>
    <n v="3600"/>
    <b v="1"/>
    <n v="0"/>
    <n v="0"/>
    <n v="0"/>
    <m/>
    <m/>
  </r>
  <r>
    <x v="15"/>
    <x v="2"/>
    <n v="7844"/>
    <n v="0.70630975100000004"/>
    <n v="0.72227533499999996"/>
    <n v="3600.0956500000002"/>
    <n v="0.37990563500000002"/>
    <n v="2267.8000000000002"/>
    <n v="106.6"/>
    <x v="2"/>
    <n v="0.6"/>
    <n v="36295.15655"/>
    <n v="138"/>
    <n v="3600"/>
    <b v="1"/>
    <n v="0"/>
    <n v="0"/>
    <n v="0"/>
    <m/>
    <m/>
  </r>
  <r>
    <x v="15"/>
    <x v="2"/>
    <n v="7844"/>
    <n v="0.71548757200000002"/>
    <n v="0.71845124299999996"/>
    <n v="3600.2014210000002"/>
    <n v="0.38885315399999998"/>
    <n v="2818"/>
    <n v="106"/>
    <x v="2"/>
    <n v="0.5"/>
    <n v="36315.489759999997"/>
    <n v="15"/>
    <n v="3600"/>
    <b v="1"/>
    <n v="0"/>
    <n v="0"/>
    <n v="0"/>
    <m/>
    <m/>
  </r>
  <r>
    <x v="15"/>
    <x v="2"/>
    <n v="7844"/>
    <n v="0.72084130000000002"/>
    <n v="0.71940726600000005"/>
    <n v="3600.0929339999998"/>
    <n v="0.386249381"/>
    <n v="2822.5"/>
    <n v="105"/>
    <x v="2"/>
    <n v="0.5"/>
    <n v="36282.975749999998"/>
    <n v="89"/>
    <n v="3600"/>
    <b v="1"/>
    <n v="0"/>
    <n v="0"/>
    <n v="0"/>
    <m/>
    <m/>
  </r>
  <r>
    <x v="15"/>
    <x v="2"/>
    <n v="7844"/>
    <n v="0.70630975100000004"/>
    <n v="0.72227533499999996"/>
    <n v="3600.097925"/>
    <n v="0.37990563500000002"/>
    <n v="2267.8000000000002"/>
    <n v="107.0041152"/>
    <x v="2"/>
    <n v="0.6"/>
    <n v="36288.333079999997"/>
    <n v="138"/>
    <n v="3600"/>
    <b v="1"/>
    <n v="0"/>
    <n v="0"/>
    <n v="0"/>
    <m/>
    <m/>
  </r>
  <r>
    <x v="15"/>
    <x v="2"/>
    <n v="7844"/>
    <n v="0.71625238999999996"/>
    <n v="0.71892925399999996"/>
    <n v="3600.0939060000001"/>
    <n v="0.387419334"/>
    <n v="3951.5"/>
    <n v="109"/>
    <x v="2"/>
    <n v="0.3"/>
    <n v="36280.950770000003"/>
    <n v="15"/>
    <n v="3600"/>
    <b v="1"/>
    <n v="0"/>
    <n v="0"/>
    <n v="0"/>
    <m/>
    <m/>
  </r>
  <r>
    <x v="15"/>
    <x v="3"/>
    <n v="7844"/>
    <n v="0.70822179699999999"/>
    <n v="0.70510613899999997"/>
    <n v="3600.2030049999998"/>
    <n v="0.414321789"/>
    <n v="5544"/>
    <n v="106.9533333"/>
    <x v="2"/>
    <n v="0"/>
    <n v="36354.35037"/>
    <n v="138"/>
    <n v="3600"/>
    <b v="1"/>
    <n v="0"/>
    <n v="0"/>
    <n v="0"/>
    <m/>
    <m/>
  </r>
  <r>
    <x v="15"/>
    <x v="3"/>
    <n v="7844"/>
    <n v="0.69827915900000004"/>
    <n v="0.71160833800000001"/>
    <n v="3600.218464"/>
    <n v="0.39942887700000002"/>
    <n v="5603"/>
    <n v="120"/>
    <x v="2"/>
    <n v="0"/>
    <n v="35729.273139999998"/>
    <n v="15"/>
    <n v="3600"/>
    <b v="1"/>
    <n v="0"/>
    <n v="0"/>
    <n v="0"/>
    <m/>
    <m/>
  </r>
  <r>
    <x v="15"/>
    <x v="3"/>
    <n v="7844"/>
    <n v="0.69024856599999995"/>
    <n v="0.70701855000000002"/>
    <n v="3600.1856250000001"/>
    <n v="0.40297171500000001"/>
    <n v="5586"/>
    <n v="80.989999999999995"/>
    <x v="2"/>
    <n v="0"/>
    <n v="36091.932390000002"/>
    <n v="89"/>
    <n v="3600"/>
    <b v="1"/>
    <n v="182"/>
    <n v="161"/>
    <n v="8.9165167810000003"/>
    <m/>
    <m/>
  </r>
  <r>
    <x v="15"/>
    <x v="3"/>
    <n v="7844"/>
    <n v="0.69827915900000004"/>
    <n v="0.70491489799999996"/>
    <n v="3600.1972989999999"/>
    <n v="0.411563401"/>
    <n v="5552"/>
    <n v="107.0982861"/>
    <x v="2"/>
    <n v="0"/>
    <n v="35999.484450000004"/>
    <n v="42"/>
    <n v="3600"/>
    <b v="1"/>
    <n v="195"/>
    <n v="154"/>
    <n v="9.4217796329999999"/>
    <m/>
    <m/>
  </r>
  <r>
    <x v="15"/>
    <x v="3"/>
    <n v="7844"/>
    <n v="0.64588910099999997"/>
    <n v="0.65404474999999995"/>
    <n v="3600.1785620000001"/>
    <s v="inf"/>
    <n v="0"/>
    <n v="119.33333330000001"/>
    <x v="2"/>
    <n v="0"/>
    <n v="36045.987119999998"/>
    <n v="0"/>
    <n v="3600"/>
    <b v="1"/>
    <n v="176"/>
    <n v="144"/>
    <n v="8.2187626359999992"/>
    <n v="0"/>
    <m/>
  </r>
  <r>
    <x v="3"/>
    <x v="0"/>
    <n v="120"/>
    <n v="0.52500000000000002"/>
    <n v="0.63541666699999999"/>
    <n v="0.86058402099999998"/>
    <n v="0"/>
    <n v="79"/>
    <n v="311.0192308"/>
    <x v="2"/>
    <n v="0"/>
    <n v="11.477985840000001"/>
    <n v="138"/>
    <n v="3600"/>
    <b v="1"/>
    <n v="174"/>
    <n v="133"/>
    <n v="8.0659799579999998"/>
    <m/>
    <m/>
  </r>
  <r>
    <x v="3"/>
    <x v="0"/>
    <n v="120"/>
    <n v="0.5"/>
    <n v="0.59375"/>
    <n v="1.106204033"/>
    <n v="0"/>
    <n v="77"/>
    <n v="314"/>
    <x v="2"/>
    <n v="0"/>
    <n v="12.01586621"/>
    <n v="15"/>
    <n v="3600"/>
    <b v="1"/>
    <n v="190"/>
    <n v="144"/>
    <n v="8.2489264010000003"/>
    <n v="0"/>
    <m/>
  </r>
  <r>
    <x v="3"/>
    <x v="0"/>
    <n v="120"/>
    <n v="0.55000000000000004"/>
    <n v="0.625"/>
    <n v="1.0130910870000001"/>
    <n v="0"/>
    <n v="78"/>
    <n v="314"/>
    <x v="2"/>
    <n v="0"/>
    <n v="10.57509958"/>
    <n v="89"/>
    <n v="3600"/>
    <b v="1"/>
    <n v="162"/>
    <n v="153"/>
    <n v="21.571684359999999"/>
    <m/>
    <m/>
  </r>
  <r>
    <x v="3"/>
    <x v="0"/>
    <n v="120"/>
    <n v="0.47499999999999998"/>
    <n v="0.65625"/>
    <n v="1.088488817"/>
    <n v="0"/>
    <n v="81"/>
    <n v="313"/>
    <x v="2"/>
    <n v="0"/>
    <n v="10.89031849"/>
    <n v="42"/>
    <n v="3600"/>
    <b v="1"/>
    <n v="144"/>
    <n v="133"/>
    <n v="17.228538270000001"/>
    <m/>
    <m/>
  </r>
  <r>
    <x v="3"/>
    <x v="0"/>
    <n v="120"/>
    <n v="0.52500000000000002"/>
    <n v="0.66666666699999999"/>
    <n v="1.082181931"/>
    <n v="0"/>
    <n v="79"/>
    <n v="313"/>
    <x v="2"/>
    <n v="0"/>
    <n v="10.232236840000001"/>
    <n v="0"/>
    <n v="3600"/>
    <b v="1"/>
    <n v="0"/>
    <n v="0"/>
    <n v="0"/>
    <m/>
    <m/>
  </r>
  <r>
    <x v="3"/>
    <x v="1"/>
    <n v="120"/>
    <n v="0.72499999999999998"/>
    <n v="0.76041666699999999"/>
    <n v="39.969625000000001"/>
    <n v="0"/>
    <n v="93"/>
    <n v="326"/>
    <x v="2"/>
    <n v="0"/>
    <n v="368.30725999999999"/>
    <n v="138"/>
    <n v="3600"/>
    <b v="1"/>
    <n v="144"/>
    <n v="133"/>
    <n v="17.259187699999998"/>
    <m/>
    <m/>
  </r>
  <r>
    <x v="3"/>
    <x v="1"/>
    <n v="120"/>
    <n v="0.67500000000000004"/>
    <n v="0.75"/>
    <n v="35.444084169999996"/>
    <n v="0"/>
    <n v="93"/>
    <n v="328"/>
    <x v="2"/>
    <n v="0"/>
    <n v="425.90729399999998"/>
    <n v="15"/>
    <n v="3600"/>
    <b v="1"/>
    <n v="212"/>
    <n v="200"/>
    <n v="21.82379413"/>
    <m/>
    <m/>
  </r>
  <r>
    <x v="3"/>
    <x v="1"/>
    <n v="120"/>
    <n v="0.75"/>
    <n v="0.78125"/>
    <n v="41.813909049999999"/>
    <n v="0"/>
    <n v="92"/>
    <n v="324"/>
    <x v="2"/>
    <n v="0"/>
    <n v="461.0899842"/>
    <n v="89"/>
    <n v="3600"/>
    <b v="1"/>
    <n v="0"/>
    <n v="0"/>
    <n v="0"/>
    <m/>
    <m/>
  </r>
  <r>
    <x v="3"/>
    <x v="1"/>
    <n v="120"/>
    <n v="0.67500000000000004"/>
    <n v="0.84375"/>
    <n v="33.722621199999999"/>
    <n v="0"/>
    <n v="97"/>
    <n v="317"/>
    <x v="2"/>
    <n v="0"/>
    <n v="304.9806494"/>
    <n v="42"/>
    <n v="3600"/>
    <b v="1"/>
    <n v="0"/>
    <n v="0"/>
    <n v="0"/>
    <m/>
    <m/>
  </r>
  <r>
    <x v="3"/>
    <x v="1"/>
    <n v="120"/>
    <n v="0.625"/>
    <n v="0.8125"/>
    <n v="28.428216219999999"/>
    <n v="0"/>
    <n v="98"/>
    <n v="314"/>
    <x v="2"/>
    <n v="0"/>
    <n v="292.24139539999999"/>
    <n v="0"/>
    <n v="3600"/>
    <b v="1"/>
    <n v="183"/>
    <n v="165"/>
    <n v="20.880645749999999"/>
    <m/>
    <m/>
  </r>
  <r>
    <x v="3"/>
    <x v="2"/>
    <n v="120"/>
    <n v="0.75"/>
    <n v="0.85416666699999999"/>
    <n v="3600.0066230000002"/>
    <n v="2.4999997999999999E-2"/>
    <n v="104.0000002"/>
    <n v="325"/>
    <x v="2"/>
    <n v="0"/>
    <n v="25980.01022"/>
    <n v="138"/>
    <n v="3600"/>
    <b v="1"/>
    <n v="0"/>
    <n v="0"/>
    <n v="0"/>
    <m/>
    <m/>
  </r>
  <r>
    <x v="3"/>
    <x v="2"/>
    <n v="120"/>
    <n v="0.85"/>
    <n v="0.85416666699999999"/>
    <n v="3600.0074989999998"/>
    <n v="3.9215664999999997E-2"/>
    <n v="102.0000021"/>
    <n v="321"/>
    <x v="2"/>
    <n v="0"/>
    <n v="27883.327209999999"/>
    <n v="15"/>
    <n v="3600"/>
    <b v="1"/>
    <n v="0"/>
    <n v="0"/>
    <n v="0"/>
    <m/>
    <m/>
  </r>
  <r>
    <x v="3"/>
    <x v="2"/>
    <n v="120"/>
    <n v="0.85"/>
    <n v="0.875"/>
    <n v="3600.0084780000002"/>
    <n v="2.9411764999999999E-2"/>
    <n v="102"/>
    <n v="313"/>
    <x v="2"/>
    <n v="0"/>
    <n v="29871.630929999999"/>
    <n v="89"/>
    <n v="3600"/>
    <b v="1"/>
    <n v="0"/>
    <n v="0"/>
    <n v="0"/>
    <m/>
    <m/>
  </r>
  <r>
    <x v="3"/>
    <x v="2"/>
    <n v="120"/>
    <n v="0.7"/>
    <n v="0.89583333300000001"/>
    <n v="2370.5195490000001"/>
    <n v="3.8500000000000001E-5"/>
    <n v="107"/>
    <n v="152"/>
    <x v="2"/>
    <n v="0"/>
    <n v="23001.4771"/>
    <n v="42"/>
    <n v="3600"/>
    <b v="1"/>
    <n v="0"/>
    <n v="0"/>
    <n v="0"/>
    <n v="0"/>
    <m/>
  </r>
  <r>
    <x v="3"/>
    <x v="2"/>
    <n v="120"/>
    <n v="0.625"/>
    <n v="0.89583333300000001"/>
    <n v="743.44573209999999"/>
    <n v="0"/>
    <n v="109"/>
    <n v="313"/>
    <x v="2"/>
    <n v="0"/>
    <n v="17093.507580000001"/>
    <n v="0"/>
    <n v="3600"/>
    <b v="1"/>
    <n v="0"/>
    <n v="0"/>
    <n v="0"/>
    <m/>
    <m/>
  </r>
  <r>
    <x v="3"/>
    <x v="3"/>
    <n v="120"/>
    <n v="0.8"/>
    <n v="0.875"/>
    <n v="3600.0134680000001"/>
    <n v="0.110626514"/>
    <n v="96.3"/>
    <n v="148"/>
    <x v="2"/>
    <n v="0.1"/>
    <n v="32693.881509999999"/>
    <n v="138"/>
    <n v="3600"/>
    <b v="1"/>
    <n v="0"/>
    <n v="0"/>
    <n v="0"/>
    <m/>
    <m/>
  </r>
  <r>
    <x v="3"/>
    <x v="3"/>
    <n v="120"/>
    <n v="0.85"/>
    <n v="0.89583333300000001"/>
    <n v="3600.0169770000002"/>
    <n v="0.132075466"/>
    <n v="106.0000005"/>
    <n v="150"/>
    <x v="2"/>
    <n v="0"/>
    <n v="32673.447510000002"/>
    <n v="15"/>
    <n v="3600"/>
    <b v="1"/>
    <n v="0"/>
    <n v="0"/>
    <n v="0"/>
    <n v="0"/>
    <m/>
  </r>
  <r>
    <x v="3"/>
    <x v="3"/>
    <n v="120"/>
    <n v="0.875"/>
    <n v="0.91666666699999999"/>
    <n v="3600.017468"/>
    <n v="0.147167139"/>
    <n v="70.599999999999994"/>
    <n v="324"/>
    <x v="2"/>
    <n v="0.3"/>
    <n v="32662.320210000002"/>
    <n v="89"/>
    <n v="3600"/>
    <b v="1"/>
    <n v="0"/>
    <n v="0"/>
    <n v="0"/>
    <m/>
    <m/>
  </r>
  <r>
    <x v="3"/>
    <x v="3"/>
    <n v="120"/>
    <n v="0.77500000000000002"/>
    <n v="0.9375"/>
    <n v="3600.0153890000001"/>
    <n v="9.8443943000000006E-2"/>
    <n v="97.500001490000002"/>
    <n v="150"/>
    <x v="2"/>
    <n v="0.1"/>
    <n v="32613.560219999999"/>
    <n v="42"/>
    <n v="3600"/>
    <b v="1"/>
    <n v="0"/>
    <n v="0"/>
    <n v="0"/>
    <m/>
    <m/>
  </r>
  <r>
    <x v="3"/>
    <x v="3"/>
    <n v="120"/>
    <n v="0.67500000000000004"/>
    <n v="0.91666666699999999"/>
    <n v="3600.0139730000001"/>
    <n v="7.5074990999999994E-2"/>
    <n v="111.0000086"/>
    <n v="151"/>
    <x v="2"/>
    <n v="0"/>
    <n v="31160.0278"/>
    <n v="0"/>
    <n v="3600"/>
    <b v="1"/>
    <n v="0"/>
    <n v="0"/>
    <n v="0"/>
    <m/>
    <m/>
  </r>
  <r>
    <x v="4"/>
    <x v="0"/>
    <n v="326"/>
    <n v="0.96330275200000004"/>
    <n v="0.96168582400000002"/>
    <n v="77.854019879999996"/>
    <n v="6.1799999999999998E-5"/>
    <n v="311"/>
    <n v="35"/>
    <x v="2"/>
    <n v="0"/>
    <n v="424.62178899999998"/>
    <n v="138"/>
    <n v="3600"/>
    <b v="1"/>
    <n v="0"/>
    <n v="0"/>
    <n v="0"/>
    <m/>
    <m/>
  </r>
  <r>
    <x v="4"/>
    <x v="0"/>
    <n v="326"/>
    <n v="0.95412843999999997"/>
    <n v="0.969348659"/>
    <n v="47.837692019999999"/>
    <n v="0"/>
    <n v="314"/>
    <n v="35"/>
    <x v="2"/>
    <n v="0"/>
    <n v="397.47647000000001"/>
    <n v="15"/>
    <n v="3600"/>
    <b v="1"/>
    <n v="0"/>
    <n v="0"/>
    <n v="0"/>
    <m/>
    <m/>
  </r>
  <r>
    <x v="4"/>
    <x v="0"/>
    <n v="326"/>
    <n v="0.95412843999999997"/>
    <n v="0.96551724100000003"/>
    <n v="53.609205009999997"/>
    <n v="0"/>
    <n v="314"/>
    <n v="35"/>
    <x v="2"/>
    <n v="0"/>
    <n v="405.89831070000002"/>
    <n v="89"/>
    <n v="3600"/>
    <b v="1"/>
    <n v="0"/>
    <n v="0"/>
    <n v="0"/>
    <m/>
    <m/>
  </r>
  <r>
    <x v="4"/>
    <x v="0"/>
    <n v="326"/>
    <n v="0.96330275200000004"/>
    <n v="0.969348659"/>
    <n v="57.294121029999999"/>
    <n v="0"/>
    <n v="313"/>
    <n v="35"/>
    <x v="2"/>
    <n v="0"/>
    <n v="429.3763136"/>
    <n v="42"/>
    <n v="3600"/>
    <b v="1"/>
    <n v="0"/>
    <n v="0"/>
    <n v="0"/>
    <m/>
    <m/>
  </r>
  <r>
    <x v="4"/>
    <x v="0"/>
    <n v="326"/>
    <n v="0.95412843999999997"/>
    <n v="0.96551724100000003"/>
    <n v="50.288659099999997"/>
    <n v="0"/>
    <n v="313"/>
    <n v="35"/>
    <x v="2"/>
    <n v="0"/>
    <n v="380.59390450000001"/>
    <n v="0"/>
    <n v="3600"/>
    <b v="1"/>
    <n v="0"/>
    <n v="0"/>
    <n v="0"/>
    <m/>
    <m/>
  </r>
  <r>
    <x v="4"/>
    <x v="1"/>
    <n v="326"/>
    <n v="0.944954128"/>
    <n v="0.96551724100000003"/>
    <n v="3600.0792929999998"/>
    <n v="3.4920634999999998E-2"/>
    <n v="315"/>
    <n v="325"/>
    <x v="2"/>
    <n v="0"/>
    <n v="29413.995930000001"/>
    <n v="138"/>
    <n v="3600"/>
    <b v="1"/>
    <n v="0"/>
    <n v="0"/>
    <n v="0"/>
    <m/>
    <m/>
  </r>
  <r>
    <x v="4"/>
    <x v="1"/>
    <n v="326"/>
    <n v="0.944954128"/>
    <n v="0.97701149399999998"/>
    <n v="3600.014956"/>
    <n v="2.1943572000000001E-2"/>
    <n v="319.00000069999999"/>
    <n v="193.98947369999999"/>
    <x v="2"/>
    <n v="0"/>
    <n v="29095.448059999999"/>
    <n v="15"/>
    <n v="3600"/>
    <b v="1"/>
    <n v="0"/>
    <n v="0"/>
    <n v="0"/>
    <n v="0"/>
    <m/>
  </r>
  <r>
    <x v="4"/>
    <x v="1"/>
    <n v="326"/>
    <n v="0.95412843999999997"/>
    <n v="0.969348659"/>
    <n v="3600.011833"/>
    <n v="2.8391166999999998E-2"/>
    <n v="317"/>
    <n v="112"/>
    <x v="2"/>
    <n v="0"/>
    <n v="29124.266680000001"/>
    <n v="89"/>
    <n v="3600"/>
    <b v="1"/>
    <n v="0"/>
    <n v="0"/>
    <n v="0"/>
    <n v="0"/>
    <m/>
  </r>
  <r>
    <x v="4"/>
    <x v="1"/>
    <n v="326"/>
    <n v="0.96330275200000004"/>
    <n v="0.97701149399999998"/>
    <n v="3600.011184"/>
    <n v="2.7339642000000001E-2"/>
    <n v="317"/>
    <n v="2397"/>
    <x v="2"/>
    <n v="0"/>
    <n v="29185.481319999999"/>
    <n v="42"/>
    <n v="3600"/>
    <b v="1"/>
    <n v="0"/>
    <n v="0"/>
    <n v="0"/>
    <n v="0"/>
    <m/>
  </r>
  <r>
    <x v="4"/>
    <x v="1"/>
    <n v="326"/>
    <n v="0.944954128"/>
    <n v="0.98084291199999996"/>
    <n v="3600.0137030000001"/>
    <n v="2.3579076000000001E-2"/>
    <n v="253.2000012"/>
    <n v="120"/>
    <x v="2"/>
    <n v="0.2"/>
    <n v="29274.92784"/>
    <n v="0"/>
    <n v="3600"/>
    <b v="1"/>
    <n v="0"/>
    <n v="0"/>
    <n v="0"/>
    <n v="0"/>
    <m/>
  </r>
  <r>
    <x v="4"/>
    <x v="2"/>
    <n v="326"/>
    <n v="0.972477064"/>
    <n v="0.98467433000000004"/>
    <n v="3600.0210710000001"/>
    <n v="1.8749998E-2"/>
    <n v="320.0000005"/>
    <n v="214"/>
    <x v="2"/>
    <n v="0"/>
    <n v="31021.212309999999"/>
    <n v="138"/>
    <n v="3600"/>
    <b v="1"/>
    <n v="0"/>
    <n v="0"/>
    <n v="0"/>
    <n v="0"/>
    <m/>
  </r>
  <r>
    <x v="4"/>
    <x v="2"/>
    <n v="326"/>
    <n v="0.944954128"/>
    <n v="0.99233716500000002"/>
    <n v="3600.0233159999998"/>
    <n v="1.0108865E-2"/>
    <n v="257.2"/>
    <n v="112"/>
    <x v="2"/>
    <n v="0.2"/>
    <n v="29634.902969999999"/>
    <n v="15"/>
    <n v="3600"/>
    <b v="1"/>
    <n v="0"/>
    <n v="0"/>
    <n v="0"/>
    <n v="0"/>
    <m/>
  </r>
  <r>
    <x v="4"/>
    <x v="2"/>
    <n v="326"/>
    <n v="0.93577981700000001"/>
    <n v="0.98850574700000005"/>
    <n v="3600.028366"/>
    <n v="9.2879250000000007E-3"/>
    <n v="323.00000030000001"/>
    <n v="326"/>
    <x v="2"/>
    <n v="0"/>
    <n v="29670.335279999999"/>
    <n v="89"/>
    <n v="3600"/>
    <b v="1"/>
    <n v="0"/>
    <n v="0"/>
    <n v="0"/>
    <n v="0"/>
    <m/>
  </r>
  <r>
    <x v="4"/>
    <x v="2"/>
    <n v="326"/>
    <n v="0.95412843999999997"/>
    <n v="0.98467433000000004"/>
    <n v="3600.0268329999999"/>
    <n v="1.7958991000000001E-2"/>
    <n v="287.8"/>
    <n v="112"/>
    <x v="2"/>
    <n v="0.1"/>
    <n v="29977.586490000002"/>
    <n v="42"/>
    <n v="3600"/>
    <b v="1"/>
    <n v="0"/>
    <n v="0"/>
    <n v="0"/>
    <n v="0"/>
    <m/>
  </r>
  <r>
    <x v="4"/>
    <x v="2"/>
    <n v="326"/>
    <n v="0.95412843999999997"/>
    <n v="0.98850574700000005"/>
    <n v="3600.0280469999998"/>
    <n v="1.9884091999999999E-2"/>
    <n v="222.5"/>
    <n v="111"/>
    <x v="2"/>
    <n v="0.3"/>
    <n v="29830.98992"/>
    <n v="0"/>
    <n v="3600"/>
    <b v="1"/>
    <n v="0"/>
    <n v="0"/>
    <n v="0"/>
    <n v="0"/>
    <m/>
  </r>
  <r>
    <x v="4"/>
    <x v="3"/>
    <n v="326"/>
    <n v="0.95412843999999997"/>
    <n v="0.99616858200000002"/>
    <n v="3600.0397269999999"/>
    <n v="2.4811579E-2"/>
    <n v="189.20000020000001"/>
    <n v="263"/>
    <x v="2"/>
    <n v="0.4"/>
    <n v="30881.406589999999"/>
    <n v="138"/>
    <n v="3600"/>
    <b v="1"/>
    <n v="0"/>
    <n v="0"/>
    <n v="0"/>
    <n v="0"/>
    <m/>
  </r>
  <r>
    <x v="4"/>
    <x v="3"/>
    <n v="326"/>
    <n v="0.92660550500000005"/>
    <n v="1"/>
    <n v="29.746515989999999"/>
    <n v="0"/>
    <n v="326"/>
    <n v="2397"/>
    <x v="2"/>
    <n v="0"/>
    <n v="28032.904350000001"/>
    <n v="15"/>
    <n v="3600"/>
    <b v="1"/>
    <n v="0"/>
    <n v="0"/>
    <n v="0"/>
    <n v="0"/>
    <m/>
  </r>
  <r>
    <x v="4"/>
    <x v="3"/>
    <n v="326"/>
    <n v="0.944954128"/>
    <n v="1"/>
    <n v="29.773954150000002"/>
    <n v="0"/>
    <n v="326"/>
    <n v="2396"/>
    <x v="2"/>
    <n v="0"/>
    <n v="27738.301189999998"/>
    <n v="89"/>
    <n v="3600"/>
    <b v="1"/>
    <n v="0"/>
    <n v="0"/>
    <n v="0"/>
    <n v="0"/>
    <m/>
  </r>
  <r>
    <x v="4"/>
    <x v="3"/>
    <n v="326"/>
    <n v="0.93577981700000001"/>
    <n v="0.99616858200000002"/>
    <n v="3600.0102510000002"/>
    <n v="2.7486619E-2"/>
    <n v="188.8"/>
    <n v="2397"/>
    <x v="2"/>
    <n v="0.4"/>
    <n v="30399.145260000001"/>
    <n v="42"/>
    <n v="3600"/>
    <b v="1"/>
    <n v="0"/>
    <n v="0"/>
    <n v="0"/>
    <n v="0"/>
    <m/>
  </r>
  <r>
    <x v="4"/>
    <x v="3"/>
    <n v="326"/>
    <n v="0.95412843999999997"/>
    <n v="1"/>
    <n v="3600.0092330000002"/>
    <n v="3.0769230000000001E-3"/>
    <n v="325"/>
    <n v="263"/>
    <x v="2"/>
    <n v="0"/>
    <n v="30681.548449999998"/>
    <n v="0"/>
    <n v="3600"/>
    <b v="1"/>
    <n v="0"/>
    <n v="0"/>
    <n v="0"/>
    <n v="0"/>
    <m/>
  </r>
  <r>
    <x v="16"/>
    <x v="0"/>
    <n v="263"/>
    <n v="0.85227272700000001"/>
    <n v="0.89573459700000002"/>
    <n v="3600.0096739999999"/>
    <n v="0.105042016"/>
    <n v="238.00000019999999"/>
    <n v="2397"/>
    <x v="2"/>
    <n v="0"/>
    <n v="36149.633070000003"/>
    <n v="138"/>
    <n v="3600"/>
    <b v="1"/>
    <n v="0"/>
    <n v="0"/>
    <n v="0"/>
    <m/>
    <m/>
  </r>
  <r>
    <x v="16"/>
    <x v="0"/>
    <n v="263"/>
    <n v="0.80681818199999999"/>
    <n v="0.89099526100000004"/>
    <n v="3600.0408659999998"/>
    <n v="0.113001214"/>
    <n v="164.60000009999999"/>
    <n v="2340.6999999999998"/>
    <x v="2"/>
    <n v="0.3"/>
    <n v="36179.271419999997"/>
    <n v="15"/>
    <n v="3600"/>
    <b v="1"/>
    <n v="0"/>
    <n v="0"/>
    <n v="0"/>
    <m/>
    <m/>
  </r>
  <r>
    <x v="16"/>
    <x v="0"/>
    <n v="263"/>
    <n v="0.79545454500000001"/>
    <n v="0.91469194300000001"/>
    <n v="3600.0177159999998"/>
    <n v="0.105041948"/>
    <n v="238.0000148"/>
    <n v="263"/>
    <x v="2"/>
    <n v="0"/>
    <n v="36179.18434"/>
    <n v="89"/>
    <n v="3600"/>
    <b v="1"/>
    <n v="0"/>
    <n v="0"/>
    <n v="0"/>
    <m/>
    <m/>
  </r>
  <r>
    <x v="16"/>
    <x v="0"/>
    <n v="263"/>
    <n v="0.88636363600000001"/>
    <n v="0.89573459700000002"/>
    <n v="3600.0298240000002"/>
    <n v="0.13362068699999999"/>
    <n v="232.0000005"/>
    <n v="104.37598730000001"/>
    <x v="2"/>
    <n v="0"/>
    <n v="36182.985860000001"/>
    <n v="42"/>
    <n v="3600"/>
    <b v="1"/>
    <n v="0"/>
    <n v="0"/>
    <n v="0"/>
    <m/>
    <m/>
  </r>
  <r>
    <x v="16"/>
    <x v="0"/>
    <n v="263"/>
    <n v="0.81818181800000001"/>
    <n v="0.88625592399999997"/>
    <n v="3600.0221040000001"/>
    <n v="0.119148931"/>
    <n v="235.000001"/>
    <n v="7821"/>
    <x v="2"/>
    <n v="0"/>
    <n v="36183.038809999998"/>
    <n v="0"/>
    <n v="3600"/>
    <b v="1"/>
    <n v="0"/>
    <n v="0"/>
    <n v="0"/>
    <n v="0"/>
    <m/>
  </r>
  <r>
    <x v="16"/>
    <x v="1"/>
    <n v="263"/>
    <n v="0.875"/>
    <n v="0.95260663499999998"/>
    <n v="3600.0476549999998"/>
    <n v="5.1999998999999998E-2"/>
    <n v="250.00000030000001"/>
    <n v="93"/>
    <x v="2"/>
    <n v="0"/>
    <n v="36411.064140000002"/>
    <n v="138"/>
    <n v="3600"/>
    <b v="1"/>
    <n v="0"/>
    <n v="0"/>
    <n v="0"/>
    <n v="0"/>
    <m/>
  </r>
  <r>
    <x v="16"/>
    <x v="1"/>
    <n v="263"/>
    <n v="0.875"/>
    <n v="0.95260663499999998"/>
    <n v="3600.0516969999999"/>
    <n v="7.2404369999999996E-2"/>
    <n v="146.40000019999999"/>
    <n v="93"/>
    <x v="2"/>
    <n v="0.4"/>
    <n v="36434.284039999999"/>
    <n v="15"/>
    <n v="3600"/>
    <b v="1"/>
    <n v="0"/>
    <n v="0"/>
    <n v="0"/>
    <n v="0"/>
    <m/>
  </r>
  <r>
    <x v="16"/>
    <x v="1"/>
    <n v="263"/>
    <n v="0.79545454500000001"/>
    <n v="0.94312796200000004"/>
    <n v="3600.1060339999999"/>
    <n v="8.1267165000000002E-2"/>
    <n v="145.200007"/>
    <n v="93"/>
    <x v="2"/>
    <n v="0.4"/>
    <n v="36401.494659999997"/>
    <n v="89"/>
    <n v="3600"/>
    <b v="1"/>
    <n v="0"/>
    <n v="0"/>
    <n v="0"/>
    <n v="0"/>
    <m/>
  </r>
  <r>
    <x v="16"/>
    <x v="1"/>
    <n v="263"/>
    <n v="0.92045454500000001"/>
    <n v="0.93838862599999995"/>
    <n v="3600.03748"/>
    <n v="0.12903225700000001"/>
    <n v="21.700000020000001"/>
    <n v="263"/>
    <x v="2"/>
    <n v="0.9"/>
    <n v="36391.570509999998"/>
    <n v="42"/>
    <n v="3600"/>
    <b v="1"/>
    <n v="0"/>
    <n v="0"/>
    <n v="0"/>
    <n v="0"/>
    <m/>
  </r>
  <r>
    <x v="16"/>
    <x v="1"/>
    <n v="263"/>
    <n v="0.92045454500000001"/>
    <n v="0.92417061599999994"/>
    <n v="3600.0283129999998"/>
    <n v="9.0014064000000005E-2"/>
    <n v="71.100000039999998"/>
    <n v="1296"/>
    <x v="2"/>
    <n v="0.7"/>
    <n v="36368.481619999999"/>
    <n v="0"/>
    <n v="3600"/>
    <b v="1"/>
    <n v="0"/>
    <n v="0"/>
    <n v="0"/>
    <n v="0"/>
    <m/>
  </r>
  <r>
    <x v="16"/>
    <x v="2"/>
    <n v="263"/>
    <n v="0.88636363600000001"/>
    <n v="0.98104265400000001"/>
    <n v="3600.1446689999998"/>
    <n v="5.4302900000000001E-2"/>
    <n v="99.000000189999994"/>
    <n v="107"/>
    <x v="2"/>
    <n v="0.6"/>
    <n v="37105.607709999997"/>
    <n v="138"/>
    <n v="3600"/>
    <b v="1"/>
    <n v="0"/>
    <n v="0"/>
    <n v="0"/>
    <n v="0"/>
    <m/>
  </r>
  <r>
    <x v="16"/>
    <x v="2"/>
    <n v="263"/>
    <n v="0.85227272700000001"/>
    <n v="0.98578199099999997"/>
    <n v="3600.0911850000002"/>
    <n v="4.1300853999999998E-2"/>
    <n v="151.00000019999999"/>
    <n v="93"/>
    <x v="2"/>
    <n v="0.4"/>
    <n v="37039.110180000003"/>
    <n v="15"/>
    <n v="3600"/>
    <b v="1"/>
    <n v="0"/>
    <n v="0"/>
    <n v="0"/>
    <n v="0"/>
    <m/>
  </r>
  <r>
    <x v="16"/>
    <x v="2"/>
    <n v="263"/>
    <n v="0.909090909"/>
    <n v="0.96208530800000003"/>
    <n v="3600.1151140000002"/>
    <n v="4.9623440999999997E-2"/>
    <n v="200.2000003"/>
    <n v="86"/>
    <x v="2"/>
    <n v="0.2"/>
    <n v="37047.166870000001"/>
    <n v="89"/>
    <n v="3600"/>
    <b v="1"/>
    <n v="0"/>
    <n v="0"/>
    <n v="0"/>
    <n v="0"/>
    <m/>
  </r>
  <r>
    <x v="16"/>
    <x v="2"/>
    <n v="263"/>
    <n v="0.85227272700000001"/>
    <n v="0.97156398099999997"/>
    <n v="3600.0569380000002"/>
    <n v="5.5393277999999997E-2"/>
    <n v="149.00000009999999"/>
    <n v="94"/>
    <x v="2"/>
    <n v="0.4"/>
    <n v="37072.194159999999"/>
    <n v="42"/>
    <n v="3600"/>
    <b v="1"/>
    <n v="0"/>
    <n v="0"/>
    <n v="0"/>
    <n v="0"/>
    <m/>
  </r>
  <r>
    <x v="16"/>
    <x v="2"/>
    <n v="263"/>
    <n v="0.875"/>
    <n v="0.97156398099999997"/>
    <n v="3600.0817400000001"/>
    <n v="3.1372548E-2"/>
    <n v="255.00000030000001"/>
    <n v="104"/>
    <x v="2"/>
    <n v="0"/>
    <n v="37079.499150000003"/>
    <n v="0"/>
    <n v="3600"/>
    <b v="1"/>
    <n v="0"/>
    <n v="0"/>
    <n v="0"/>
    <n v="0"/>
    <m/>
  </r>
  <r>
    <x v="5"/>
    <x v="0"/>
    <n v="112"/>
    <n v="0.94736842099999996"/>
    <n v="0.95555555599999997"/>
    <n v="0.49220299699999998"/>
    <n v="0"/>
    <n v="107"/>
    <n v="679"/>
    <x v="2"/>
    <n v="0"/>
    <n v="5.1475650149999996"/>
    <n v="138"/>
    <n v="3600"/>
    <b v="1"/>
    <n v="0"/>
    <n v="0"/>
    <n v="0"/>
    <n v="0"/>
    <m/>
  </r>
  <r>
    <x v="5"/>
    <x v="0"/>
    <n v="112"/>
    <n v="0.97368421100000002"/>
    <n v="0.94444444400000005"/>
    <n v="0.44349813500000002"/>
    <n v="0"/>
    <n v="107"/>
    <n v="468"/>
    <x v="2"/>
    <n v="0"/>
    <n v="6.3079886590000003"/>
    <n v="15"/>
    <n v="3600"/>
    <b v="1"/>
    <n v="0"/>
    <n v="0"/>
    <n v="0"/>
    <n v="0"/>
    <m/>
  </r>
  <r>
    <x v="5"/>
    <x v="0"/>
    <n v="112"/>
    <n v="0.94736842099999996"/>
    <n v="0.95555555599999997"/>
    <n v="0.54448604599999995"/>
    <n v="0"/>
    <n v="108"/>
    <n v="326"/>
    <x v="2"/>
    <n v="0"/>
    <n v="5.126442656"/>
    <n v="89"/>
    <n v="3600"/>
    <b v="1"/>
    <n v="0"/>
    <n v="0"/>
    <n v="0"/>
    <n v="0"/>
    <m/>
  </r>
  <r>
    <x v="5"/>
    <x v="0"/>
    <n v="112"/>
    <n v="1"/>
    <n v="0.95555555599999997"/>
    <n v="0.454860926"/>
    <n v="0"/>
    <n v="106"/>
    <n v="126"/>
    <x v="2"/>
    <n v="0"/>
    <n v="6.1155189200000004"/>
    <n v="42"/>
    <n v="3600"/>
    <b v="1"/>
    <n v="0"/>
    <n v="0"/>
    <n v="0"/>
    <n v="0"/>
    <m/>
  </r>
  <r>
    <x v="5"/>
    <x v="0"/>
    <n v="112"/>
    <n v="0.89473684200000003"/>
    <n v="0.96666666700000003"/>
    <n v="0.43990898099999998"/>
    <n v="0"/>
    <n v="108"/>
    <n v="91"/>
    <x v="2"/>
    <n v="0"/>
    <n v="5.1234388649999998"/>
    <n v="0"/>
    <n v="3600"/>
    <b v="1"/>
    <n v="0"/>
    <n v="0"/>
    <n v="0"/>
    <n v="0"/>
    <m/>
  </r>
  <r>
    <x v="5"/>
    <x v="1"/>
    <n v="112"/>
    <n v="0.97368421100000002"/>
    <n v="1"/>
    <n v="0.35841488799999999"/>
    <n v="0"/>
    <n v="112"/>
    <n v="87"/>
    <x v="2"/>
    <n v="0"/>
    <n v="57.053245150000002"/>
    <n v="138"/>
    <n v="3600"/>
    <b v="1"/>
    <n v="0"/>
    <n v="0"/>
    <n v="0"/>
    <m/>
    <m/>
  </r>
  <r>
    <x v="5"/>
    <x v="1"/>
    <n v="112"/>
    <n v="0.97368421100000002"/>
    <n v="1"/>
    <n v="0.31563496600000002"/>
    <n v="0"/>
    <n v="112"/>
    <n v="88"/>
    <x v="2"/>
    <n v="0"/>
    <n v="47.394955250000002"/>
    <n v="15"/>
    <n v="3600"/>
    <b v="1"/>
    <n v="0"/>
    <n v="0"/>
    <n v="0"/>
    <n v="0"/>
    <m/>
  </r>
  <r>
    <x v="5"/>
    <x v="1"/>
    <n v="112"/>
    <n v="0.94736842099999996"/>
    <n v="1"/>
    <n v="0.32860279100000001"/>
    <n v="0"/>
    <n v="112"/>
    <n v="112"/>
    <x v="2"/>
    <n v="0"/>
    <n v="101.1685366"/>
    <n v="89"/>
    <n v="3600"/>
    <b v="1"/>
    <n v="0"/>
    <n v="0"/>
    <n v="0"/>
    <n v="0"/>
    <m/>
  </r>
  <r>
    <x v="5"/>
    <x v="1"/>
    <n v="112"/>
    <n v="1"/>
    <n v="0.98888888900000005"/>
    <n v="75.389338969999997"/>
    <n v="0"/>
    <n v="111.00001039999999"/>
    <n v="35"/>
    <x v="2"/>
    <n v="0"/>
    <n v="353.91438740000001"/>
    <n v="42"/>
    <n v="3600"/>
    <b v="1"/>
    <n v="0"/>
    <n v="0"/>
    <n v="0"/>
    <n v="0"/>
    <m/>
  </r>
  <r>
    <x v="5"/>
    <x v="1"/>
    <n v="112"/>
    <n v="0.97368421100000002"/>
    <n v="1"/>
    <n v="0.24688386900000001"/>
    <n v="0"/>
    <n v="112"/>
    <n v="103"/>
    <x v="2"/>
    <n v="0"/>
    <n v="33.420575829999997"/>
    <n v="0"/>
    <n v="3600"/>
    <b v="1"/>
    <n v="718"/>
    <n v="0"/>
    <n v="0"/>
    <n v="0"/>
    <m/>
  </r>
  <r>
    <x v="5"/>
    <x v="2"/>
    <n v="112"/>
    <n v="0.94736842099999996"/>
    <n v="1"/>
    <n v="0.97430205299999995"/>
    <n v="0"/>
    <n v="112"/>
    <n v="112"/>
    <x v="2"/>
    <n v="0"/>
    <n v="451.6503879"/>
    <n v="138"/>
    <n v="3600"/>
    <b v="1"/>
    <m/>
    <m/>
    <m/>
    <n v="0"/>
    <m/>
  </r>
  <r>
    <x v="5"/>
    <x v="2"/>
    <n v="112"/>
    <n v="0.97368421100000002"/>
    <n v="1"/>
    <n v="0.73252582600000005"/>
    <n v="0"/>
    <n v="112"/>
    <n v="35"/>
    <x v="2"/>
    <n v="0"/>
    <n v="459.12017580000003"/>
    <n v="15"/>
    <n v="3600"/>
    <b v="1"/>
    <m/>
    <m/>
    <m/>
    <n v="0"/>
    <m/>
  </r>
  <r>
    <x v="5"/>
    <x v="2"/>
    <n v="112"/>
    <n v="0.97368421100000002"/>
    <n v="1"/>
    <n v="0.68329191199999995"/>
    <n v="0"/>
    <n v="112"/>
    <n v="35"/>
    <x v="2"/>
    <n v="0"/>
    <n v="669.45879560000003"/>
    <n v="89"/>
    <n v="3600"/>
    <b v="1"/>
    <m/>
    <m/>
    <m/>
    <m/>
    <m/>
  </r>
  <r>
    <x v="5"/>
    <x v="2"/>
    <n v="112"/>
    <n v="0.97368421100000002"/>
    <n v="1"/>
    <n v="0.89289903599999998"/>
    <n v="0"/>
    <n v="112"/>
    <n v="2397"/>
    <x v="2"/>
    <n v="0"/>
    <n v="1309.414045"/>
    <n v="42"/>
    <n v="3600"/>
    <b v="1"/>
    <m/>
    <m/>
    <m/>
    <n v="0"/>
    <m/>
  </r>
  <r>
    <x v="5"/>
    <x v="2"/>
    <n v="112"/>
    <n v="0.92105263199999998"/>
    <n v="1"/>
    <n v="0.68813586199999999"/>
    <n v="0"/>
    <n v="112"/>
    <n v="35"/>
    <x v="2"/>
    <n v="0"/>
    <n v="347.2307715"/>
    <n v="0"/>
    <n v="3600"/>
    <b v="1"/>
    <m/>
    <m/>
    <m/>
    <n v="0"/>
    <m/>
  </r>
  <r>
    <x v="5"/>
    <x v="3"/>
    <n v="112"/>
    <n v="0.94736842099999996"/>
    <n v="1"/>
    <n v="1.477117062"/>
    <n v="0"/>
    <n v="112"/>
    <n v="35"/>
    <x v="2"/>
    <n v="0"/>
    <n v="1545.1988180000001"/>
    <n v="138"/>
    <n v="3600"/>
    <b v="1"/>
    <m/>
    <m/>
    <m/>
    <n v="0"/>
    <m/>
  </r>
  <r>
    <x v="5"/>
    <x v="3"/>
    <n v="112"/>
    <n v="0.97368421100000002"/>
    <n v="1"/>
    <n v="1.4587481019999999"/>
    <n v="0"/>
    <n v="112"/>
    <n v="2397"/>
    <x v="2"/>
    <n v="0"/>
    <n v="1528.653184"/>
    <n v="15"/>
    <n v="3600"/>
    <b v="1"/>
    <m/>
    <m/>
    <m/>
    <n v="0"/>
    <m/>
  </r>
  <r>
    <x v="5"/>
    <x v="3"/>
    <n v="112"/>
    <n v="0.89473684200000003"/>
    <n v="1"/>
    <n v="1.5312030320000001"/>
    <n v="0"/>
    <n v="112"/>
    <n v="405"/>
    <x v="2"/>
    <n v="0"/>
    <n v="2248.041882"/>
    <n v="89"/>
    <n v="3600"/>
    <b v="1"/>
    <m/>
    <m/>
    <m/>
    <n v="0"/>
    <m/>
  </r>
  <r>
    <x v="5"/>
    <x v="3"/>
    <n v="112"/>
    <n v="1"/>
    <n v="1"/>
    <n v="1.223601103"/>
    <n v="0"/>
    <n v="112"/>
    <n v="35"/>
    <x v="2"/>
    <n v="0"/>
    <n v="4932.4521089999998"/>
    <n v="42"/>
    <n v="3600"/>
    <b v="1"/>
    <m/>
    <m/>
    <m/>
    <n v="0"/>
    <m/>
  </r>
  <r>
    <x v="5"/>
    <x v="3"/>
    <n v="112"/>
    <n v="0.94736842099999996"/>
    <n v="1"/>
    <n v="1.916603088"/>
    <n v="0"/>
    <n v="112"/>
    <n v="2157.1499840000001"/>
    <x v="2"/>
    <n v="0"/>
    <n v="1007.433597"/>
    <n v="0"/>
    <n v="3600"/>
    <b v="1"/>
    <m/>
    <m/>
    <m/>
    <n v="0"/>
    <m/>
  </r>
  <r>
    <x v="14"/>
    <x v="0"/>
    <n v="2397"/>
    <n v="0.87984981200000001"/>
    <n v="0.86913451500000005"/>
    <n v="3600.0069239999998"/>
    <n v="0.15518072299999999"/>
    <n v="2075"/>
    <n v="405"/>
    <x v="2"/>
    <n v="0"/>
    <n v="36049.521580000001"/>
    <n v="138"/>
    <n v="3600"/>
    <b v="1"/>
    <m/>
    <m/>
    <m/>
    <m/>
    <m/>
  </r>
  <r>
    <x v="14"/>
    <x v="0"/>
    <n v="2397"/>
    <n v="0.86357947400000001"/>
    <n v="0.87174139699999997"/>
    <n v="3600.0093000000002"/>
    <n v="0.147646415"/>
    <n v="2088"/>
    <n v="3129"/>
    <x v="2"/>
    <n v="0"/>
    <n v="36050.272490000003"/>
    <n v="15"/>
    <n v="3600"/>
    <b v="1"/>
    <m/>
    <m/>
    <m/>
    <n v="0"/>
    <m/>
  </r>
  <r>
    <x v="14"/>
    <x v="0"/>
    <n v="2397"/>
    <n v="0.868585732"/>
    <n v="0.87069864399999997"/>
    <n v="3600.0094260000001"/>
    <n v="0.150191939"/>
    <n v="2084"/>
    <n v="1917.294118"/>
    <x v="2"/>
    <n v="0"/>
    <n v="36049.663840000001"/>
    <n v="89"/>
    <n v="3600"/>
    <b v="1"/>
    <m/>
    <m/>
    <m/>
    <n v="0"/>
    <m/>
  </r>
  <r>
    <x v="14"/>
    <x v="0"/>
    <n v="2397"/>
    <n v="0.87734668299999996"/>
    <n v="0.86965589200000004"/>
    <n v="3600.0088059999998"/>
    <n v="0.15406836800000001"/>
    <n v="2077"/>
    <n v="718"/>
    <x v="2"/>
    <n v="0"/>
    <n v="36050.4827"/>
    <n v="42"/>
    <n v="3600"/>
    <b v="1"/>
    <m/>
    <m/>
    <m/>
    <n v="0"/>
    <m/>
  </r>
  <r>
    <x v="14"/>
    <x v="0"/>
    <n v="2397"/>
    <n v="0.868585732"/>
    <n v="0.87278414999999998"/>
    <n v="3600.0123490000001"/>
    <n v="0.150191939"/>
    <n v="2084"/>
    <n v="35"/>
    <x v="2"/>
    <n v="0"/>
    <n v="36048.381220000003"/>
    <n v="0"/>
    <n v="3600"/>
    <b v="1"/>
    <m/>
    <m/>
    <m/>
    <n v="0"/>
    <m/>
  </r>
  <r>
    <x v="14"/>
    <x v="1"/>
    <n v="2397"/>
    <n v="0.90237797200000003"/>
    <n v="0.90771637100000002"/>
    <n v="3600.0292450000002"/>
    <n v="0.105117566"/>
    <n v="2169"/>
    <n v="1677.481867"/>
    <x v="2"/>
    <n v="0"/>
    <n v="36111.585859999999"/>
    <n v="138"/>
    <n v="3600"/>
    <b v="1"/>
    <m/>
    <m/>
    <m/>
    <n v="0"/>
    <m/>
  </r>
  <r>
    <x v="14"/>
    <x v="1"/>
    <n v="2397"/>
    <n v="0.94367959899999998"/>
    <n v="0.93430656899999998"/>
    <n v="3600.3651949999999"/>
    <n v="6.9815002000000001E-2"/>
    <n v="1119.5"/>
    <n v="35"/>
    <x v="2"/>
    <n v="0.5"/>
    <n v="36110.030989999999"/>
    <n v="15"/>
    <n v="3600"/>
    <b v="1"/>
    <m/>
    <m/>
    <m/>
    <n v="0"/>
    <m/>
  </r>
  <r>
    <x v="14"/>
    <x v="1"/>
    <n v="2397"/>
    <n v="0.89236545700000003"/>
    <n v="0.90928050100000002"/>
    <n v="3600.0148979999999"/>
    <n v="0.10105649999999999"/>
    <n v="2177"/>
    <n v="77"/>
    <x v="2"/>
    <n v="0"/>
    <n v="36109.164499999999"/>
    <n v="89"/>
    <n v="3600"/>
    <b v="1"/>
    <m/>
    <m/>
    <m/>
    <n v="0"/>
    <m/>
  </r>
  <r>
    <x v="14"/>
    <x v="1"/>
    <n v="2397"/>
    <n v="0.92991239000000003"/>
    <n v="0.94264859199999995"/>
    <n v="3600.0176590000001"/>
    <n v="6.2971175000000004E-2"/>
    <n v="2255"/>
    <n v="86"/>
    <x v="2"/>
    <n v="0"/>
    <n v="36149.326829999998"/>
    <n v="42"/>
    <n v="3600"/>
    <b v="1"/>
    <m/>
    <m/>
    <m/>
    <n v="0"/>
    <m/>
  </r>
  <r>
    <x v="14"/>
    <x v="1"/>
    <n v="2397"/>
    <n v="0.93742177699999996"/>
    <n v="0.93899895700000002"/>
    <n v="3600.0197979999998"/>
    <n v="6.5807025000000005E-2"/>
    <n v="2249"/>
    <n v="4700"/>
    <x v="2"/>
    <n v="0"/>
    <n v="36149.746780000001"/>
    <n v="0"/>
    <n v="3600"/>
    <b v="1"/>
    <m/>
    <m/>
    <m/>
    <n v="0"/>
    <m/>
  </r>
  <r>
    <x v="14"/>
    <x v="2"/>
    <n v="2397"/>
    <n v="0.93867334199999997"/>
    <n v="0.94108446300000004"/>
    <n v="3600.0539050000002"/>
    <n v="6.2321473000000002E-2"/>
    <n v="2030.6"/>
    <n v="86"/>
    <x v="2"/>
    <n v="0.1"/>
    <n v="36252.434329999996"/>
    <n v="138"/>
    <n v="3600"/>
    <b v="1"/>
    <m/>
    <m/>
    <m/>
    <n v="0"/>
    <m/>
  </r>
  <r>
    <x v="14"/>
    <x v="2"/>
    <n v="2397"/>
    <n v="0.94868585699999997"/>
    <n v="0.93587069899999997"/>
    <n v="3600.046225"/>
    <n v="6.6111053000000003E-2"/>
    <n v="1798.4"/>
    <n v="93"/>
    <x v="2"/>
    <n v="0.2"/>
    <n v="36242.776109999999"/>
    <n v="15"/>
    <n v="3600"/>
    <b v="1"/>
    <m/>
    <m/>
    <m/>
    <n v="0"/>
    <m/>
  </r>
  <r>
    <x v="14"/>
    <x v="2"/>
    <n v="2397"/>
    <n v="0.93617021300000003"/>
    <n v="0.94629822699999999"/>
    <n v="3600.0499289999998"/>
    <n v="6.1871328000000003E-2"/>
    <n v="1353.8"/>
    <n v="93"/>
    <x v="2"/>
    <n v="0.4"/>
    <n v="36242.693120000004"/>
    <n v="89"/>
    <n v="3600"/>
    <b v="1"/>
    <m/>
    <m/>
    <m/>
    <n v="0"/>
    <m/>
  </r>
  <r>
    <x v="14"/>
    <x v="2"/>
    <n v="2397"/>
    <n v="0.92991239000000003"/>
    <n v="0.94734098"/>
    <n v="3600.0510370000002"/>
    <n v="5.9163058999999997E-2"/>
    <n v="1810.2"/>
    <n v="93"/>
    <x v="2"/>
    <n v="0.2"/>
    <n v="36242.178699999997"/>
    <n v="42"/>
    <n v="3600"/>
    <b v="1"/>
    <m/>
    <m/>
    <m/>
    <n v="0"/>
    <m/>
  </r>
  <r>
    <x v="14"/>
    <x v="2"/>
    <n v="2397"/>
    <n v="0.939924906"/>
    <n v="0.94212721600000005"/>
    <n v="3600.0605820000001"/>
    <n v="6.3245146000000002E-2"/>
    <n v="1577.7"/>
    <n v="93"/>
    <x v="2"/>
    <n v="0.3"/>
    <n v="36240.541879999997"/>
    <n v="0"/>
    <n v="3600"/>
    <b v="1"/>
    <m/>
    <m/>
    <m/>
    <n v="0"/>
    <m/>
  </r>
  <r>
    <x v="14"/>
    <x v="3"/>
    <n v="2397"/>
    <n v="0.83229036300000003"/>
    <n v="0.84292866099999997"/>
    <n v="3600.1293900000001"/>
    <n v="0.20634121799999999"/>
    <n v="1987"/>
    <n v="93"/>
    <x v="2"/>
    <n v="0"/>
    <n v="35778.547709999999"/>
    <n v="138"/>
    <n v="3600"/>
    <b v="1"/>
    <m/>
    <m/>
    <m/>
    <n v="0"/>
    <m/>
  </r>
  <r>
    <x v="14"/>
    <x v="3"/>
    <n v="2397"/>
    <n v="0.798498123"/>
    <n v="0.80725907399999997"/>
    <n v="3600.2076470000002"/>
    <n v="0.231757451"/>
    <n v="1946"/>
    <n v="23.2"/>
    <x v="2"/>
    <n v="0"/>
    <n v="36354.194029999999"/>
    <n v="15"/>
    <n v="3600"/>
    <b v="1"/>
    <m/>
    <m/>
    <m/>
    <n v="0"/>
    <m/>
  </r>
  <r>
    <x v="14"/>
    <x v="3"/>
    <n v="2397"/>
    <n v="0.78347934900000005"/>
    <n v="0.76345431799999997"/>
    <n v="3600.113527"/>
    <n v="0.29989154000000001"/>
    <n v="1844"/>
    <n v="82"/>
    <x v="2"/>
    <n v="0"/>
    <n v="35713.389819999997"/>
    <n v="89"/>
    <n v="3600"/>
    <b v="1"/>
    <m/>
    <m/>
    <m/>
    <n v="0"/>
    <m/>
  </r>
  <r>
    <x v="14"/>
    <x v="3"/>
    <n v="2397"/>
    <n v="0.79474342899999995"/>
    <n v="0.80350438000000002"/>
    <n v="3600.1304030000001"/>
    <n v="0.25563122100000002"/>
    <n v="1909"/>
    <n v="86"/>
    <x v="2"/>
    <n v="0"/>
    <n v="36077.526550000002"/>
    <n v="42"/>
    <n v="3600"/>
    <b v="1"/>
    <m/>
    <m/>
    <m/>
    <n v="0"/>
    <m/>
  </r>
  <r>
    <x v="14"/>
    <x v="3"/>
    <n v="2397"/>
    <n v="0.77471839799999997"/>
    <n v="0.77471839799999997"/>
    <n v="3600.1266930000002"/>
    <n v="0.28456591599999997"/>
    <n v="1866"/>
    <n v="87"/>
    <x v="2"/>
    <n v="0"/>
    <n v="36004.803639999998"/>
    <n v="0"/>
    <n v="3600"/>
    <b v="1"/>
    <m/>
    <m/>
    <m/>
    <n v="0"/>
    <m/>
  </r>
  <r>
    <x v="6"/>
    <x v="0"/>
    <n v="93"/>
    <n v="0.90322580600000002"/>
    <n v="0.8"/>
    <n v="1.145319939"/>
    <n v="0"/>
    <n v="74"/>
    <n v="1917.2"/>
    <x v="2"/>
    <n v="0"/>
    <n v="18.256655200000001"/>
    <n v="138"/>
    <n v="3600"/>
    <b v="1"/>
    <m/>
    <m/>
    <m/>
    <m/>
    <m/>
  </r>
  <r>
    <x v="6"/>
    <x v="0"/>
    <n v="93"/>
    <n v="0.77419354799999995"/>
    <n v="0.84"/>
    <n v="0.99558997199999999"/>
    <n v="0"/>
    <n v="78"/>
    <n v="5485"/>
    <x v="2"/>
    <n v="0"/>
    <n v="11.83071619"/>
    <n v="15"/>
    <n v="3600"/>
    <b v="1"/>
    <m/>
    <m/>
    <m/>
    <n v="0"/>
    <m/>
  </r>
  <r>
    <x v="6"/>
    <x v="0"/>
    <n v="93"/>
    <n v="0.80645161300000001"/>
    <n v="0.8"/>
    <n v="0.98166990300000001"/>
    <n v="0"/>
    <n v="75"/>
    <n v="86"/>
    <x v="2"/>
    <n v="0"/>
    <n v="13.8916679"/>
    <n v="89"/>
    <n v="3600"/>
    <b v="1"/>
    <m/>
    <m/>
    <m/>
    <n v="0"/>
    <m/>
  </r>
  <r>
    <x v="6"/>
    <x v="0"/>
    <n v="93"/>
    <n v="0.83870967699999999"/>
    <n v="0.82666666700000002"/>
    <n v="0.940161943"/>
    <n v="0"/>
    <n v="76"/>
    <n v="107"/>
    <x v="2"/>
    <n v="0"/>
    <n v="13.377716120000001"/>
    <n v="42"/>
    <n v="3600"/>
    <b v="1"/>
    <m/>
    <m/>
    <m/>
    <n v="0"/>
    <m/>
  </r>
  <r>
    <x v="6"/>
    <x v="0"/>
    <n v="93"/>
    <n v="0.74193548399999998"/>
    <n v="0.8"/>
    <n v="0.80510687800000003"/>
    <n v="0"/>
    <n v="77"/>
    <n v="107"/>
    <x v="2"/>
    <n v="0"/>
    <n v="12.505529470000001"/>
    <n v="0"/>
    <n v="3600"/>
    <b v="1"/>
    <m/>
    <m/>
    <m/>
    <m/>
    <m/>
  </r>
  <r>
    <x v="6"/>
    <x v="1"/>
    <n v="93"/>
    <n v="0.87096774200000004"/>
    <n v="0.93333333299999999"/>
    <n v="66.433602089999994"/>
    <n v="0"/>
    <n v="85"/>
    <n v="3912"/>
    <x v="2"/>
    <n v="0"/>
    <n v="501.39537230000002"/>
    <n v="138"/>
    <n v="3600"/>
    <b v="1"/>
    <m/>
    <m/>
    <m/>
    <n v="0"/>
    <m/>
  </r>
  <r>
    <x v="6"/>
    <x v="1"/>
    <n v="93"/>
    <n v="0.77419354799999995"/>
    <n v="0.93333333299999999"/>
    <n v="62.682960029999997"/>
    <n v="0"/>
    <n v="87"/>
    <n v="107"/>
    <x v="2"/>
    <n v="0"/>
    <n v="473.63478900000001"/>
    <n v="15"/>
    <n v="3600"/>
    <b v="1"/>
    <m/>
    <m/>
    <m/>
    <m/>
    <m/>
  </r>
  <r>
    <x v="6"/>
    <x v="1"/>
    <n v="93"/>
    <n v="0.90322580600000002"/>
    <n v="0.94666666700000002"/>
    <n v="84.662001129999993"/>
    <n v="0"/>
    <n v="86"/>
    <n v="110"/>
    <x v="2"/>
    <n v="0"/>
    <n v="497.77988349999998"/>
    <n v="89"/>
    <n v="3600"/>
    <b v="1"/>
    <m/>
    <m/>
    <m/>
    <m/>
    <m/>
  </r>
  <r>
    <x v="6"/>
    <x v="1"/>
    <n v="93"/>
    <n v="0.90322580600000002"/>
    <n v="0.92"/>
    <n v="129.99804090000001"/>
    <n v="0"/>
    <n v="86"/>
    <n v="1677.2"/>
    <x v="2"/>
    <n v="0"/>
    <n v="472.00149190000002"/>
    <n v="42"/>
    <n v="3600"/>
    <b v="1"/>
    <m/>
    <m/>
    <m/>
    <m/>
    <m/>
  </r>
  <r>
    <x v="6"/>
    <x v="1"/>
    <n v="93"/>
    <n v="0.90322580600000002"/>
    <n v="0.90666666699999998"/>
    <n v="65.893555160000005"/>
    <n v="0"/>
    <n v="86"/>
    <n v="126"/>
    <x v="2"/>
    <n v="0"/>
    <n v="507.79754359999998"/>
    <n v="0"/>
    <n v="3600"/>
    <b v="1"/>
    <m/>
    <m/>
    <m/>
    <m/>
    <m/>
  </r>
  <r>
    <x v="6"/>
    <x v="2"/>
    <n v="93"/>
    <n v="1"/>
    <n v="1"/>
    <n v="0.28520512599999998"/>
    <n v="0"/>
    <n v="93"/>
    <n v="124"/>
    <x v="2"/>
    <n v="0"/>
    <n v="359.63945619999998"/>
    <n v="138"/>
    <n v="3600"/>
    <b v="1"/>
    <m/>
    <m/>
    <m/>
    <n v="0"/>
    <m/>
  </r>
  <r>
    <x v="6"/>
    <x v="2"/>
    <n v="93"/>
    <n v="1"/>
    <n v="1"/>
    <n v="0.39076805100000001"/>
    <n v="0"/>
    <n v="93"/>
    <n v="126"/>
    <x v="2"/>
    <n v="0"/>
    <n v="434.91532569999998"/>
    <n v="15"/>
    <n v="3600"/>
    <b v="1"/>
    <m/>
    <m/>
    <m/>
    <n v="0"/>
    <m/>
  </r>
  <r>
    <x v="6"/>
    <x v="2"/>
    <n v="93"/>
    <n v="1"/>
    <n v="1"/>
    <n v="0.30476403200000002"/>
    <n v="0"/>
    <n v="93"/>
    <n v="126"/>
    <x v="2"/>
    <n v="0"/>
    <n v="375.61620779999998"/>
    <n v="89"/>
    <n v="3600"/>
    <b v="1"/>
    <m/>
    <m/>
    <m/>
    <n v="0"/>
    <m/>
  </r>
  <r>
    <x v="6"/>
    <x v="2"/>
    <n v="93"/>
    <n v="1"/>
    <n v="1"/>
    <n v="0.29233694100000002"/>
    <n v="0"/>
    <n v="93"/>
    <n v="1917.2"/>
    <x v="2"/>
    <n v="0"/>
    <n v="380.2474871"/>
    <n v="42"/>
    <n v="3600"/>
    <b v="1"/>
    <m/>
    <m/>
    <m/>
    <n v="0"/>
    <m/>
  </r>
  <r>
    <x v="6"/>
    <x v="2"/>
    <n v="93"/>
    <n v="1"/>
    <n v="1"/>
    <n v="0.448745012"/>
    <n v="0"/>
    <n v="93"/>
    <n v="125"/>
    <x v="2"/>
    <n v="0"/>
    <n v="365.9277586"/>
    <n v="0"/>
    <n v="3600"/>
    <b v="1"/>
    <m/>
    <m/>
    <m/>
    <n v="0"/>
    <m/>
  </r>
  <r>
    <x v="6"/>
    <x v="3"/>
    <n v="93"/>
    <n v="0.96774193500000005"/>
    <n v="1"/>
    <n v="0.65184903100000002"/>
    <n v="0"/>
    <n v="93"/>
    <n v="126"/>
    <x v="2"/>
    <n v="0"/>
    <n v="675.14539209999998"/>
    <n v="138"/>
    <n v="3600"/>
    <b v="1"/>
    <m/>
    <m/>
    <m/>
    <n v="0"/>
    <m/>
  </r>
  <r>
    <x v="6"/>
    <x v="3"/>
    <n v="93"/>
    <n v="1"/>
    <n v="1"/>
    <n v="0.57786202399999997"/>
    <n v="0"/>
    <n v="93"/>
    <n v="126"/>
    <x v="2"/>
    <n v="0"/>
    <n v="581.31364369999994"/>
    <n v="15"/>
    <n v="3600"/>
    <b v="1"/>
    <m/>
    <m/>
    <m/>
    <n v="0"/>
    <m/>
  </r>
  <r>
    <x v="6"/>
    <x v="3"/>
    <n v="93"/>
    <n v="0.90322580600000002"/>
    <n v="1"/>
    <n v="0.60809683800000003"/>
    <n v="0"/>
    <n v="93"/>
    <n v="126"/>
    <x v="2"/>
    <n v="0"/>
    <n v="757.69132119999995"/>
    <n v="89"/>
    <n v="3600"/>
    <b v="1"/>
    <m/>
    <m/>
    <m/>
    <n v="0"/>
    <m/>
  </r>
  <r>
    <x v="6"/>
    <x v="3"/>
    <n v="93"/>
    <n v="0.83870967699999999"/>
    <n v="1"/>
    <n v="0.68790912599999998"/>
    <n v="0"/>
    <n v="93"/>
    <n v="2157.1"/>
    <x v="2"/>
    <n v="0"/>
    <n v="619.70261219999998"/>
    <n v="42"/>
    <n v="3600"/>
    <b v="1"/>
    <m/>
    <m/>
    <m/>
    <n v="0"/>
    <m/>
  </r>
  <r>
    <x v="6"/>
    <x v="3"/>
    <n v="93"/>
    <n v="1"/>
    <n v="1"/>
    <n v="0.54818892500000005"/>
    <n v="0"/>
    <n v="93"/>
    <n v="200"/>
    <x v="2"/>
    <n v="0"/>
    <n v="589.13660589999995"/>
    <n v="0"/>
    <n v="3600"/>
    <b v="1"/>
    <m/>
    <m/>
    <m/>
    <n v="0"/>
    <m/>
  </r>
  <r>
    <x v="7"/>
    <x v="0"/>
    <n v="126"/>
    <n v="0.65116279099999996"/>
    <n v="0.68316831700000002"/>
    <n v="8.2616829870000004"/>
    <n v="0"/>
    <n v="23.2"/>
    <n v="112.8018182"/>
    <x v="2"/>
    <n v="0.7"/>
    <n v="83.356971819999998"/>
    <n v="138"/>
    <n v="3600"/>
    <b v="1"/>
    <m/>
    <m/>
    <m/>
    <m/>
    <m/>
  </r>
  <r>
    <x v="7"/>
    <x v="0"/>
    <n v="126"/>
    <n v="0.69767441900000005"/>
    <n v="0.68316831700000002"/>
    <n v="11.60524917"/>
    <n v="0"/>
    <n v="82"/>
    <n v="200"/>
    <x v="2"/>
    <n v="0"/>
    <n v="94.282477279999995"/>
    <n v="15"/>
    <n v="3600"/>
    <b v="1"/>
    <m/>
    <m/>
    <m/>
    <n v="0"/>
    <m/>
  </r>
  <r>
    <x v="7"/>
    <x v="0"/>
    <n v="126"/>
    <n v="0.60465116299999999"/>
    <n v="0.68316831700000002"/>
    <n v="8.8486039640000005"/>
    <n v="0"/>
    <n v="86"/>
    <n v="126"/>
    <x v="2"/>
    <n v="0"/>
    <n v="82.372149829999998"/>
    <n v="89"/>
    <n v="3600"/>
    <b v="1"/>
    <m/>
    <m/>
    <m/>
    <n v="0"/>
    <m/>
  </r>
  <r>
    <x v="7"/>
    <x v="0"/>
    <n v="126"/>
    <n v="0.44186046499999998"/>
    <n v="0.68316831700000002"/>
    <n v="10.146745920000001"/>
    <n v="0"/>
    <n v="87"/>
    <n v="126"/>
    <x v="2"/>
    <n v="0"/>
    <n v="82.530683670000002"/>
    <n v="42"/>
    <n v="3600"/>
    <b v="1"/>
    <m/>
    <m/>
    <m/>
    <m/>
    <m/>
  </r>
  <r>
    <x v="7"/>
    <x v="0"/>
    <n v="126"/>
    <n v="0.44186046499999998"/>
    <n v="0.70297029700000002"/>
    <n v="9.9870359900000008"/>
    <n v="0"/>
    <n v="86"/>
    <n v="1917.2"/>
    <x v="2"/>
    <n v="0"/>
    <n v="87.456771270000004"/>
    <n v="0"/>
    <n v="3600"/>
    <b v="1"/>
    <m/>
    <m/>
    <m/>
    <n v="0"/>
    <m/>
  </r>
  <r>
    <x v="7"/>
    <x v="1"/>
    <n v="126"/>
    <n v="0.67441860499999995"/>
    <n v="0.76237623799999998"/>
    <n v="3600.0031429999999"/>
    <n v="0.13829787199999999"/>
    <n v="94"/>
    <n v="200"/>
    <x v="2"/>
    <n v="0"/>
    <n v="32461.23675"/>
    <n v="138"/>
    <n v="3600"/>
    <b v="1"/>
    <m/>
    <m/>
    <m/>
    <m/>
    <m/>
  </r>
  <r>
    <x v="7"/>
    <x v="1"/>
    <n v="126"/>
    <n v="0.65116279099999996"/>
    <n v="0.79207920799999998"/>
    <n v="3600.005298"/>
    <n v="0.114583333"/>
    <n v="96"/>
    <n v="776.4"/>
    <x v="2"/>
    <n v="0"/>
    <n v="31458.945110000001"/>
    <n v="15"/>
    <n v="3600"/>
    <b v="1"/>
    <m/>
    <m/>
    <m/>
    <n v="0"/>
    <m/>
  </r>
  <r>
    <x v="7"/>
    <x v="1"/>
    <n v="126"/>
    <n v="0.74418604700000002"/>
    <n v="0.76237623799999998"/>
    <n v="3600.0046990000001"/>
    <n v="0.114583333"/>
    <n v="96"/>
    <n v="85"/>
    <x v="2"/>
    <n v="0"/>
    <n v="32463.580450000001"/>
    <n v="89"/>
    <n v="3600"/>
    <b v="1"/>
    <m/>
    <m/>
    <m/>
    <m/>
    <m/>
  </r>
  <r>
    <x v="7"/>
    <x v="1"/>
    <n v="126"/>
    <n v="0.69767441900000005"/>
    <n v="0.83168316799999997"/>
    <n v="3600.003483"/>
    <n v="0.13402061900000001"/>
    <n v="97"/>
    <n v="86"/>
    <x v="2"/>
    <n v="0"/>
    <n v="30257.785329999999"/>
    <n v="42"/>
    <n v="3600"/>
    <b v="1"/>
    <m/>
    <m/>
    <m/>
    <n v="0"/>
    <m/>
  </r>
  <r>
    <x v="7"/>
    <x v="1"/>
    <n v="126"/>
    <n v="0.62790697699999998"/>
    <n v="0.78217821799999998"/>
    <n v="3600.0048539999998"/>
    <n v="0.113402062"/>
    <n v="97"/>
    <n v="1197.5"/>
    <x v="2"/>
    <n v="0"/>
    <n v="30102.71574"/>
    <n v="0"/>
    <n v="3600"/>
    <b v="1"/>
    <m/>
    <m/>
    <m/>
    <m/>
    <m/>
  </r>
  <r>
    <x v="7"/>
    <x v="2"/>
    <n v="126"/>
    <n v="0.60465116299999999"/>
    <n v="0.81188118799999998"/>
    <n v="3600.006073"/>
    <n v="0.235294106"/>
    <n v="102.000001"/>
    <n v="49.4"/>
    <x v="2"/>
    <n v="0"/>
    <n v="32487.92944"/>
    <n v="138"/>
    <n v="3600"/>
    <b v="1"/>
    <m/>
    <m/>
    <m/>
    <m/>
    <m/>
  </r>
  <r>
    <x v="7"/>
    <x v="2"/>
    <n v="126"/>
    <n v="0.62790697699999998"/>
    <n v="0.81188118799999998"/>
    <n v="3600.0066109999998"/>
    <n v="0.235294118"/>
    <n v="102"/>
    <n v="645.70000000000005"/>
    <x v="2"/>
    <n v="0"/>
    <n v="32487.217390000002"/>
    <n v="138"/>
    <n v="3600"/>
    <b v="1"/>
    <m/>
    <m/>
    <m/>
    <m/>
    <m/>
  </r>
  <r>
    <x v="7"/>
    <x v="2"/>
    <n v="126"/>
    <n v="0.58139534900000001"/>
    <n v="0.85148514900000005"/>
    <n v="3600.0113529999999"/>
    <n v="0.188679234"/>
    <n v="106.000001"/>
    <n v="88"/>
    <x v="2"/>
    <n v="0"/>
    <n v="32475.2821"/>
    <n v="15"/>
    <n v="3600"/>
    <b v="1"/>
    <m/>
    <m/>
    <m/>
    <m/>
    <m/>
  </r>
  <r>
    <x v="7"/>
    <x v="2"/>
    <n v="126"/>
    <n v="0.55813953500000002"/>
    <n v="0.86138613900000005"/>
    <n v="3600.0056129999998"/>
    <n v="0.19999998299999999"/>
    <n v="105.0000015"/>
    <n v="91"/>
    <x v="2"/>
    <n v="0"/>
    <n v="32429.235980000001"/>
    <n v="42"/>
    <n v="3600"/>
    <b v="1"/>
    <m/>
    <m/>
    <m/>
    <m/>
    <m/>
  </r>
  <r>
    <x v="7"/>
    <x v="2"/>
    <n v="126"/>
    <n v="0.58139534900000001"/>
    <n v="0.86138613900000005"/>
    <n v="3600.014471"/>
    <n v="0.19999999399999999"/>
    <n v="105.0000005"/>
    <n v="91"/>
    <x v="2"/>
    <n v="0"/>
    <n v="32449.503059999999"/>
    <n v="0"/>
    <n v="3600"/>
    <b v="1"/>
    <m/>
    <m/>
    <m/>
    <m/>
    <m/>
  </r>
  <r>
    <x v="7"/>
    <x v="3"/>
    <n v="126"/>
    <n v="0.74418604700000002"/>
    <n v="0.87128712900000005"/>
    <n v="3600.0164070000001"/>
    <n v="0.115044248"/>
    <n v="113"/>
    <n v="91"/>
    <x v="2"/>
    <n v="0"/>
    <n v="32543.343239999998"/>
    <n v="138"/>
    <n v="3600"/>
    <b v="1"/>
    <m/>
    <m/>
    <m/>
    <m/>
    <m/>
  </r>
  <r>
    <x v="7"/>
    <x v="3"/>
    <n v="126"/>
    <n v="0.60465116299999999"/>
    <n v="0.94059405900000004"/>
    <n v="3600.0217189999998"/>
    <n v="0.117956572"/>
    <n v="100.9"/>
    <n v="718"/>
    <x v="2"/>
    <n v="0.1"/>
    <n v="32584.417089999999"/>
    <n v="15"/>
    <n v="3600"/>
    <b v="1"/>
    <m/>
    <m/>
    <m/>
    <m/>
    <m/>
  </r>
  <r>
    <x v="7"/>
    <x v="3"/>
    <n v="126"/>
    <n v="0.60465116299999999"/>
    <n v="0.90099009900000004"/>
    <n v="3600.0706209999998"/>
    <n v="0.105263158"/>
    <n v="114"/>
    <n v="91"/>
    <x v="2"/>
    <n v="0"/>
    <n v="32556.832269999999"/>
    <n v="89"/>
    <n v="3600"/>
    <b v="1"/>
    <m/>
    <m/>
    <m/>
    <m/>
    <m/>
  </r>
  <r>
    <x v="7"/>
    <x v="3"/>
    <n v="126"/>
    <n v="0.48837209300000001"/>
    <n v="0.95049505000000001"/>
    <n v="3600.1706570000001"/>
    <n v="4.9999996999999997E-2"/>
    <n v="120.0000003"/>
    <n v="91"/>
    <x v="2"/>
    <n v="0"/>
    <n v="32474.523959999999"/>
    <n v="42"/>
    <n v="3600"/>
    <b v="1"/>
    <m/>
    <m/>
    <m/>
    <m/>
    <m/>
  </r>
  <r>
    <x v="8"/>
    <x v="0"/>
    <n v="91"/>
    <n v="1"/>
    <n v="0.93150684900000003"/>
    <n v="0.52047109599999997"/>
    <n v="0"/>
    <n v="83"/>
    <n v="35"/>
    <x v="2"/>
    <n v="0"/>
    <n v="6.5879965570000003"/>
    <n v="138"/>
    <n v="3600"/>
    <b v="1"/>
    <m/>
    <m/>
    <m/>
    <m/>
    <m/>
  </r>
  <r>
    <x v="8"/>
    <x v="0"/>
    <n v="91"/>
    <n v="0.93548387099999997"/>
    <n v="0.93150684900000003"/>
    <n v="0.43426299099999999"/>
    <n v="0"/>
    <n v="85"/>
    <n v="718"/>
    <x v="2"/>
    <n v="0"/>
    <n v="6.1030964259999996"/>
    <n v="15"/>
    <n v="3600"/>
    <b v="1"/>
    <m/>
    <m/>
    <m/>
    <n v="0"/>
    <m/>
  </r>
  <r>
    <x v="8"/>
    <x v="0"/>
    <n v="91"/>
    <n v="0.90322580600000002"/>
    <n v="0.94520547899999996"/>
    <n v="0.35528111499999998"/>
    <n v="0"/>
    <n v="86"/>
    <n v="35"/>
    <x v="2"/>
    <n v="0"/>
    <n v="6.0111868380000004"/>
    <n v="89"/>
    <n v="3600"/>
    <b v="1"/>
    <m/>
    <m/>
    <m/>
    <m/>
    <m/>
  </r>
  <r>
    <x v="8"/>
    <x v="0"/>
    <n v="91"/>
    <n v="0.93548387099999997"/>
    <n v="0.93150684900000003"/>
    <n v="0.37859702099999998"/>
    <n v="0"/>
    <n v="85"/>
    <n v="501.2"/>
    <x v="2"/>
    <n v="0"/>
    <n v="5.9703585429999997"/>
    <n v="42"/>
    <n v="3600"/>
    <b v="1"/>
    <m/>
    <m/>
    <m/>
    <n v="0"/>
    <m/>
  </r>
  <r>
    <x v="8"/>
    <x v="0"/>
    <n v="91"/>
    <n v="0.93548387099999997"/>
    <n v="0.91780821899999998"/>
    <n v="0.49166894"/>
    <n v="0"/>
    <n v="85"/>
    <n v="35"/>
    <x v="2"/>
    <n v="0"/>
    <n v="5.6435825900000003"/>
    <n v="0"/>
    <n v="3600"/>
    <b v="1"/>
    <m/>
    <m/>
    <m/>
    <m/>
    <m/>
  </r>
  <r>
    <x v="8"/>
    <x v="1"/>
    <n v="91"/>
    <n v="1"/>
    <n v="0.95890410999999998"/>
    <n v="163.6554999"/>
    <n v="0"/>
    <n v="49.4"/>
    <n v="35"/>
    <x v="2"/>
    <n v="0.4"/>
    <n v="984.99913990000005"/>
    <n v="138"/>
    <n v="3600"/>
    <b v="1"/>
    <m/>
    <m/>
    <m/>
    <n v="0"/>
    <m/>
  </r>
  <r>
    <x v="8"/>
    <x v="1"/>
    <n v="91"/>
    <n v="0.93548387099999997"/>
    <n v="0.95890410999999998"/>
    <n v="241.14893699999999"/>
    <n v="0"/>
    <n v="87"/>
    <n v="35"/>
    <x v="2"/>
    <n v="0"/>
    <n v="724.90216099999998"/>
    <n v="15"/>
    <n v="3600"/>
    <b v="1"/>
    <m/>
    <m/>
    <m/>
    <m/>
    <m/>
  </r>
  <r>
    <x v="8"/>
    <x v="1"/>
    <n v="91"/>
    <n v="0.90322580600000002"/>
    <n v="0.97260274000000002"/>
    <n v="103.1083441"/>
    <n v="0"/>
    <n v="88"/>
    <n v="35"/>
    <x v="2"/>
    <n v="0"/>
    <n v="398.85007780000001"/>
    <n v="89"/>
    <n v="3600"/>
    <b v="1"/>
    <m/>
    <m/>
    <m/>
    <n v="0"/>
    <m/>
  </r>
  <r>
    <x v="8"/>
    <x v="1"/>
    <n v="91"/>
    <n v="0.90322580600000002"/>
    <n v="0.95890410999999998"/>
    <n v="94.173290969999996"/>
    <n v="0"/>
    <n v="88"/>
    <n v="718"/>
    <x v="2"/>
    <n v="0"/>
    <n v="432.17717449999998"/>
    <n v="42"/>
    <n v="3600"/>
    <b v="1"/>
    <m/>
    <m/>
    <m/>
    <m/>
    <m/>
  </r>
  <r>
    <x v="8"/>
    <x v="1"/>
    <n v="91"/>
    <n v="0.90322580600000002"/>
    <n v="0.95890410999999998"/>
    <n v="84.289861920000007"/>
    <n v="0"/>
    <n v="88"/>
    <n v="35"/>
    <x v="2"/>
    <n v="0"/>
    <n v="425.1896921"/>
    <n v="0"/>
    <n v="3600"/>
    <b v="1"/>
    <m/>
    <m/>
    <m/>
    <n v="0"/>
    <m/>
  </r>
  <r>
    <x v="8"/>
    <x v="2"/>
    <n v="91"/>
    <n v="0.93548387099999997"/>
    <n v="0.95890410999999998"/>
    <n v="3600.003721"/>
    <n v="3.4090899000000001E-2"/>
    <n v="88.00000086"/>
    <n v="35"/>
    <x v="2"/>
    <n v="0"/>
    <n v="22305.072840000001"/>
    <n v="138"/>
    <n v="3600"/>
    <b v="1"/>
    <m/>
    <m/>
    <m/>
    <m/>
    <m/>
  </r>
  <r>
    <x v="8"/>
    <x v="2"/>
    <n v="91"/>
    <n v="0.80645161300000001"/>
    <n v="0.98630136999999996"/>
    <n v="3600.413634"/>
    <n v="2.2471910000000001E-2"/>
    <n v="89"/>
    <n v="35"/>
    <x v="2"/>
    <n v="0"/>
    <n v="18709.238689999998"/>
    <n v="15"/>
    <n v="3600"/>
    <b v="1"/>
    <m/>
    <m/>
    <m/>
    <m/>
    <m/>
  </r>
  <r>
    <x v="8"/>
    <x v="2"/>
    <n v="91"/>
    <n v="0.87096774200000004"/>
    <n v="0.98630136999999996"/>
    <n v="3600.006441"/>
    <n v="1.1111105E-2"/>
    <n v="90.000000499999999"/>
    <n v="35"/>
    <x v="2"/>
    <n v="0"/>
    <n v="17739.938620000001"/>
    <n v="89"/>
    <n v="3600"/>
    <b v="1"/>
    <m/>
    <m/>
    <m/>
    <m/>
    <m/>
  </r>
  <r>
    <x v="8"/>
    <x v="2"/>
    <n v="91"/>
    <n v="0.80645161300000001"/>
    <n v="1"/>
    <n v="3600.005208"/>
    <n v="1.1111108E-2"/>
    <n v="90.000000279999995"/>
    <n v="35"/>
    <x v="2"/>
    <n v="0"/>
    <n v="18432.376670000001"/>
    <n v="42"/>
    <n v="3600"/>
    <b v="1"/>
    <m/>
    <m/>
    <m/>
    <m/>
    <m/>
  </r>
  <r>
    <x v="8"/>
    <x v="2"/>
    <n v="91"/>
    <n v="0.93548387099999997"/>
    <n v="1"/>
    <n v="0.40192699399999998"/>
    <n v="0"/>
    <n v="91"/>
    <n v="35"/>
    <x v="2"/>
    <n v="0"/>
    <n v="16839.688999999998"/>
    <n v="0"/>
    <n v="3600"/>
    <b v="1"/>
    <m/>
    <m/>
    <m/>
    <m/>
    <m/>
  </r>
  <r>
    <x v="8"/>
    <x v="3"/>
    <n v="91"/>
    <n v="0.96774193500000005"/>
    <n v="1"/>
    <n v="3600.0074679999998"/>
    <n v="1.2468828E-2"/>
    <n v="80.2"/>
    <n v="35"/>
    <x v="2"/>
    <n v="0.1"/>
    <n v="22663.952359999999"/>
    <n v="138"/>
    <n v="3600"/>
    <b v="1"/>
    <m/>
    <m/>
    <m/>
    <m/>
    <m/>
  </r>
  <r>
    <x v="8"/>
    <x v="3"/>
    <n v="91"/>
    <n v="0.90322580600000002"/>
    <n v="1"/>
    <n v="0.75608897200000003"/>
    <n v="0"/>
    <n v="91"/>
    <n v="198"/>
    <x v="2"/>
    <n v="0"/>
    <n v="15795.939280000001"/>
    <n v="15"/>
    <n v="3600"/>
    <b v="1"/>
    <m/>
    <m/>
    <m/>
    <m/>
    <m/>
  </r>
  <r>
    <x v="8"/>
    <x v="3"/>
    <n v="91"/>
    <n v="0.80645161300000001"/>
    <n v="1"/>
    <n v="0.60294795000000001"/>
    <n v="0"/>
    <n v="91"/>
    <n v="192"/>
    <x v="2"/>
    <n v="0"/>
    <n v="14876.303169999999"/>
    <n v="89"/>
    <n v="3600"/>
    <b v="1"/>
    <m/>
    <m/>
    <m/>
    <n v="0"/>
    <m/>
  </r>
  <r>
    <x v="8"/>
    <x v="3"/>
    <n v="91"/>
    <n v="0.64516129"/>
    <n v="1"/>
    <n v="0.63257598900000001"/>
    <n v="0"/>
    <n v="91"/>
    <n v="196"/>
    <x v="2"/>
    <n v="0"/>
    <n v="16105.959720000001"/>
    <n v="42"/>
    <n v="3600"/>
    <b v="1"/>
    <m/>
    <m/>
    <m/>
    <n v="0"/>
    <m/>
  </r>
  <r>
    <x v="8"/>
    <x v="3"/>
    <n v="91"/>
    <n v="0.93548387099999997"/>
    <n v="1"/>
    <n v="0.63540410999999997"/>
    <n v="0"/>
    <n v="91"/>
    <n v="192"/>
    <x v="2"/>
    <n v="0"/>
    <n v="16559.532899999998"/>
    <n v="0"/>
    <n v="3600"/>
    <b v="1"/>
    <m/>
    <m/>
    <m/>
    <m/>
    <m/>
  </r>
  <r>
    <x v="9"/>
    <x v="0"/>
    <n v="35"/>
    <n v="1"/>
    <n v="1"/>
    <n v="2.4497031999999998E-2"/>
    <n v="0"/>
    <n v="35"/>
    <n v="152"/>
    <x v="2"/>
    <n v="0"/>
    <n v="1.2396796640000001"/>
    <n v="138"/>
    <n v="3600"/>
    <b v="1"/>
    <m/>
    <m/>
    <m/>
    <m/>
    <m/>
  </r>
  <r>
    <x v="9"/>
    <x v="0"/>
    <n v="35"/>
    <n v="1"/>
    <n v="1"/>
    <n v="1.9267797E-2"/>
    <n v="0"/>
    <n v="35"/>
    <n v="148"/>
    <x v="2"/>
    <n v="0"/>
    <n v="1.303518213"/>
    <n v="15"/>
    <n v="3600"/>
    <b v="1"/>
    <m/>
    <m/>
    <m/>
    <m/>
    <m/>
  </r>
  <r>
    <x v="9"/>
    <x v="0"/>
    <n v="35"/>
    <n v="1"/>
    <n v="1"/>
    <n v="1.7410040000000002E-2"/>
    <n v="0"/>
    <n v="35"/>
    <n v="150"/>
    <x v="2"/>
    <n v="0"/>
    <n v="1.1546834189999999"/>
    <n v="89"/>
    <n v="3600"/>
    <b v="1"/>
    <m/>
    <m/>
    <m/>
    <n v="0"/>
    <m/>
  </r>
  <r>
    <x v="9"/>
    <x v="0"/>
    <n v="35"/>
    <n v="0.91666666699999999"/>
    <n v="1"/>
    <n v="1.8765925999999999E-2"/>
    <n v="0"/>
    <n v="35"/>
    <n v="150"/>
    <x v="2"/>
    <n v="0"/>
    <n v="1.1850012620000001"/>
    <n v="42"/>
    <n v="3600"/>
    <b v="1"/>
    <m/>
    <m/>
    <m/>
    <m/>
    <m/>
  </r>
  <r>
    <x v="9"/>
    <x v="0"/>
    <n v="35"/>
    <n v="0.91666666699999999"/>
    <n v="1"/>
    <n v="1.8775940000000001E-2"/>
    <n v="0"/>
    <n v="35"/>
    <n v="151"/>
    <x v="2"/>
    <n v="0"/>
    <n v="1.2099881020000001"/>
    <n v="0"/>
    <n v="3600"/>
    <b v="1"/>
    <m/>
    <m/>
    <m/>
    <m/>
    <m/>
  </r>
  <r>
    <x v="9"/>
    <x v="1"/>
    <n v="35"/>
    <n v="1"/>
    <n v="1"/>
    <n v="8.1577063000000005E-2"/>
    <n v="0"/>
    <n v="35"/>
    <n v="200"/>
    <x v="2"/>
    <n v="0"/>
    <n v="6.528548786"/>
    <n v="138"/>
    <n v="3600"/>
    <b v="1"/>
    <m/>
    <m/>
    <m/>
    <m/>
    <m/>
  </r>
  <r>
    <x v="9"/>
    <x v="1"/>
    <n v="35"/>
    <n v="0.91666666699999999"/>
    <n v="1"/>
    <n v="8.0183983E-2"/>
    <n v="0"/>
    <n v="35"/>
    <n v="200"/>
    <x v="2"/>
    <n v="0"/>
    <n v="4.4277992250000002"/>
    <n v="15"/>
    <n v="3600"/>
    <b v="1"/>
    <m/>
    <m/>
    <m/>
    <n v="0"/>
    <m/>
  </r>
  <r>
    <x v="9"/>
    <x v="1"/>
    <n v="35"/>
    <n v="0.91666666699999999"/>
    <n v="1"/>
    <n v="8.1932067999999997E-2"/>
    <n v="0"/>
    <n v="35"/>
    <n v="200"/>
    <x v="2"/>
    <n v="0"/>
    <n v="4.5556060970000001"/>
    <n v="89"/>
    <n v="3600"/>
    <b v="1"/>
    <m/>
    <m/>
    <m/>
    <n v="0"/>
    <m/>
  </r>
  <r>
    <x v="9"/>
    <x v="1"/>
    <n v="35"/>
    <n v="1"/>
    <n v="1"/>
    <n v="8.3494901999999996E-2"/>
    <n v="0"/>
    <n v="35"/>
    <n v="200"/>
    <x v="2"/>
    <n v="0"/>
    <n v="4.3029147050000001"/>
    <n v="42"/>
    <n v="3600"/>
    <b v="1"/>
    <m/>
    <m/>
    <m/>
    <n v="0"/>
    <m/>
  </r>
  <r>
    <x v="9"/>
    <x v="1"/>
    <n v="35"/>
    <n v="0.91666666699999999"/>
    <n v="1"/>
    <n v="9.1208935000000005E-2"/>
    <n v="0"/>
    <n v="35"/>
    <n v="198"/>
    <x v="2"/>
    <n v="0"/>
    <n v="4.555825746"/>
    <n v="0"/>
    <n v="3600"/>
    <b v="1"/>
    <m/>
    <m/>
    <m/>
    <m/>
    <m/>
  </r>
  <r>
    <x v="9"/>
    <x v="2"/>
    <n v="35"/>
    <n v="1"/>
    <n v="1"/>
    <n v="0.20209002500000001"/>
    <n v="0"/>
    <n v="35"/>
    <n v="199"/>
    <x v="2"/>
    <n v="0"/>
    <n v="16.878895060000001"/>
    <n v="138"/>
    <n v="3600"/>
    <b v="1"/>
    <m/>
    <m/>
    <m/>
    <n v="0"/>
    <m/>
  </r>
  <r>
    <x v="9"/>
    <x v="2"/>
    <n v="35"/>
    <n v="1"/>
    <n v="1"/>
    <n v="0.20287084599999999"/>
    <n v="0"/>
    <n v="35"/>
    <n v="200"/>
    <x v="2"/>
    <n v="0"/>
    <n v="22.034398599999999"/>
    <n v="15"/>
    <n v="3600"/>
    <b v="1"/>
    <m/>
    <m/>
    <m/>
    <m/>
    <m/>
  </r>
  <r>
    <x v="9"/>
    <x v="2"/>
    <n v="35"/>
    <n v="0.91666666699999999"/>
    <n v="1"/>
    <n v="0.22283816300000001"/>
    <n v="0"/>
    <n v="35"/>
    <n v="200"/>
    <x v="2"/>
    <n v="0"/>
    <n v="12.97020672"/>
    <n v="89"/>
    <n v="3600"/>
    <b v="1"/>
    <m/>
    <m/>
    <m/>
    <n v="0"/>
    <m/>
  </r>
  <r>
    <x v="9"/>
    <x v="2"/>
    <n v="35"/>
    <n v="1"/>
    <n v="1"/>
    <n v="0.17366099400000001"/>
    <n v="0"/>
    <n v="35"/>
    <n v="507"/>
    <x v="2"/>
    <n v="0"/>
    <n v="15.67516299"/>
    <n v="42"/>
    <n v="3600"/>
    <b v="1"/>
    <m/>
    <m/>
    <m/>
    <n v="0"/>
    <m/>
  </r>
  <r>
    <x v="9"/>
    <x v="2"/>
    <n v="35"/>
    <n v="0.91666666699999999"/>
    <n v="1"/>
    <n v="0.25664901699999998"/>
    <n v="0"/>
    <n v="35"/>
    <n v="513"/>
    <x v="2"/>
    <n v="0"/>
    <n v="15.47191887"/>
    <n v="0"/>
    <n v="3600"/>
    <b v="1"/>
    <m/>
    <m/>
    <m/>
    <n v="0"/>
    <m/>
  </r>
  <r>
    <x v="9"/>
    <x v="3"/>
    <n v="35"/>
    <n v="1"/>
    <n v="1"/>
    <n v="0.34169292400000001"/>
    <n v="0"/>
    <n v="35"/>
    <n v="511"/>
    <x v="2"/>
    <n v="0"/>
    <n v="74.419141080000003"/>
    <n v="138"/>
    <n v="3600"/>
    <b v="1"/>
    <m/>
    <m/>
    <m/>
    <n v="0"/>
    <m/>
  </r>
  <r>
    <x v="9"/>
    <x v="3"/>
    <n v="35"/>
    <n v="0.91666666699999999"/>
    <n v="1"/>
    <n v="0.46219611199999999"/>
    <n v="0"/>
    <n v="35"/>
    <n v="518"/>
    <x v="2"/>
    <n v="0"/>
    <n v="54.951172200000002"/>
    <n v="15"/>
    <n v="3600"/>
    <b v="1"/>
    <m/>
    <m/>
    <m/>
    <m/>
    <m/>
  </r>
  <r>
    <x v="9"/>
    <x v="3"/>
    <n v="35"/>
    <n v="1"/>
    <n v="1"/>
    <n v="0.464128017"/>
    <n v="0"/>
    <n v="35"/>
    <n v="200"/>
    <x v="2"/>
    <n v="0"/>
    <n v="63.917093850000001"/>
    <n v="89"/>
    <n v="3600"/>
    <b v="1"/>
    <m/>
    <m/>
    <m/>
    <m/>
    <m/>
  </r>
  <r>
    <x v="9"/>
    <x v="3"/>
    <n v="35"/>
    <n v="0.91666666699999999"/>
    <n v="1"/>
    <n v="0.45504498500000001"/>
    <n v="0"/>
    <n v="35"/>
    <n v="200"/>
    <x v="2"/>
    <n v="0"/>
    <n v="69.536093899999997"/>
    <n v="42"/>
    <n v="3600"/>
    <b v="1"/>
    <m/>
    <m/>
    <m/>
    <n v="0"/>
    <m/>
  </r>
  <r>
    <x v="9"/>
    <x v="3"/>
    <n v="35"/>
    <n v="1"/>
    <n v="1"/>
    <n v="0.43569707899999999"/>
    <n v="0"/>
    <n v="35"/>
    <n v="200"/>
    <x v="2"/>
    <n v="0"/>
    <n v="91.78999623"/>
    <n v="0"/>
    <n v="3600"/>
    <b v="1"/>
    <m/>
    <m/>
    <m/>
    <n v="0"/>
    <m/>
  </r>
  <r>
    <x v="10"/>
    <x v="0"/>
    <n v="200"/>
    <n v="0.76119402999999997"/>
    <n v="0.78195488700000004"/>
    <n v="8.8838171960000007"/>
    <n v="0"/>
    <n v="161"/>
    <m/>
    <x v="2"/>
    <n v="0"/>
    <n v="127.0278235"/>
    <n v="138"/>
    <n v="3600"/>
    <b v="1"/>
    <m/>
    <m/>
    <m/>
    <m/>
    <m/>
  </r>
  <r>
    <x v="10"/>
    <x v="0"/>
    <n v="200"/>
    <n v="0.79104477600000001"/>
    <n v="0.77443609000000002"/>
    <n v="11.164807079999999"/>
    <n v="0"/>
    <n v="159"/>
    <m/>
    <x v="2"/>
    <n v="0"/>
    <n v="121.01023259999999"/>
    <n v="15"/>
    <n v="3600"/>
    <b v="1"/>
    <m/>
    <m/>
    <m/>
    <m/>
    <m/>
  </r>
  <r>
    <x v="10"/>
    <x v="0"/>
    <n v="200"/>
    <n v="0.77611940300000004"/>
    <n v="0.78947368399999995"/>
    <n v="12.83374214"/>
    <n v="0"/>
    <n v="160"/>
    <m/>
    <x v="2"/>
    <n v="0"/>
    <n v="132.35648230000001"/>
    <n v="89"/>
    <n v="3600"/>
    <b v="1"/>
    <m/>
    <m/>
    <m/>
    <m/>
    <m/>
  </r>
  <r>
    <x v="10"/>
    <x v="0"/>
    <n v="200"/>
    <n v="0.70149253700000003"/>
    <n v="0.85714285700000004"/>
    <n v="2.4966099260000001"/>
    <n v="0"/>
    <n v="161"/>
    <m/>
    <x v="2"/>
    <n v="0"/>
    <n v="120.1045036"/>
    <n v="42"/>
    <n v="3600"/>
    <b v="1"/>
    <m/>
    <m/>
    <m/>
    <m/>
    <m/>
  </r>
  <r>
    <x v="10"/>
    <x v="0"/>
    <n v="200"/>
    <n v="0.82089552200000004"/>
    <n v="0.78947368399999995"/>
    <n v="14.44661713"/>
    <n v="0"/>
    <n v="157"/>
    <m/>
    <x v="2"/>
    <n v="0"/>
    <n v="121.2284181"/>
    <n v="0"/>
    <n v="3600"/>
    <b v="1"/>
    <m/>
    <m/>
    <m/>
    <m/>
    <m/>
  </r>
  <r>
    <x v="10"/>
    <x v="1"/>
    <n v="200"/>
    <n v="0.58208955200000001"/>
    <n v="0.8125"/>
    <n v="3600.0058629999999"/>
    <n v="0.25"/>
    <n v="160"/>
    <m/>
    <x v="2"/>
    <n v="0"/>
    <n v="33809.909659999998"/>
    <n v="138"/>
    <n v="3600"/>
    <b v="1"/>
    <m/>
    <m/>
    <m/>
    <n v="0"/>
    <m/>
  </r>
  <r>
    <x v="10"/>
    <x v="1"/>
    <n v="200"/>
    <n v="0.65671641800000002"/>
    <n v="0.78125"/>
    <n v="3600.0629279999998"/>
    <n v="0.27388535000000003"/>
    <n v="157"/>
    <m/>
    <x v="2"/>
    <n v="0"/>
    <n v="36016.859279999997"/>
    <n v="15"/>
    <n v="3600"/>
    <b v="1"/>
    <m/>
    <m/>
    <m/>
    <m/>
    <m/>
  </r>
  <r>
    <x v="10"/>
    <x v="1"/>
    <n v="200"/>
    <n v="0.70149253700000003"/>
    <n v="0.78125"/>
    <n v="3600.013258"/>
    <n v="0.25786163499999998"/>
    <n v="159"/>
    <m/>
    <x v="2"/>
    <n v="0"/>
    <n v="35694.646560000001"/>
    <n v="89"/>
    <n v="3600"/>
    <b v="1"/>
    <m/>
    <m/>
    <m/>
    <m/>
    <m/>
  </r>
  <r>
    <x v="10"/>
    <x v="1"/>
    <n v="200"/>
    <n v="0.67164179099999999"/>
    <n v="0.77500000000000002"/>
    <n v="3600.0095670000001"/>
    <n v="0.29032256000000001"/>
    <n v="155.00000249999999"/>
    <m/>
    <x v="2"/>
    <n v="0"/>
    <n v="35974.526100000003"/>
    <n v="42"/>
    <n v="3600"/>
    <b v="1"/>
    <m/>
    <m/>
    <m/>
    <n v="0"/>
    <m/>
  </r>
  <r>
    <x v="10"/>
    <x v="1"/>
    <n v="200"/>
    <n v="0.68656716399999995"/>
    <n v="0.75624999999999998"/>
    <n v="3600.0101249999998"/>
    <n v="0.29032257500000003"/>
    <n v="155.00000069999999"/>
    <m/>
    <x v="2"/>
    <n v="0"/>
    <n v="34940.225700000003"/>
    <n v="0"/>
    <n v="3600"/>
    <b v="1"/>
    <m/>
    <m/>
    <m/>
    <m/>
    <m/>
  </r>
  <r>
    <x v="10"/>
    <x v="2"/>
    <n v="200"/>
    <n v="0.61194029900000002"/>
    <n v="0.875"/>
    <n v="3600.015453"/>
    <n v="0.17782152000000001"/>
    <n v="152.40000040000001"/>
    <m/>
    <x v="2"/>
    <n v="0.1"/>
    <n v="36019.461430000003"/>
    <n v="138"/>
    <n v="3600"/>
    <b v="1"/>
    <m/>
    <m/>
    <m/>
    <m/>
    <m/>
  </r>
  <r>
    <x v="10"/>
    <x v="2"/>
    <n v="200"/>
    <n v="0.61194029900000002"/>
    <n v="0.81874999999999998"/>
    <n v="3600.0147109999998"/>
    <n v="0.22059823200000001"/>
    <n v="147.1"/>
    <m/>
    <x v="2"/>
    <n v="0.1"/>
    <n v="36019.754739999997"/>
    <n v="15"/>
    <n v="3600"/>
    <b v="1"/>
    <m/>
    <m/>
    <m/>
    <m/>
    <m/>
  </r>
  <r>
    <x v="10"/>
    <x v="2"/>
    <n v="200"/>
    <n v="0.70149253700000003"/>
    <n v="0.83125000000000004"/>
    <n v="3600.0149120000001"/>
    <n v="0.19760479"/>
    <n v="167"/>
    <m/>
    <x v="2"/>
    <n v="0"/>
    <n v="36019.305139999997"/>
    <n v="89"/>
    <n v="3600"/>
    <b v="1"/>
    <m/>
    <m/>
    <m/>
    <m/>
    <m/>
  </r>
  <r>
    <x v="10"/>
    <x v="2"/>
    <n v="200"/>
    <n v="0.65671641800000002"/>
    <n v="0.83125000000000004"/>
    <n v="3600.0196890000002"/>
    <n v="0.21908814500000001"/>
    <n v="130.60000170000001"/>
    <m/>
    <x v="2"/>
    <n v="0.2"/>
    <n v="36019.283100000001"/>
    <n v="42"/>
    <n v="3600"/>
    <b v="1"/>
    <m/>
    <m/>
    <m/>
    <m/>
    <m/>
  </r>
  <r>
    <x v="10"/>
    <x v="2"/>
    <n v="200"/>
    <n v="0.746268657"/>
    <n v="0.82499999999999996"/>
    <n v="3600.092001"/>
    <n v="0.23660714299999999"/>
    <n v="112"/>
    <m/>
    <x v="2"/>
    <n v="0.3"/>
    <n v="36040.758029999997"/>
    <n v="0"/>
    <n v="3600"/>
    <b v="1"/>
    <m/>
    <m/>
    <m/>
    <m/>
    <m/>
  </r>
  <r>
    <x v="10"/>
    <x v="3"/>
    <n v="200"/>
    <n v="0.82089552200000004"/>
    <n v="0.87218045099999997"/>
    <n v="3600.0142099999998"/>
    <n v="0.44545454499999998"/>
    <n v="178"/>
    <m/>
    <x v="2"/>
    <n v="0"/>
    <n v="35958.711840000004"/>
    <n v="138"/>
    <n v="3600"/>
    <b v="1"/>
    <m/>
    <m/>
    <m/>
    <m/>
    <m/>
  </r>
  <r>
    <x v="10"/>
    <x v="3"/>
    <n v="200"/>
    <n v="0.79104477600000001"/>
    <n v="0.90977443599999996"/>
    <n v="3600.0127480000001"/>
    <n v="0.47619046999999998"/>
    <n v="179"/>
    <m/>
    <x v="2"/>
    <n v="0"/>
    <n v="35818.722229999999"/>
    <n v="15"/>
    <n v="3600"/>
    <b v="1"/>
    <m/>
    <m/>
    <m/>
    <n v="0"/>
    <m/>
  </r>
  <r>
    <x v="10"/>
    <x v="3"/>
    <n v="200"/>
    <n v="0.71641790999999999"/>
    <n v="0.91729323299999999"/>
    <n v="3600.012483"/>
    <n v="0.58823527799999997"/>
    <n v="183"/>
    <m/>
    <x v="2"/>
    <n v="0"/>
    <n v="36179.32978"/>
    <n v="89"/>
    <n v="3600"/>
    <b v="1"/>
    <m/>
    <m/>
    <m/>
    <m/>
    <m/>
  </r>
  <r>
    <x v="10"/>
    <x v="3"/>
    <n v="200"/>
    <n v="0.79104477600000001"/>
    <n v="0.93233082700000003"/>
    <n v="3600.0171439999999"/>
    <n v="0.60648147100000005"/>
    <n v="182"/>
    <m/>
    <x v="2"/>
    <n v="0"/>
    <n v="37550.96372"/>
    <n v="42"/>
    <n v="3600"/>
    <b v="1"/>
    <m/>
    <m/>
    <m/>
    <m/>
    <m/>
  </r>
  <r>
    <x v="10"/>
    <x v="3"/>
    <n v="200"/>
    <n v="0.83582089599999998"/>
    <n v="0.91729323299999999"/>
    <n v="3600.0136659999998"/>
    <n v="0.65789466299999999"/>
    <n v="181"/>
    <m/>
    <x v="2"/>
    <n v="0"/>
    <n v="36097.019840000001"/>
    <n v="0"/>
    <n v="3600"/>
    <b v="1"/>
    <m/>
    <m/>
    <m/>
    <m/>
    <m/>
  </r>
  <r>
    <x v="13"/>
    <x v="0"/>
    <n v="718"/>
    <n v="0.70416666699999997"/>
    <n v="0.70434782600000001"/>
    <n v="423.57919099999998"/>
    <n v="0"/>
    <n v="507"/>
    <m/>
    <x v="2"/>
    <n v="0"/>
    <n v="5964.1872480000002"/>
    <n v="138"/>
    <n v="3600"/>
    <b v="1"/>
    <m/>
    <m/>
    <m/>
    <m/>
    <m/>
  </r>
  <r>
    <x v="13"/>
    <x v="0"/>
    <n v="718"/>
    <n v="0.67916666699999995"/>
    <n v="0.71304347800000001"/>
    <n v="414.6254098"/>
    <n v="0"/>
    <n v="513"/>
    <m/>
    <x v="2"/>
    <n v="0"/>
    <n v="4309.365984"/>
    <n v="15"/>
    <n v="3600"/>
    <b v="1"/>
    <m/>
    <m/>
    <m/>
    <m/>
    <m/>
  </r>
  <r>
    <x v="13"/>
    <x v="0"/>
    <n v="718"/>
    <n v="0.64166666699999997"/>
    <n v="0.69739130400000005"/>
    <n v="466.47493100000003"/>
    <n v="0"/>
    <n v="508"/>
    <m/>
    <x v="2"/>
    <n v="0"/>
    <n v="5589.1267340000004"/>
    <n v="89"/>
    <n v="3600"/>
    <b v="1"/>
    <m/>
    <m/>
    <m/>
    <n v="-4"/>
    <m/>
  </r>
  <r>
    <x v="13"/>
    <x v="0"/>
    <n v="718"/>
    <n v="0.67083333300000003"/>
    <n v="0.71130434799999998"/>
    <n v="727.65376309999999"/>
    <n v="0"/>
    <n v="511"/>
    <m/>
    <x v="2"/>
    <n v="0"/>
    <n v="5013.4575889999996"/>
    <n v="42"/>
    <n v="3600"/>
    <b v="1"/>
    <m/>
    <m/>
    <m/>
    <n v="0"/>
    <m/>
  </r>
  <r>
    <x v="13"/>
    <x v="0"/>
    <n v="718"/>
    <n v="0.65833333299999997"/>
    <n v="0.72695652200000005"/>
    <n v="458.72405700000002"/>
    <n v="0"/>
    <n v="518"/>
    <m/>
    <x v="2"/>
    <n v="0"/>
    <n v="4135.8708150000002"/>
    <n v="0"/>
    <n v="3600"/>
    <b v="1"/>
    <m/>
    <m/>
    <m/>
    <m/>
    <m/>
  </r>
  <r>
    <x v="13"/>
    <x v="1"/>
    <n v="718"/>
    <n v="0.71666666700000003"/>
    <n v="0.78260869600000005"/>
    <n v="3600.0074220000001"/>
    <n v="0.268551237"/>
    <n v="566"/>
    <m/>
    <x v="2"/>
    <n v="0"/>
    <n v="36022.745300000002"/>
    <n v="138"/>
    <n v="3600"/>
    <b v="1"/>
    <m/>
    <m/>
    <m/>
    <n v="-4"/>
    <m/>
  </r>
  <r>
    <x v="13"/>
    <x v="1"/>
    <n v="718"/>
    <n v="0.72499999999999998"/>
    <n v="0.79304347799999997"/>
    <n v="3600.0121709999999"/>
    <n v="0.26872336099999999"/>
    <n v="395.1"/>
    <m/>
    <x v="2"/>
    <n v="0.3"/>
    <n v="36022.634899999997"/>
    <n v="15"/>
    <n v="3600"/>
    <b v="1"/>
    <m/>
    <m/>
    <m/>
    <m/>
    <m/>
  </r>
  <r>
    <x v="13"/>
    <x v="1"/>
    <n v="718"/>
    <n v="0.70833333300000001"/>
    <n v="0.77565217399999997"/>
    <n v="3600.00866"/>
    <n v="0.29369369400000001"/>
    <n v="555"/>
    <m/>
    <x v="2"/>
    <n v="0"/>
    <n v="36025.376559999997"/>
    <n v="89"/>
    <n v="3600"/>
    <b v="1"/>
    <m/>
    <m/>
    <m/>
    <n v="0"/>
    <m/>
  </r>
  <r>
    <x v="13"/>
    <x v="1"/>
    <n v="718"/>
    <n v="0.73750000000000004"/>
    <n v="0.75652173899999997"/>
    <n v="3600.1975819999998"/>
    <n v="0.317431193"/>
    <n v="545"/>
    <m/>
    <x v="2"/>
    <n v="0"/>
    <n v="36031.647969999998"/>
    <n v="42"/>
    <n v="3600"/>
    <b v="1"/>
    <m/>
    <m/>
    <m/>
    <n v="-4"/>
    <m/>
  </r>
  <r>
    <x v="13"/>
    <x v="1"/>
    <n v="718"/>
    <n v="0.72499999999999998"/>
    <n v="0.78260869600000005"/>
    <n v="3600.0593330000002"/>
    <n v="0.29981377999999997"/>
    <n v="107.4"/>
    <m/>
    <x v="2"/>
    <n v="0.8"/>
    <n v="36037.784019999999"/>
    <n v="0"/>
    <n v="3600"/>
    <b v="1"/>
    <m/>
    <m/>
    <m/>
    <n v="0"/>
    <m/>
  </r>
  <r>
    <x v="13"/>
    <x v="2"/>
    <n v="718"/>
    <n v="0.81666666700000001"/>
    <n v="0.82956521699999997"/>
    <n v="3600.0088260000002"/>
    <n v="0.209942085"/>
    <n v="414.4"/>
    <m/>
    <x v="2"/>
    <n v="0.3"/>
    <n v="36047.259120000002"/>
    <n v="138"/>
    <n v="3600"/>
    <b v="1"/>
    <m/>
    <m/>
    <m/>
    <n v="0"/>
    <m/>
  </r>
  <r>
    <x v="13"/>
    <x v="2"/>
    <n v="718"/>
    <n v="0.8125"/>
    <n v="0.84869565199999997"/>
    <n v="3600.1681309999999"/>
    <n v="0.19504071100000001"/>
    <n v="540.4"/>
    <m/>
    <x v="2"/>
    <n v="0.1"/>
    <n v="36047.086629999998"/>
    <n v="15"/>
    <n v="3600"/>
    <b v="1"/>
    <m/>
    <m/>
    <m/>
    <n v="0"/>
    <m/>
  </r>
  <r>
    <x v="13"/>
    <x v="2"/>
    <n v="718"/>
    <n v="0.78749999999999998"/>
    <n v="0.82434782600000001"/>
    <n v="3600.0742249999998"/>
    <n v="0.21217244299999999"/>
    <n v="473.2"/>
    <m/>
    <x v="2"/>
    <n v="0.2"/>
    <n v="36046.564440000002"/>
    <n v="89"/>
    <n v="3600"/>
    <b v="1"/>
    <m/>
    <m/>
    <m/>
    <n v="0"/>
    <m/>
  </r>
  <r>
    <x v="13"/>
    <x v="2"/>
    <n v="718"/>
    <n v="0.78749999999999998"/>
    <n v="0.83826087000000005"/>
    <n v="3600.0199120000002"/>
    <n v="0.20268649599999999"/>
    <n v="416.9"/>
    <m/>
    <x v="2"/>
    <n v="0.3"/>
    <n v="36046.949659999998"/>
    <n v="42"/>
    <n v="3600"/>
    <b v="1"/>
    <m/>
    <m/>
    <m/>
    <n v="0"/>
    <m/>
  </r>
  <r>
    <x v="13"/>
    <x v="2"/>
    <n v="718"/>
    <n v="0.73750000000000004"/>
    <n v="0.84347826100000001"/>
    <n v="3600.0098280000002"/>
    <n v="0.18286655700000001"/>
    <n v="607"/>
    <m/>
    <x v="2"/>
    <n v="0"/>
    <n v="36046.570610000002"/>
    <n v="0"/>
    <n v="3600"/>
    <b v="1"/>
    <m/>
    <m/>
    <m/>
    <n v="0"/>
    <m/>
  </r>
  <r>
    <x v="13"/>
    <x v="3"/>
    <n v="718"/>
    <n v="0.81666666700000001"/>
    <n v="0.85386221299999998"/>
    <n v="3600.012725"/>
    <n v="1"/>
    <n v="614"/>
    <m/>
    <x v="2"/>
    <n v="0"/>
    <s v="36023.712488*1.09143751"/>
    <n v="138"/>
    <n v="3600"/>
    <b v="1"/>
    <m/>
    <m/>
    <m/>
    <n v="0"/>
    <m/>
  </r>
  <r>
    <x v="13"/>
    <x v="3"/>
    <n v="718"/>
    <n v="0.77916666700000003"/>
    <n v="0.84759916499999999"/>
    <n v="3600.0156940000002"/>
    <n v="1"/>
    <n v="612"/>
    <m/>
    <x v="2"/>
    <n v="0"/>
    <n v="35837.74007"/>
    <n v="15"/>
    <n v="3600"/>
    <b v="1"/>
    <m/>
    <m/>
    <m/>
    <n v="0"/>
    <m/>
  </r>
  <r>
    <x v="13"/>
    <x v="3"/>
    <n v="718"/>
    <n v="0.83750000000000002"/>
    <n v="0.87265135699999996"/>
    <n v="3600.0150229999999"/>
    <n v="1"/>
    <n v="629"/>
    <m/>
    <x v="2"/>
    <n v="0"/>
    <n v="35788.769439999996"/>
    <n v="89"/>
    <n v="3600"/>
    <b v="1"/>
    <m/>
    <m/>
    <m/>
    <n v="0"/>
    <m/>
  </r>
  <r>
    <x v="13"/>
    <x v="3"/>
    <n v="718"/>
    <n v="0.82916666699999997"/>
    <n v="0.876826722"/>
    <n v="3600.0144970000001"/>
    <n v="1"/>
    <n v="617"/>
    <m/>
    <x v="2"/>
    <n v="0"/>
    <n v="36075.568619999998"/>
    <n v="42"/>
    <n v="3600"/>
    <b v="1"/>
    <m/>
    <m/>
    <m/>
    <n v="0"/>
    <m/>
  </r>
  <r>
    <x v="13"/>
    <x v="3"/>
    <n v="718"/>
    <n v="0.82083333300000005"/>
    <n v="0.88726513600000001"/>
    <n v="3600.0134069999999"/>
    <n v="1"/>
    <n v="632"/>
    <m/>
    <x v="2"/>
    <n v="0"/>
    <n v="36003.246520000001"/>
    <n v="0"/>
    <n v="3600"/>
    <b v="1"/>
    <m/>
    <m/>
    <m/>
    <n v="0"/>
    <m/>
  </r>
  <r>
    <x v="7"/>
    <x v="3"/>
    <n v="126"/>
    <n v="0.48837209300000001"/>
    <n v="0.89063510000000001"/>
    <n v="3600.1706570000001"/>
    <n v="3.1746032E-2"/>
    <n v="116"/>
    <m/>
    <x v="2"/>
    <n v="0.2"/>
    <n v="32877.015520000001"/>
    <n v="0"/>
    <n v="3600"/>
    <b v="1"/>
    <m/>
    <m/>
    <m/>
    <n v="0"/>
    <m/>
  </r>
  <r>
    <x v="0"/>
    <x v="0"/>
    <n v="468"/>
    <n v="0.62420382200000002"/>
    <n v="0.70085470100000002"/>
    <n v="44.945940970000002"/>
    <n v="0"/>
    <n v="328"/>
    <n v="328"/>
    <x v="3"/>
    <n v="0"/>
    <n v="19.800057079999998"/>
    <n v="138"/>
    <n v="3600"/>
    <b v="1"/>
    <n v="0"/>
    <n v="0"/>
    <n v="0"/>
    <m/>
    <m/>
  </r>
  <r>
    <x v="0"/>
    <x v="0"/>
    <n v="468"/>
    <n v="0.64968152899999998"/>
    <n v="0.69230769199999997"/>
    <n v="21.455135110000001"/>
    <n v="0"/>
    <n v="324"/>
    <n v="324"/>
    <x v="3"/>
    <n v="0"/>
    <n v="20.292319469999999"/>
    <n v="15"/>
    <n v="3600"/>
    <b v="1"/>
    <n v="0"/>
    <n v="0"/>
    <n v="0"/>
    <m/>
    <m/>
  </r>
  <r>
    <x v="0"/>
    <x v="0"/>
    <n v="468"/>
    <n v="0.69426751600000003"/>
    <n v="0.67735042700000003"/>
    <n v="15.60081506"/>
    <n v="0"/>
    <n v="317"/>
    <n v="317"/>
    <x v="3"/>
    <n v="0"/>
    <n v="20.690526210000002"/>
    <n v="89"/>
    <n v="3600"/>
    <b v="1"/>
    <n v="0"/>
    <n v="0"/>
    <n v="0"/>
    <m/>
    <m/>
  </r>
  <r>
    <x v="0"/>
    <x v="0"/>
    <n v="468"/>
    <n v="0.643312102"/>
    <n v="0.69444444400000005"/>
    <n v="20.567095989999999"/>
    <n v="0"/>
    <n v="325"/>
    <n v="325"/>
    <x v="3"/>
    <n v="0"/>
    <n v="18.402779259999999"/>
    <n v="42"/>
    <n v="3600"/>
    <b v="1"/>
    <n v="112"/>
    <n v="103"/>
    <n v="125.92489670000001"/>
    <m/>
    <m/>
  </r>
  <r>
    <x v="0"/>
    <x v="0"/>
    <n v="468"/>
    <n v="0.66878980899999996"/>
    <n v="0.68589743599999997"/>
    <n v="17.110581159999999"/>
    <n v="0"/>
    <n v="321"/>
    <n v="321"/>
    <x v="3"/>
    <n v="0"/>
    <n v="20.311118830000002"/>
    <n v="0"/>
    <n v="3600"/>
    <b v="1"/>
    <n v="374"/>
    <n v="333"/>
    <n v="17.16585302"/>
    <m/>
    <m/>
  </r>
  <r>
    <x v="0"/>
    <x v="1"/>
    <n v="468"/>
    <n v="0.69426751600000003"/>
    <n v="0.75427350400000004"/>
    <n v="1650.293224"/>
    <n v="0"/>
    <n v="353"/>
    <n v="353"/>
    <x v="3"/>
    <n v="0"/>
    <n v="123.424784"/>
    <n v="138"/>
    <n v="3600"/>
    <b v="1"/>
    <n v="0"/>
    <n v="0"/>
    <n v="0"/>
    <n v="0"/>
    <m/>
  </r>
  <r>
    <x v="0"/>
    <x v="1"/>
    <n v="468"/>
    <n v="0.68789808900000005"/>
    <n v="0.756410256"/>
    <n v="1225.0044310000001"/>
    <n v="0"/>
    <n v="354"/>
    <n v="354"/>
    <x v="3"/>
    <n v="0"/>
    <n v="306.331456"/>
    <n v="15"/>
    <n v="3600"/>
    <b v="1"/>
    <n v="174"/>
    <n v="138"/>
    <n v="1.8504450320000001"/>
    <n v="0"/>
    <m/>
  </r>
  <r>
    <x v="0"/>
    <x v="1"/>
    <n v="468"/>
    <n v="0.73248407599999998"/>
    <n v="0.74145299099999995"/>
    <n v="1541.324597"/>
    <n v="0"/>
    <n v="347"/>
    <n v="347"/>
    <x v="3"/>
    <n v="0"/>
    <n v="116.7054933"/>
    <n v="89"/>
    <n v="3600"/>
    <b v="1"/>
    <n v="0"/>
    <n v="0"/>
    <n v="0"/>
    <n v="0"/>
    <m/>
  </r>
  <r>
    <x v="0"/>
    <x v="1"/>
    <n v="468"/>
    <n v="0.70063694300000001"/>
    <n v="0.75213675199999996"/>
    <n v="2075.9305199999999"/>
    <n v="0"/>
    <n v="352"/>
    <n v="352"/>
    <x v="3"/>
    <n v="0"/>
    <n v="126.26318879999999"/>
    <n v="42"/>
    <n v="3600"/>
    <b v="1"/>
    <n v="0"/>
    <n v="0"/>
    <n v="0"/>
    <m/>
    <m/>
  </r>
  <r>
    <x v="0"/>
    <x v="1"/>
    <n v="468"/>
    <n v="0.71974522299999999"/>
    <n v="0.74145299099999995"/>
    <n v="1616.0070820000001"/>
    <n v="0"/>
    <n v="347"/>
    <n v="347"/>
    <x v="3"/>
    <n v="0"/>
    <n v="125.30016089999999"/>
    <n v="0"/>
    <n v="3600"/>
    <b v="1"/>
    <n v="91"/>
    <n v="77"/>
    <n v="7.5231547360000004"/>
    <n v="0"/>
    <m/>
  </r>
  <r>
    <x v="0"/>
    <x v="2"/>
    <n v="468"/>
    <n v="0.75159235700000004"/>
    <n v="0.78418803400000003"/>
    <n v="3600.0730170000002"/>
    <n v="0.19618528599999999"/>
    <n v="367"/>
    <n v="439"/>
    <x v="3"/>
    <n v="0"/>
    <n v="7133.3526359999996"/>
    <n v="138"/>
    <n v="3600"/>
    <b v="1"/>
    <n v="0"/>
    <n v="0"/>
    <n v="0"/>
    <n v="0"/>
    <m/>
  </r>
  <r>
    <x v="0"/>
    <x v="2"/>
    <n v="468"/>
    <n v="0.69426751600000003"/>
    <n v="0.78846153799999996"/>
    <n v="3600.090729"/>
    <n v="0.21138211400000001"/>
    <n v="369"/>
    <n v="447"/>
    <x v="3"/>
    <n v="0"/>
    <n v="19690.64631"/>
    <n v="15"/>
    <n v="3600"/>
    <b v="1"/>
    <n v="0"/>
    <n v="0"/>
    <n v="0"/>
    <n v="0"/>
    <m/>
  </r>
  <r>
    <x v="0"/>
    <x v="2"/>
    <n v="468"/>
    <n v="0.75796178299999994"/>
    <n v="0.77350427399999999"/>
    <n v="3600.0769500000001"/>
    <n v="0.25690607700000001"/>
    <n v="362"/>
    <n v="455"/>
    <x v="3"/>
    <n v="0"/>
    <n v="7532.7639239999999"/>
    <n v="89"/>
    <n v="3600"/>
    <b v="1"/>
    <n v="0"/>
    <n v="0"/>
    <n v="0"/>
    <n v="0"/>
    <m/>
  </r>
  <r>
    <x v="0"/>
    <x v="2"/>
    <n v="468"/>
    <n v="0.71337579600000001"/>
    <n v="0.79273504299999997"/>
    <n v="3600.0639959999999"/>
    <n v="0.21024258800000001"/>
    <n v="371"/>
    <n v="449"/>
    <x v="3"/>
    <n v="0"/>
    <n v="8889.1187549999995"/>
    <n v="42"/>
    <n v="3600"/>
    <b v="1"/>
    <n v="162"/>
    <n v="136"/>
    <n v="1.76267314"/>
    <n v="0"/>
    <m/>
  </r>
  <r>
    <x v="0"/>
    <x v="2"/>
    <n v="468"/>
    <n v="0.74522292999999995"/>
    <n v="0.77136752099999994"/>
    <n v="3600.0880320000001"/>
    <n v="0.227146814"/>
    <n v="361"/>
    <n v="443"/>
    <x v="3"/>
    <n v="0"/>
    <n v="5078.4605869999996"/>
    <n v="0"/>
    <n v="3600"/>
    <b v="1"/>
    <n v="0"/>
    <n v="0"/>
    <n v="0"/>
    <n v="0"/>
    <m/>
  </r>
  <r>
    <x v="0"/>
    <x v="3"/>
    <n v="468"/>
    <n v="0.72611464999999997"/>
    <n v="0.820512821"/>
    <n v="3600.1970350000001"/>
    <n v="0.21875"/>
    <n v="384"/>
    <n v="468"/>
    <x v="3"/>
    <n v="0"/>
    <n v="28939.563269999999"/>
    <n v="138"/>
    <n v="3600"/>
    <b v="1"/>
    <n v="0"/>
    <n v="0"/>
    <n v="0"/>
    <n v="0"/>
    <m/>
  </r>
  <r>
    <x v="0"/>
    <x v="3"/>
    <n v="468"/>
    <n v="0.71974522299999999"/>
    <n v="0.83333333300000001"/>
    <n v="3600.1948160000002"/>
    <n v="0.2"/>
    <n v="390"/>
    <n v="468"/>
    <x v="3"/>
    <n v="0"/>
    <n v="29581.58238"/>
    <n v="15"/>
    <n v="3600"/>
    <b v="1"/>
    <n v="0"/>
    <n v="0"/>
    <n v="0"/>
    <n v="0"/>
    <m/>
  </r>
  <r>
    <x v="0"/>
    <x v="3"/>
    <n v="468"/>
    <n v="0.73248407599999998"/>
    <n v="0.80982905999999999"/>
    <n v="3600.201595"/>
    <n v="0.234828496"/>
    <n v="379"/>
    <n v="468"/>
    <x v="3"/>
    <n v="0"/>
    <n v="26912.719850000001"/>
    <n v="89"/>
    <n v="3600"/>
    <b v="1"/>
    <n v="0"/>
    <n v="0"/>
    <n v="0"/>
    <m/>
    <m/>
  </r>
  <r>
    <x v="0"/>
    <x v="3"/>
    <n v="468"/>
    <n v="0.74522292999999995"/>
    <n v="0.82905982899999997"/>
    <n v="3600.2384029999998"/>
    <n v="0.20618556699999999"/>
    <n v="388"/>
    <n v="468"/>
    <x v="3"/>
    <n v="0"/>
    <n v="27887.47422"/>
    <n v="42"/>
    <n v="3600"/>
    <b v="1"/>
    <n v="0"/>
    <n v="0"/>
    <n v="0"/>
    <n v="0"/>
    <m/>
  </r>
  <r>
    <x v="0"/>
    <x v="3"/>
    <n v="468"/>
    <n v="0.70063694300000001"/>
    <n v="0.79273504299999997"/>
    <n v="3600.2462869999999"/>
    <n v="0.26145552599999999"/>
    <n v="371"/>
    <n v="468"/>
    <x v="3"/>
    <n v="0"/>
    <n v="29392.185079999999"/>
    <n v="0"/>
    <n v="3600"/>
    <b v="1"/>
    <n v="0"/>
    <n v="0"/>
    <n v="0"/>
    <m/>
    <m/>
  </r>
  <r>
    <x v="11"/>
    <x v="0"/>
    <n v="560"/>
    <n v="0.77540107000000003"/>
    <n v="0.77857142899999998"/>
    <n v="359.08532709999997"/>
    <n v="0"/>
    <n v="436"/>
    <n v="436"/>
    <x v="3"/>
    <n v="0"/>
    <n v="72.377055540000001"/>
    <n v="138"/>
    <n v="3600"/>
    <b v="1"/>
    <n v="0"/>
    <n v="0"/>
    <n v="0"/>
    <n v="0"/>
    <m/>
  </r>
  <r>
    <x v="11"/>
    <x v="0"/>
    <n v="560"/>
    <n v="0.75401069499999995"/>
    <n v="0.78035714300000003"/>
    <n v="88.491358039999994"/>
    <n v="0"/>
    <n v="437"/>
    <n v="437"/>
    <x v="3"/>
    <n v="0"/>
    <n v="74.938365619999999"/>
    <n v="15"/>
    <n v="3600"/>
    <b v="1"/>
    <n v="107"/>
    <n v="100"/>
    <n v="121.0981371"/>
    <n v="0"/>
    <m/>
  </r>
  <r>
    <x v="11"/>
    <x v="0"/>
    <n v="560"/>
    <n v="0.79679144400000002"/>
    <n v="0.77321428599999997"/>
    <n v="306.31374599999998"/>
    <n v="0"/>
    <n v="433"/>
    <n v="433"/>
    <x v="3"/>
    <n v="0"/>
    <n v="104.1896105"/>
    <n v="89"/>
    <n v="3600"/>
    <b v="1"/>
    <n v="0"/>
    <n v="0"/>
    <n v="0"/>
    <n v="0"/>
    <m/>
  </r>
  <r>
    <x v="11"/>
    <x v="0"/>
    <n v="560"/>
    <n v="0.764705882"/>
    <n v="0.77678571399999996"/>
    <n v="821.70494099999996"/>
    <n v="0"/>
    <n v="435"/>
    <n v="435"/>
    <x v="3"/>
    <n v="0"/>
    <n v="69.861221200000003"/>
    <n v="42"/>
    <n v="3600"/>
    <b v="1"/>
    <n v="127"/>
    <n v="105"/>
    <n v="1.5405549999999999"/>
    <n v="0"/>
    <m/>
  </r>
  <r>
    <x v="11"/>
    <x v="0"/>
    <n v="560"/>
    <n v="0.73262032099999996"/>
    <n v="0.78214285699999997"/>
    <n v="189.83868219999999"/>
    <n v="0"/>
    <n v="438"/>
    <n v="438"/>
    <x v="3"/>
    <n v="0"/>
    <n v="90.104502929999995"/>
    <n v="0"/>
    <n v="3600"/>
    <b v="1"/>
    <n v="0"/>
    <n v="0"/>
    <n v="0"/>
    <m/>
    <m/>
  </r>
  <r>
    <x v="11"/>
    <x v="1"/>
    <n v="560"/>
    <n v="0.79679144400000002"/>
    <n v="0.80892857100000004"/>
    <n v="3600.096153"/>
    <n v="0.174392936"/>
    <n v="453"/>
    <n v="532"/>
    <x v="3"/>
    <n v="0"/>
    <n v="22863.215540000001"/>
    <n v="138"/>
    <n v="3600"/>
    <b v="1"/>
    <n v="0"/>
    <n v="0"/>
    <n v="0"/>
    <n v="0"/>
    <m/>
  </r>
  <r>
    <x v="11"/>
    <x v="1"/>
    <n v="560"/>
    <n v="0.78074866300000001"/>
    <n v="0.8125"/>
    <n v="3600.0762089999998"/>
    <n v="0.18681318699999999"/>
    <n v="455"/>
    <n v="540"/>
    <x v="3"/>
    <n v="0"/>
    <n v="14296.340969999999"/>
    <n v="15"/>
    <n v="3600"/>
    <b v="1"/>
    <n v="0"/>
    <n v="0"/>
    <n v="0"/>
    <n v="0"/>
    <m/>
  </r>
  <r>
    <x v="11"/>
    <x v="1"/>
    <n v="560"/>
    <n v="0.83422459900000001"/>
    <n v="0.79642857099999997"/>
    <n v="3600.0743539999999"/>
    <n v="0.20179372200000001"/>
    <n v="446"/>
    <n v="536"/>
    <x v="3"/>
    <n v="0"/>
    <n v="27628.132890000001"/>
    <n v="89"/>
    <n v="3600"/>
    <b v="1"/>
    <n v="0"/>
    <n v="0"/>
    <n v="0"/>
    <n v="0"/>
    <m/>
  </r>
  <r>
    <x v="11"/>
    <x v="1"/>
    <n v="560"/>
    <n v="0.78074866300000001"/>
    <n v="0.81428571400000005"/>
    <n v="3600.0813450000001"/>
    <n v="0.19078947399999999"/>
    <n v="456"/>
    <n v="543"/>
    <x v="3"/>
    <n v="0"/>
    <n v="7444.120844"/>
    <n v="42"/>
    <n v="3600"/>
    <b v="1"/>
    <n v="173"/>
    <n v="145"/>
    <n v="61.049859519999998"/>
    <n v="0"/>
    <m/>
  </r>
  <r>
    <x v="11"/>
    <x v="2"/>
    <n v="560"/>
    <n v="0.78074866300000001"/>
    <n v="0.83214285700000001"/>
    <n v="3600.0707309999998"/>
    <n v="0.204018177"/>
    <n v="418.1"/>
    <n v="503.4"/>
    <x v="3"/>
    <n v="0.1"/>
    <n v="29682.72336"/>
    <n v="138"/>
    <n v="3600"/>
    <b v="1"/>
    <n v="0"/>
    <n v="0"/>
    <n v="0"/>
    <m/>
    <m/>
  </r>
  <r>
    <x v="11"/>
    <x v="1"/>
    <n v="560"/>
    <n v="0.72727272700000001"/>
    <n v="0.80892857100000004"/>
    <n v="3600.073492"/>
    <n v="0.19646799100000001"/>
    <n v="453"/>
    <n v="542"/>
    <x v="3"/>
    <n v="0"/>
    <n v="21569.389630000001"/>
    <n v="0"/>
    <n v="3600"/>
    <b v="1"/>
    <n v="0"/>
    <n v="0"/>
    <n v="0"/>
    <n v="0"/>
    <m/>
  </r>
  <r>
    <x v="11"/>
    <x v="2"/>
    <n v="560"/>
    <n v="0.75401069499999995"/>
    <n v="0.821428571"/>
    <n v="3600.0626710000001"/>
    <n v="0.218886199"/>
    <n v="413"/>
    <n v="503.4"/>
    <x v="3"/>
    <n v="0.1"/>
    <n v="29184.000039999999"/>
    <n v="15"/>
    <n v="3600"/>
    <b v="1"/>
    <n v="0"/>
    <n v="0"/>
    <n v="0"/>
    <m/>
    <m/>
  </r>
  <r>
    <x v="11"/>
    <x v="2"/>
    <n v="560"/>
    <n v="0.81818181800000001"/>
    <n v="0.8125"/>
    <n v="3600.0686329999999"/>
    <n v="0.23076923099999999"/>
    <n v="455"/>
    <n v="560"/>
    <x v="3"/>
    <n v="0"/>
    <n v="30223.60166"/>
    <n v="89"/>
    <n v="3600"/>
    <b v="1"/>
    <n v="0"/>
    <n v="0"/>
    <n v="0"/>
    <m/>
    <m/>
  </r>
  <r>
    <x v="11"/>
    <x v="2"/>
    <n v="560"/>
    <n v="0.78074866300000001"/>
    <n v="0.82857142900000003"/>
    <n v="3600.063639"/>
    <n v="0.20951465599999999"/>
    <n v="416.2"/>
    <n v="503.4"/>
    <x v="3"/>
    <n v="0.1"/>
    <n v="29390.40898"/>
    <n v="42"/>
    <n v="3600"/>
    <b v="1"/>
    <n v="0"/>
    <n v="0"/>
    <n v="0"/>
    <n v="0"/>
    <m/>
  </r>
  <r>
    <x v="11"/>
    <x v="3"/>
    <n v="560"/>
    <n v="0.74866310199999997"/>
    <n v="0.84285714300000003"/>
    <n v="3600.564942"/>
    <n v="0.19091554299999999"/>
    <n v="422.7"/>
    <n v="503.4"/>
    <x v="3"/>
    <n v="0.1"/>
    <n v="30880.077420000001"/>
    <n v="138"/>
    <n v="3600"/>
    <b v="1"/>
    <n v="0"/>
    <n v="0"/>
    <n v="0"/>
    <n v="0"/>
    <m/>
  </r>
  <r>
    <x v="11"/>
    <x v="2"/>
    <n v="560"/>
    <n v="0.72192513400000002"/>
    <n v="0.82499999999999996"/>
    <n v="3600.1377659999998"/>
    <n v="0.213217559"/>
    <n v="414.6"/>
    <n v="503"/>
    <x v="3"/>
    <n v="0.1"/>
    <n v="30319.080399999999"/>
    <n v="0"/>
    <n v="3600"/>
    <b v="1"/>
    <n v="188"/>
    <n v="161"/>
    <n v="60.806203600000003"/>
    <m/>
    <m/>
  </r>
  <r>
    <x v="11"/>
    <x v="3"/>
    <n v="560"/>
    <n v="0.764705882"/>
    <n v="0.84107142899999998"/>
    <n v="3600.3034010000001"/>
    <n v="0.18895966"/>
    <n v="471"/>
    <n v="560"/>
    <x v="3"/>
    <n v="0"/>
    <n v="29685.275369999999"/>
    <n v="15"/>
    <n v="3600"/>
    <b v="1"/>
    <n v="33"/>
    <n v="26"/>
    <n v="0.80074286500000003"/>
    <n v="0"/>
    <m/>
  </r>
  <r>
    <x v="11"/>
    <x v="3"/>
    <n v="560"/>
    <n v="0.77540107000000003"/>
    <n v="0.83392857099999995"/>
    <n v="3600.331561"/>
    <n v="0.19914346899999999"/>
    <n v="467"/>
    <n v="560"/>
    <x v="3"/>
    <n v="0"/>
    <n v="32730.634020000001"/>
    <n v="89"/>
    <n v="3600"/>
    <b v="1"/>
    <n v="41"/>
    <n v="35"/>
    <n v="0.89391756099999997"/>
    <n v="0"/>
    <m/>
  </r>
  <r>
    <x v="11"/>
    <x v="3"/>
    <n v="560"/>
    <n v="0.70588235300000002"/>
    <n v="0.84642857100000002"/>
    <n v="3600.4146810000002"/>
    <n v="0.181434599"/>
    <n v="474"/>
    <n v="560"/>
    <x v="3"/>
    <n v="0"/>
    <n v="30599.342560000001"/>
    <n v="42"/>
    <n v="3600"/>
    <b v="1"/>
    <n v="73"/>
    <n v="62"/>
    <n v="0.50519871699999996"/>
    <m/>
    <m/>
  </r>
  <r>
    <x v="11"/>
    <x v="3"/>
    <n v="560"/>
    <n v="0.73262032099999996"/>
    <n v="0.83035714299999996"/>
    <n v="3600.3000980000002"/>
    <n v="0.204301075"/>
    <n v="465"/>
    <n v="560"/>
    <x v="3"/>
    <n v="0"/>
    <n v="32627.64171"/>
    <n v="0"/>
    <n v="3600"/>
    <b v="1"/>
    <n v="52"/>
    <n v="43"/>
    <n v="0.43125128699999998"/>
    <m/>
    <m/>
  </r>
  <r>
    <x v="1"/>
    <x v="0"/>
    <n v="214"/>
    <n v="0.65277777800000003"/>
    <n v="0.78037383199999999"/>
    <n v="53.480075120000002"/>
    <n v="0"/>
    <n v="167"/>
    <n v="167"/>
    <x v="3"/>
    <n v="0"/>
    <n v="23.973567060000001"/>
    <n v="138"/>
    <n v="3600"/>
    <b v="1"/>
    <n v="52"/>
    <n v="44"/>
    <n v="0.41912627200000002"/>
    <n v="0"/>
    <m/>
  </r>
  <r>
    <x v="1"/>
    <x v="0"/>
    <n v="214"/>
    <n v="0.59722222199999997"/>
    <n v="0.80841121500000002"/>
    <n v="49.593559030000002"/>
    <n v="0"/>
    <n v="173"/>
    <n v="173"/>
    <x v="3"/>
    <n v="0"/>
    <n v="28.853791659999999"/>
    <n v="15"/>
    <n v="3600"/>
    <b v="1"/>
    <n v="67"/>
    <n v="57"/>
    <n v="0.51681828500000004"/>
    <n v="0"/>
    <m/>
  </r>
  <r>
    <x v="1"/>
    <x v="0"/>
    <n v="214"/>
    <n v="0.70833333300000001"/>
    <n v="0.77570093500000004"/>
    <n v="39.619961979999999"/>
    <n v="0"/>
    <n v="166"/>
    <n v="166"/>
    <x v="3"/>
    <n v="0"/>
    <n v="24.52731941"/>
    <n v="89"/>
    <n v="3600"/>
    <b v="1"/>
    <n v="54"/>
    <n v="45"/>
    <n v="0.46217989900000001"/>
    <m/>
    <m/>
  </r>
  <r>
    <x v="1"/>
    <x v="0"/>
    <n v="214"/>
    <n v="0.68055555599999995"/>
    <n v="0.78504672900000005"/>
    <n v="28.692756889999998"/>
    <n v="0"/>
    <n v="168"/>
    <n v="168"/>
    <x v="3"/>
    <n v="0"/>
    <n v="21.289001649999999"/>
    <n v="42"/>
    <n v="3600"/>
    <b v="1"/>
    <n v="0"/>
    <n v="0"/>
    <n v="0"/>
    <m/>
    <m/>
  </r>
  <r>
    <x v="1"/>
    <x v="0"/>
    <n v="214"/>
    <n v="0.69444444400000005"/>
    <n v="0.78504672900000005"/>
    <n v="40.963616129999998"/>
    <n v="0"/>
    <n v="168"/>
    <n v="168"/>
    <x v="3"/>
    <n v="0"/>
    <n v="18.623004649999999"/>
    <n v="0"/>
    <n v="3600"/>
    <b v="1"/>
    <n v="103"/>
    <n v="77"/>
    <n v="1.0619132520000001"/>
    <n v="0"/>
    <m/>
  </r>
  <r>
    <x v="1"/>
    <x v="2"/>
    <n v="214"/>
    <n v="0.625"/>
    <n v="0.869158879"/>
    <n v="3600.1103320000002"/>
    <n v="0.150537634"/>
    <n v="186"/>
    <n v="214"/>
    <x v="3"/>
    <n v="0"/>
    <n v="3278.6441719999998"/>
    <n v="138"/>
    <n v="3600"/>
    <b v="1"/>
    <n v="126"/>
    <n v="121"/>
    <n v="65.538729910000001"/>
    <n v="0"/>
    <m/>
  </r>
  <r>
    <x v="1"/>
    <x v="2"/>
    <n v="214"/>
    <n v="0.63888888899999996"/>
    <n v="0.869158879"/>
    <n v="3600.0986830000002"/>
    <n v="0.150537634"/>
    <n v="186"/>
    <n v="214"/>
    <x v="3"/>
    <n v="0"/>
    <n v="5123.3191779999997"/>
    <n v="15"/>
    <n v="3600"/>
    <b v="1"/>
    <n v="82"/>
    <n v="71"/>
    <n v="0.73718500099999995"/>
    <n v="0"/>
    <m/>
  </r>
  <r>
    <x v="1"/>
    <x v="1"/>
    <n v="214"/>
    <n v="0.69444444400000005"/>
    <n v="0.82710280400000002"/>
    <n v="3600.0213819999999"/>
    <n v="0.14124293800000001"/>
    <n v="177"/>
    <n v="202"/>
    <x v="3"/>
    <n v="0"/>
    <n v="776.28746890000002"/>
    <n v="138"/>
    <n v="3600"/>
    <b v="1"/>
    <n v="0"/>
    <n v="0"/>
    <n v="0"/>
    <n v="0"/>
    <m/>
  </r>
  <r>
    <x v="1"/>
    <x v="1"/>
    <n v="214"/>
    <n v="0.56944444400000005"/>
    <n v="0.83644859800000004"/>
    <n v="3600.0258829999998"/>
    <n v="0.111731844"/>
    <n v="179"/>
    <n v="199"/>
    <x v="3"/>
    <n v="0"/>
    <n v="689.25075709999999"/>
    <n v="15"/>
    <n v="3600"/>
    <b v="1"/>
    <n v="106"/>
    <n v="88"/>
    <n v="1.0556702609999999"/>
    <n v="0"/>
    <m/>
  </r>
  <r>
    <x v="1"/>
    <x v="1"/>
    <n v="214"/>
    <n v="0.73611111100000004"/>
    <n v="0.81775700900000003"/>
    <n v="3600.025748"/>
    <n v="0.14285714299999999"/>
    <n v="175"/>
    <n v="200"/>
    <x v="3"/>
    <n v="0"/>
    <n v="1052.709642"/>
    <n v="89"/>
    <n v="3600"/>
    <b v="1"/>
    <n v="99"/>
    <n v="87"/>
    <n v="1.028356075"/>
    <n v="0"/>
    <m/>
  </r>
  <r>
    <x v="1"/>
    <x v="1"/>
    <n v="214"/>
    <n v="0.70833333300000001"/>
    <n v="0.82710280400000002"/>
    <n v="3600.0233229999999"/>
    <n v="0.15819209000000001"/>
    <n v="177"/>
    <n v="205"/>
    <x v="3"/>
    <n v="0"/>
    <n v="114.28571599999999"/>
    <n v="42"/>
    <n v="3600"/>
    <b v="1"/>
    <n v="103"/>
    <n v="94"/>
    <n v="1.0501804349999999"/>
    <n v="0"/>
    <m/>
  </r>
  <r>
    <x v="1"/>
    <x v="1"/>
    <n v="214"/>
    <n v="0.69444444400000005"/>
    <n v="0.81775700900000003"/>
    <n v="3600.0225139999998"/>
    <n v="0.16571428599999999"/>
    <n v="175"/>
    <n v="204"/>
    <x v="3"/>
    <n v="0"/>
    <n v="263.05453519999998"/>
    <n v="0"/>
    <n v="3600"/>
    <b v="1"/>
    <n v="0"/>
    <n v="0"/>
    <n v="0"/>
    <n v="0"/>
    <m/>
  </r>
  <r>
    <x v="1"/>
    <x v="2"/>
    <n v="214"/>
    <n v="0.70833333300000001"/>
    <n v="0.85514018700000005"/>
    <n v="3600.1088180000002"/>
    <n v="0.16939890699999999"/>
    <n v="183"/>
    <n v="214"/>
    <x v="3"/>
    <n v="0"/>
    <n v="24504.510920000001"/>
    <n v="89"/>
    <n v="3600"/>
    <b v="1"/>
    <n v="0"/>
    <n v="0"/>
    <n v="0"/>
    <m/>
    <m/>
  </r>
  <r>
    <x v="1"/>
    <x v="2"/>
    <n v="214"/>
    <n v="0.63888888899999996"/>
    <n v="0.869158879"/>
    <n v="3600.1572150000002"/>
    <n v="0.150537634"/>
    <n v="186"/>
    <n v="214"/>
    <x v="3"/>
    <n v="0"/>
    <n v="449.34877990000001"/>
    <n v="42"/>
    <n v="3600"/>
    <b v="1"/>
    <n v="0"/>
    <n v="0"/>
    <n v="0"/>
    <m/>
    <m/>
  </r>
  <r>
    <x v="1"/>
    <x v="2"/>
    <n v="214"/>
    <n v="0.72222222199999997"/>
    <n v="0.87383177599999995"/>
    <n v="3600.1024699999998"/>
    <n v="0.144385027"/>
    <n v="187"/>
    <n v="214"/>
    <x v="3"/>
    <n v="0"/>
    <n v="1070.4102820000001"/>
    <n v="0"/>
    <n v="3600"/>
    <b v="1"/>
    <n v="0"/>
    <n v="0"/>
    <n v="0"/>
    <m/>
    <m/>
  </r>
  <r>
    <x v="1"/>
    <x v="3"/>
    <n v="214"/>
    <n v="0.61111111100000004"/>
    <n v="0.93457943899999996"/>
    <n v="3600.0953880000002"/>
    <n v="7.0000000000000007E-2"/>
    <n v="200"/>
    <n v="214"/>
    <x v="3"/>
    <n v="0"/>
    <n v="10252.132089999999"/>
    <n v="138"/>
    <n v="3600"/>
    <b v="1"/>
    <n v="0"/>
    <n v="0"/>
    <n v="0"/>
    <n v="0"/>
    <m/>
  </r>
  <r>
    <x v="1"/>
    <x v="3"/>
    <n v="214"/>
    <n v="0.63888888899999996"/>
    <n v="0.92056074799999998"/>
    <n v="3600.1070810000001"/>
    <n v="8.6294415999999999E-2"/>
    <n v="197"/>
    <n v="214"/>
    <x v="3"/>
    <n v="0"/>
    <n v="18671.39402"/>
    <n v="15"/>
    <n v="3600"/>
    <b v="1"/>
    <n v="0"/>
    <n v="0"/>
    <n v="0"/>
    <m/>
    <m/>
  </r>
  <r>
    <x v="1"/>
    <x v="3"/>
    <n v="214"/>
    <n v="0.58333333300000001"/>
    <n v="0.90654205600000004"/>
    <n v="3600.1536179999998"/>
    <n v="0.10309278400000001"/>
    <n v="194"/>
    <n v="214"/>
    <x v="3"/>
    <n v="0"/>
    <n v="23569.260010000002"/>
    <n v="89"/>
    <n v="3600"/>
    <b v="1"/>
    <n v="0"/>
    <n v="0"/>
    <n v="0"/>
    <m/>
    <m/>
  </r>
  <r>
    <x v="1"/>
    <x v="3"/>
    <n v="214"/>
    <n v="0.76388888899999996"/>
    <n v="0.88317756999999997"/>
    <n v="3600.0944519999998"/>
    <n v="0.13227513199999999"/>
    <n v="189"/>
    <n v="214"/>
    <x v="3"/>
    <n v="0"/>
    <n v="860.40753500000005"/>
    <n v="42"/>
    <n v="3600"/>
    <b v="1"/>
    <n v="87"/>
    <n v="63"/>
    <n v="2.2104225159999999"/>
    <n v="0"/>
    <m/>
  </r>
  <r>
    <x v="1"/>
    <x v="3"/>
    <n v="214"/>
    <n v="0.68055555599999995"/>
    <n v="0.91121495299999999"/>
    <n v="3600.106436"/>
    <n v="9.7435896999999994E-2"/>
    <n v="195"/>
    <n v="214"/>
    <x v="3"/>
    <n v="0"/>
    <n v="2646.2721959999999"/>
    <n v="0"/>
    <n v="3600"/>
    <b v="1"/>
    <n v="0"/>
    <n v="0"/>
    <n v="0"/>
    <m/>
    <m/>
  </r>
  <r>
    <x v="2"/>
    <x v="0"/>
    <n v="1296"/>
    <n v="0.780092593"/>
    <n v="0.77700617299999997"/>
    <n v="92.932355880000003"/>
    <n v="0"/>
    <n v="1007"/>
    <n v="1007"/>
    <x v="3"/>
    <n v="0"/>
    <n v="146.22364210000001"/>
    <n v="138"/>
    <n v="3600"/>
    <b v="1"/>
    <n v="210"/>
    <n v="183"/>
    <n v="10.28117061"/>
    <m/>
    <m/>
  </r>
  <r>
    <x v="2"/>
    <x v="0"/>
    <n v="1296"/>
    <n v="0.77314814799999998"/>
    <n v="0.77932098800000005"/>
    <n v="94.280695199999997"/>
    <n v="0"/>
    <n v="1010"/>
    <n v="1010"/>
    <x v="3"/>
    <n v="0"/>
    <n v="111.77773689999999"/>
    <n v="15"/>
    <n v="3600"/>
    <b v="1"/>
    <n v="262"/>
    <n v="231"/>
    <n v="24.41129136"/>
    <m/>
    <m/>
  </r>
  <r>
    <x v="2"/>
    <x v="0"/>
    <n v="1296"/>
    <n v="0.79166666699999999"/>
    <n v="0.77314814799999998"/>
    <n v="114.69180009999999"/>
    <n v="0"/>
    <n v="1002"/>
    <n v="1002"/>
    <x v="3"/>
    <n v="0"/>
    <n v="129.13008060000001"/>
    <n v="89"/>
    <n v="3600"/>
    <b v="1"/>
    <n v="0"/>
    <n v="0"/>
    <n v="0"/>
    <m/>
    <m/>
  </r>
  <r>
    <x v="2"/>
    <x v="0"/>
    <n v="1296"/>
    <n v="0.75462963000000005"/>
    <n v="0.77391975300000004"/>
    <n v="116.68296410000001"/>
    <n v="0"/>
    <n v="1003"/>
    <n v="1003"/>
    <x v="3"/>
    <n v="0"/>
    <n v="131.02218769999999"/>
    <n v="42"/>
    <n v="3600"/>
    <b v="1"/>
    <n v="129"/>
    <n v="102"/>
    <n v="29.282104019999998"/>
    <m/>
    <m/>
  </r>
  <r>
    <x v="2"/>
    <x v="0"/>
    <n v="1296"/>
    <n v="0.75694444400000005"/>
    <n v="0.78472222199999997"/>
    <n v="111.2256501"/>
    <n v="0"/>
    <n v="1017"/>
    <n v="1017"/>
    <x v="3"/>
    <n v="0"/>
    <n v="111.23628069999999"/>
    <n v="0"/>
    <n v="3600"/>
    <b v="1"/>
    <n v="0"/>
    <n v="0"/>
    <n v="0"/>
    <m/>
    <m/>
  </r>
  <r>
    <x v="2"/>
    <x v="3"/>
    <n v="1296"/>
    <n v="0.81712963000000005"/>
    <n v="0.84104938299999998"/>
    <n v="3600.7588909999999"/>
    <n v="0.188990826"/>
    <n v="1090"/>
    <n v="1296"/>
    <x v="3"/>
    <n v="0"/>
    <n v="36264.893450000003"/>
    <n v="138"/>
    <n v="3600"/>
    <b v="1"/>
    <n v="184"/>
    <n v="147"/>
    <n v="5.006704569"/>
    <n v="0"/>
    <m/>
  </r>
  <r>
    <x v="2"/>
    <x v="3"/>
    <n v="1296"/>
    <n v="0.83101851900000001"/>
    <n v="0.84799382700000003"/>
    <n v="3600.7550590000001"/>
    <n v="0.18341708500000001"/>
    <n v="875.6"/>
    <n v="1036.2"/>
    <x v="3"/>
    <n v="0.2"/>
    <n v="36270.012280000003"/>
    <n v="15"/>
    <n v="3600"/>
    <b v="1"/>
    <n v="0"/>
    <n v="0"/>
    <n v="0"/>
    <n v="0"/>
    <m/>
  </r>
  <r>
    <x v="2"/>
    <x v="3"/>
    <n v="1296"/>
    <n v="0.80787036999999995"/>
    <n v="0.83179012299999999"/>
    <n v="3600.616164"/>
    <n v="0.202226345"/>
    <n v="1078"/>
    <n v="1296"/>
    <x v="3"/>
    <n v="0"/>
    <n v="36284.952429999998"/>
    <n v="89"/>
    <n v="3600"/>
    <b v="1"/>
    <n v="0"/>
    <n v="0"/>
    <n v="0"/>
    <m/>
    <m/>
  </r>
  <r>
    <x v="2"/>
    <x v="1"/>
    <n v="1296"/>
    <n v="0.782407407"/>
    <n v="0.81327160499999995"/>
    <n v="3600.03172"/>
    <n v="0.229601518"/>
    <n v="1054"/>
    <n v="1296"/>
    <x v="3"/>
    <n v="0"/>
    <n v="25703.718359999999"/>
    <n v="138"/>
    <n v="3600"/>
    <b v="1"/>
    <n v="0"/>
    <n v="0"/>
    <n v="0"/>
    <n v="0"/>
    <m/>
  </r>
  <r>
    <x v="2"/>
    <x v="1"/>
    <n v="1296"/>
    <n v="0.80555555599999995"/>
    <n v="0.81327160499999995"/>
    <n v="3600.0370069999999"/>
    <n v="0.229601518"/>
    <n v="1054"/>
    <n v="1296"/>
    <x v="3"/>
    <n v="0"/>
    <n v="15514.3408"/>
    <n v="15"/>
    <n v="3600"/>
    <b v="1"/>
    <n v="0"/>
    <n v="0"/>
    <n v="0"/>
    <n v="0"/>
    <m/>
  </r>
  <r>
    <x v="2"/>
    <x v="2"/>
    <n v="1296"/>
    <n v="0.81712963000000005"/>
    <n v="0.83796296299999995"/>
    <n v="3600.1384250000001"/>
    <n v="0.19337016600000001"/>
    <n v="1086"/>
    <n v="1296"/>
    <x v="3"/>
    <n v="0"/>
    <n v="36066.782209999998"/>
    <n v="138"/>
    <n v="3600"/>
    <b v="1"/>
    <n v="0"/>
    <n v="0"/>
    <n v="0"/>
    <m/>
    <m/>
  </r>
  <r>
    <x v="2"/>
    <x v="1"/>
    <n v="1296"/>
    <n v="0.78935185200000002"/>
    <n v="0.79629629599999996"/>
    <n v="3600.0360900000001"/>
    <n v="0.25581395299999998"/>
    <n v="1032"/>
    <n v="1296"/>
    <x v="3"/>
    <n v="0"/>
    <n v="22785.82429"/>
    <n v="89"/>
    <n v="3600"/>
    <b v="1"/>
    <n v="0"/>
    <n v="0"/>
    <n v="0"/>
    <m/>
    <m/>
  </r>
  <r>
    <x v="2"/>
    <x v="2"/>
    <n v="1296"/>
    <n v="0.80787036999999995"/>
    <n v="0.8125"/>
    <n v="3600.1477850000001"/>
    <n v="0.23303975199999999"/>
    <n v="840.2"/>
    <n v="1036"/>
    <x v="3"/>
    <n v="0.2"/>
    <n v="35614.424930000001"/>
    <n v="15"/>
    <n v="3600"/>
    <b v="1"/>
    <n v="37"/>
    <n v="33"/>
    <n v="0.97461819599999999"/>
    <n v="0"/>
    <m/>
  </r>
  <r>
    <x v="2"/>
    <x v="1"/>
    <n v="1296"/>
    <n v="0.82175925900000002"/>
    <n v="0.80787036999999995"/>
    <n v="3600.030319"/>
    <n v="0.23782234999999999"/>
    <n v="1047"/>
    <n v="1296"/>
    <x v="3"/>
    <n v="0"/>
    <n v="23559.83884"/>
    <n v="42"/>
    <n v="3600"/>
    <b v="1"/>
    <n v="82"/>
    <n v="71"/>
    <n v="0.88938379300000003"/>
    <m/>
    <m/>
  </r>
  <r>
    <x v="2"/>
    <x v="1"/>
    <n v="1296"/>
    <n v="0.78703703700000005"/>
    <n v="0.81944444400000005"/>
    <n v="3600.029442"/>
    <n v="0.209981168"/>
    <n v="1062"/>
    <n v="1285"/>
    <x v="3"/>
    <n v="0"/>
    <n v="8778.5903440000002"/>
    <n v="0"/>
    <n v="3600"/>
    <b v="1"/>
    <n v="30"/>
    <n v="25"/>
    <n v="0.61217379599999999"/>
    <n v="0"/>
    <m/>
  </r>
  <r>
    <x v="2"/>
    <x v="2"/>
    <n v="1296"/>
    <n v="0.81944444400000005"/>
    <n v="0.84027777800000003"/>
    <n v="3600.1228230000002"/>
    <n v="0.19008264499999999"/>
    <n v="1089"/>
    <n v="1296"/>
    <x v="3"/>
    <n v="0"/>
    <n v="34377.011079999997"/>
    <n v="89"/>
    <n v="3600"/>
    <b v="1"/>
    <n v="38"/>
    <n v="35"/>
    <n v="0.70447588000000005"/>
    <m/>
    <m/>
  </r>
  <r>
    <x v="2"/>
    <x v="2"/>
    <n v="1296"/>
    <n v="0.82407407399999999"/>
    <n v="0.82561728400000001"/>
    <n v="3600.1335840000002"/>
    <n v="0.21180627699999999"/>
    <n v="962.2"/>
    <n v="1166"/>
    <x v="3"/>
    <n v="0.1"/>
    <n v="35335.222439999998"/>
    <n v="42"/>
    <n v="3600"/>
    <b v="1"/>
    <n v="33"/>
    <n v="28"/>
    <n v="0.55514073399999997"/>
    <n v="0"/>
    <m/>
  </r>
  <r>
    <x v="2"/>
    <x v="2"/>
    <n v="1296"/>
    <n v="0.80324074099999998"/>
    <n v="0.82330246900000004"/>
    <n v="3600.1605789999999"/>
    <n v="0.21521625799999999"/>
    <n v="959.5"/>
    <n v="1166"/>
    <x v="3"/>
    <n v="0.1"/>
    <n v="33694.150179999997"/>
    <n v="0"/>
    <n v="3600"/>
    <b v="1"/>
    <n v="30"/>
    <n v="26"/>
    <n v="0.58430576300000003"/>
    <m/>
    <m/>
  </r>
  <r>
    <x v="2"/>
    <x v="3"/>
    <n v="1296"/>
    <n v="0.79398148099999999"/>
    <n v="0.79629629599999996"/>
    <n v="3600.7160920000001"/>
    <n v="0.25581395299999998"/>
    <n v="1032"/>
    <n v="1296"/>
    <x v="3"/>
    <n v="0"/>
    <n v="0"/>
    <n v="42"/>
    <n v="3600"/>
    <b v="1"/>
    <n v="43"/>
    <n v="37"/>
    <n v="0.85092401500000003"/>
    <n v="0"/>
    <m/>
  </r>
  <r>
    <x v="2"/>
    <x v="3"/>
    <n v="1296"/>
    <n v="0.70833333300000001"/>
    <n v="0.73533950599999998"/>
    <n v="3600.660695"/>
    <n v="0.35991605500000001"/>
    <n v="953"/>
    <n v="1296"/>
    <x v="3"/>
    <n v="0"/>
    <n v="0"/>
    <n v="0"/>
    <n v="3600"/>
    <b v="1"/>
    <n v="112"/>
    <n v="104"/>
    <n v="3.671456337"/>
    <m/>
    <m/>
  </r>
  <r>
    <x v="12"/>
    <x v="1"/>
    <n v="405"/>
    <n v="0.903703704"/>
    <n v="0.95555555599999997"/>
    <n v="3600.039358"/>
    <n v="4.6511627999999999E-2"/>
    <n v="387"/>
    <n v="405"/>
    <x v="3"/>
    <n v="0"/>
    <n v="1088.406847"/>
    <n v="138"/>
    <n v="3600"/>
    <b v="1"/>
    <n v="38"/>
    <n v="34"/>
    <n v="1.3588843349999999"/>
    <n v="0"/>
    <m/>
  </r>
  <r>
    <x v="12"/>
    <x v="0"/>
    <n v="405"/>
    <n v="0.92592592600000001"/>
    <n v="0.93827160499999995"/>
    <n v="3600.0644000000002"/>
    <n v="4.2105262999999997E-2"/>
    <n v="380"/>
    <n v="396"/>
    <x v="3"/>
    <n v="0"/>
    <n v="474.06634400000002"/>
    <n v="138"/>
    <n v="3600"/>
    <b v="1"/>
    <n v="73"/>
    <n v="68"/>
    <n v="2.4995443819999998"/>
    <m/>
    <m/>
  </r>
  <r>
    <x v="12"/>
    <x v="0"/>
    <n v="405"/>
    <n v="0.93333333299999999"/>
    <n v="0.92839506199999999"/>
    <n v="3600.0676939999998"/>
    <n v="5.3191489000000002E-2"/>
    <n v="376"/>
    <n v="396"/>
    <x v="3"/>
    <n v="0"/>
    <n v="938.07846649999999"/>
    <n v="15"/>
    <n v="3600"/>
    <b v="1"/>
    <n v="41"/>
    <n v="38"/>
    <n v="1.1997904779999999"/>
    <m/>
    <m/>
  </r>
  <r>
    <x v="12"/>
    <x v="1"/>
    <n v="405"/>
    <n v="0.91851851900000003"/>
    <n v="0.94567901200000004"/>
    <n v="3600.2288560000002"/>
    <n v="5.7441252999999998E-2"/>
    <n v="383"/>
    <n v="405"/>
    <x v="3"/>
    <n v="0"/>
    <n v="5029.4839579999998"/>
    <n v="15"/>
    <n v="3600"/>
    <b v="1"/>
    <n v="83"/>
    <n v="78"/>
    <n v="1.3579227920000001"/>
    <n v="0"/>
    <m/>
  </r>
  <r>
    <x v="12"/>
    <x v="0"/>
    <n v="405"/>
    <n v="0.903703704"/>
    <n v="0.94320987700000003"/>
    <n v="3600.084155"/>
    <n v="3.9267016000000002E-2"/>
    <n v="382"/>
    <n v="397"/>
    <x v="3"/>
    <n v="0"/>
    <n v="427.81833970000002"/>
    <n v="89"/>
    <n v="3600"/>
    <b v="1"/>
    <n v="123"/>
    <n v="110"/>
    <n v="1.7751455309999999"/>
    <n v="0"/>
    <m/>
  </r>
  <r>
    <x v="12"/>
    <x v="1"/>
    <n v="405"/>
    <n v="0.89629629600000005"/>
    <n v="0.95555555599999997"/>
    <n v="3600.050761"/>
    <n v="4.6511627999999999E-2"/>
    <n v="387"/>
    <n v="405"/>
    <x v="3"/>
    <n v="0"/>
    <n v="1018.736441"/>
    <n v="89"/>
    <n v="3600"/>
    <b v="1"/>
    <n v="147"/>
    <n v="130"/>
    <n v="1.857481956"/>
    <n v="0"/>
    <m/>
  </r>
  <r>
    <x v="12"/>
    <x v="0"/>
    <n v="405"/>
    <n v="0.91111111099999997"/>
    <n v="0.93827160499999995"/>
    <n v="3600.0712680000001"/>
    <n v="3.9473684000000002E-2"/>
    <n v="380"/>
    <n v="395"/>
    <x v="3"/>
    <n v="0"/>
    <n v="630.6276206"/>
    <n v="42"/>
    <n v="3600"/>
    <b v="1"/>
    <n v="111"/>
    <n v="103"/>
    <n v="1.5946700570000001"/>
    <n v="0"/>
    <m/>
  </r>
  <r>
    <x v="12"/>
    <x v="0"/>
    <n v="405"/>
    <n v="0.94074074100000005"/>
    <n v="0.93580246899999997"/>
    <n v="3600.0743710000002"/>
    <n v="5.0131926E-2"/>
    <n v="379"/>
    <n v="398"/>
    <x v="3"/>
    <n v="0"/>
    <n v="217.5334939"/>
    <n v="0"/>
    <n v="3600"/>
    <b v="1"/>
    <n v="140"/>
    <n v="126"/>
    <n v="1.81200099"/>
    <n v="0"/>
    <m/>
  </r>
  <r>
    <x v="12"/>
    <x v="1"/>
    <n v="405"/>
    <n v="0.92592592600000001"/>
    <n v="0.95802469099999998"/>
    <n v="3600.0372870000001"/>
    <n v="4.3814433E-2"/>
    <n v="388"/>
    <n v="405"/>
    <x v="3"/>
    <n v="0"/>
    <n v="3205.9563079999998"/>
    <n v="42"/>
    <n v="3600"/>
    <b v="1"/>
    <n v="0"/>
    <n v="0"/>
    <n v="0"/>
    <n v="0"/>
    <m/>
  </r>
  <r>
    <x v="12"/>
    <x v="1"/>
    <n v="405"/>
    <n v="0.93333333299999999"/>
    <n v="0.96049382699999997"/>
    <n v="3600.0413680000001"/>
    <n v="4.1131105000000001E-2"/>
    <n v="389"/>
    <n v="405"/>
    <x v="3"/>
    <n v="0"/>
    <n v="472.07825530000002"/>
    <n v="0"/>
    <n v="3600"/>
    <b v="1"/>
    <n v="0"/>
    <n v="0"/>
    <n v="0"/>
    <n v="0"/>
    <m/>
  </r>
  <r>
    <x v="12"/>
    <x v="2"/>
    <n v="405"/>
    <n v="0.95555555599999997"/>
    <n v="0.96296296299999995"/>
    <n v="3600.0986889999999"/>
    <n v="3.8461538000000003E-2"/>
    <n v="390"/>
    <n v="405"/>
    <x v="3"/>
    <n v="0"/>
    <n v="2324.2597059999998"/>
    <n v="138"/>
    <n v="3600"/>
    <b v="1"/>
    <n v="0"/>
    <n v="0"/>
    <n v="0"/>
    <n v="0"/>
    <m/>
  </r>
  <r>
    <x v="12"/>
    <x v="2"/>
    <n v="405"/>
    <n v="0.94814814800000002"/>
    <n v="0.94074074100000005"/>
    <n v="3600.1826179999998"/>
    <n v="6.2992125999999996E-2"/>
    <n v="381"/>
    <n v="405"/>
    <x v="3"/>
    <n v="0"/>
    <n v="17131.974679999999"/>
    <n v="15"/>
    <n v="3600"/>
    <b v="1"/>
    <n v="198"/>
    <n v="185"/>
    <n v="2.3661134239999999"/>
    <n v="0"/>
    <m/>
  </r>
  <r>
    <x v="12"/>
    <x v="2"/>
    <n v="405"/>
    <n v="0.903703704"/>
    <n v="0.97283950600000002"/>
    <n v="3600.2020339999999"/>
    <n v="2.7918782E-2"/>
    <n v="394"/>
    <n v="405"/>
    <x v="3"/>
    <n v="0"/>
    <n v="1822.5794330000001"/>
    <n v="89"/>
    <n v="3600"/>
    <b v="1"/>
    <n v="110"/>
    <n v="104"/>
    <n v="1.439468145"/>
    <m/>
    <m/>
  </r>
  <r>
    <x v="12"/>
    <x v="2"/>
    <n v="405"/>
    <n v="0.91851851900000003"/>
    <n v="0.97777777799999999"/>
    <n v="3601.1207140000001"/>
    <n v="2.2727272999999999E-2"/>
    <n v="396"/>
    <n v="405"/>
    <x v="3"/>
    <n v="0"/>
    <n v="13727.97537"/>
    <n v="42"/>
    <n v="3600"/>
    <b v="1"/>
    <n v="146"/>
    <n v="138"/>
    <n v="1.9099488259999999"/>
    <n v="0"/>
    <m/>
  </r>
  <r>
    <x v="12"/>
    <x v="2"/>
    <n v="405"/>
    <n v="0.95555555599999997"/>
    <n v="0.97283950600000002"/>
    <n v="3600.2191929999999"/>
    <n v="2.7918782E-2"/>
    <n v="394"/>
    <n v="405"/>
    <x v="3"/>
    <n v="0"/>
    <n v="655.31365070000004"/>
    <n v="0"/>
    <n v="3600"/>
    <b v="1"/>
    <n v="140"/>
    <n v="132"/>
    <n v="1.8869411949999999"/>
    <n v="0"/>
    <m/>
  </r>
  <r>
    <x v="12"/>
    <x v="3"/>
    <n v="405"/>
    <n v="0.91851851900000003"/>
    <n v="0.97283950600000002"/>
    <n v="3600.3636729999998"/>
    <n v="2.7918782E-2"/>
    <n v="394"/>
    <n v="405"/>
    <x v="3"/>
    <n v="0"/>
    <n v="5088.9743959999996"/>
    <n v="138"/>
    <n v="3600"/>
    <b v="1"/>
    <n v="53"/>
    <n v="49"/>
    <n v="1.222889423"/>
    <n v="0"/>
    <m/>
  </r>
  <r>
    <x v="12"/>
    <x v="3"/>
    <n v="405"/>
    <n v="0.88888888899999996"/>
    <n v="0.95555555599999997"/>
    <n v="3601.0316149999999"/>
    <n v="4.6511627999999999E-2"/>
    <n v="387"/>
    <n v="405"/>
    <x v="3"/>
    <n v="0"/>
    <n v="22036.628570000001"/>
    <n v="15"/>
    <n v="3600"/>
    <b v="1"/>
    <n v="22"/>
    <n v="20"/>
    <n v="0.78062129000000002"/>
    <n v="0"/>
    <m/>
  </r>
  <r>
    <x v="12"/>
    <x v="3"/>
    <n v="405"/>
    <n v="0.93333333299999999"/>
    <n v="0.98024691399999997"/>
    <n v="3600.329029"/>
    <n v="2.0151134000000001E-2"/>
    <n v="397"/>
    <n v="405"/>
    <x v="3"/>
    <n v="0"/>
    <n v="5655.7204009999996"/>
    <n v="89"/>
    <n v="3600"/>
    <b v="1"/>
    <n v="45"/>
    <n v="40"/>
    <n v="1.06325388"/>
    <n v="0"/>
    <m/>
  </r>
  <r>
    <x v="12"/>
    <x v="3"/>
    <n v="405"/>
    <n v="0.91851851900000003"/>
    <n v="0.93086419799999998"/>
    <n v="3600.3601779999999"/>
    <n v="7.4270557000000001E-2"/>
    <n v="377"/>
    <n v="405"/>
    <x v="3"/>
    <n v="0"/>
    <n v="22850.499449999999"/>
    <n v="42"/>
    <n v="3600"/>
    <b v="1"/>
    <n v="34"/>
    <n v="31"/>
    <n v="0.90734672500000002"/>
    <n v="0"/>
    <m/>
  </r>
  <r>
    <x v="12"/>
    <x v="3"/>
    <n v="405"/>
    <n v="0.88888888899999996"/>
    <n v="0.95061728400000001"/>
    <n v="3600.3832459999999"/>
    <n v="5.1948052000000002E-2"/>
    <n v="385"/>
    <n v="405"/>
    <x v="3"/>
    <n v="0"/>
    <n v="1291.6206199999999"/>
    <n v="0"/>
    <n v="3600"/>
    <b v="1"/>
    <n v="47"/>
    <n v="43"/>
    <n v="1.0617232320000001"/>
    <n v="0"/>
    <m/>
  </r>
  <r>
    <x v="15"/>
    <x v="0"/>
    <n v="7844"/>
    <n v="0.70172084099999998"/>
    <n v="0.71455889900000003"/>
    <n v="2350.732133"/>
    <n v="0"/>
    <n v="5605"/>
    <n v="5605"/>
    <x v="3"/>
    <n v="0"/>
    <n v="1535.8126810000001"/>
    <n v="138"/>
    <n v="3600"/>
    <b v="1"/>
    <n v="0"/>
    <n v="0"/>
    <n v="0"/>
    <m/>
    <m/>
  </r>
  <r>
    <x v="15"/>
    <x v="0"/>
    <n v="7844"/>
    <n v="0.71089866199999996"/>
    <n v="0.71149923500000001"/>
    <n v="1595.606509"/>
    <n v="0"/>
    <n v="5581"/>
    <n v="5581"/>
    <x v="3"/>
    <n v="0"/>
    <n v="1416.686238"/>
    <n v="15"/>
    <n v="3600"/>
    <b v="1"/>
    <n v="0"/>
    <n v="0"/>
    <n v="0"/>
    <m/>
    <m/>
  </r>
  <r>
    <x v="15"/>
    <x v="0"/>
    <n v="7844"/>
    <n v="0.71586998099999999"/>
    <n v="0.70984191699999999"/>
    <n v="1411.9185239999999"/>
    <n v="0"/>
    <n v="5568"/>
    <n v="5568"/>
    <x v="3"/>
    <n v="0"/>
    <n v="1796.4186400000001"/>
    <n v="89"/>
    <n v="3600"/>
    <b v="1"/>
    <n v="0"/>
    <n v="0"/>
    <n v="0"/>
    <n v="0"/>
    <m/>
  </r>
  <r>
    <x v="15"/>
    <x v="0"/>
    <n v="7844"/>
    <n v="0.69598470400000001"/>
    <n v="0.71647118799999998"/>
    <n v="1131.6247619999999"/>
    <n v="0"/>
    <n v="5620"/>
    <n v="5620"/>
    <x v="3"/>
    <n v="0"/>
    <n v="1731.2473279999999"/>
    <n v="42"/>
    <n v="3600"/>
    <b v="1"/>
    <n v="0"/>
    <n v="0"/>
    <n v="0"/>
    <n v="0"/>
    <m/>
  </r>
  <r>
    <x v="15"/>
    <x v="0"/>
    <n v="7844"/>
    <n v="0.71701720800000002"/>
    <n v="0.70945945899999996"/>
    <n v="1671.7097409999999"/>
    <n v="0"/>
    <n v="5565"/>
    <n v="5565"/>
    <x v="3"/>
    <n v="0"/>
    <n v="1526.9356069999999"/>
    <n v="0"/>
    <n v="3600"/>
    <b v="1"/>
    <n v="0"/>
    <n v="0"/>
    <n v="0"/>
    <m/>
    <m/>
  </r>
  <r>
    <x v="15"/>
    <x v="1"/>
    <n v="7844"/>
    <n v="0.69713193100000004"/>
    <n v="0.71634370199999997"/>
    <n v="3600.2864300000001"/>
    <n v="0.39183517699999998"/>
    <n v="3931.5"/>
    <n v="5472"/>
    <x v="3"/>
    <n v="0.3"/>
    <n v="36107.997719999999"/>
    <n v="138"/>
    <n v="3600"/>
    <b v="1"/>
    <n v="0"/>
    <n v="0"/>
    <n v="0"/>
    <m/>
    <m/>
  </r>
  <r>
    <x v="15"/>
    <x v="1"/>
    <n v="7844"/>
    <n v="0.71051625200000001"/>
    <n v="0.70206527299999999"/>
    <n v="3600.2326629999998"/>
    <n v="0.42091883099999999"/>
    <n v="5507"/>
    <n v="7825"/>
    <x v="3"/>
    <n v="0"/>
    <n v="36118.798560000003"/>
    <n v="15"/>
    <n v="3600"/>
    <b v="1"/>
    <n v="0"/>
    <n v="0"/>
    <n v="0"/>
    <m/>
    <m/>
  </r>
  <r>
    <x v="15"/>
    <x v="1"/>
    <n v="7844"/>
    <n v="0.71854684499999999"/>
    <n v="0.71213666499999995"/>
    <n v="3600.2257709999999"/>
    <n v="0.40027123199999998"/>
    <n v="3908.1"/>
    <n v="5472.4"/>
    <x v="3"/>
    <n v="0.3"/>
    <n v="36110.823149999997"/>
    <n v="89"/>
    <n v="3600"/>
    <b v="1"/>
    <n v="0"/>
    <n v="0"/>
    <n v="0"/>
    <n v="0"/>
    <m/>
  </r>
  <r>
    <x v="15"/>
    <x v="1"/>
    <n v="7844"/>
    <n v="0.70248566000000001"/>
    <n v="0.72093319700000003"/>
    <n v="3600.180441"/>
    <n v="0.38320628699999998"/>
    <n v="1692.3"/>
    <n v="112"/>
    <x v="3"/>
    <n v="0.7"/>
    <n v="36131.99871"/>
    <n v="42"/>
    <n v="3600"/>
    <b v="1"/>
    <n v="0"/>
    <n v="0"/>
    <n v="0"/>
    <m/>
    <m/>
  </r>
  <r>
    <x v="15"/>
    <x v="1"/>
    <n v="7844"/>
    <n v="0.71166348000000001"/>
    <n v="0.70729219799999998"/>
    <n v="3600.794175"/>
    <n v="0.409336698"/>
    <n v="5548"/>
    <n v="112"/>
    <x v="3"/>
    <n v="0"/>
    <n v="36108.02001"/>
    <n v="0"/>
    <n v="3600"/>
    <b v="1"/>
    <n v="99"/>
    <n v="0"/>
    <n v="0"/>
    <m/>
    <m/>
  </r>
  <r>
    <x v="15"/>
    <x v="3"/>
    <n v="7844"/>
    <n v="0.61926702"/>
    <n v="0.61926702"/>
    <n v="3600.0457099999999"/>
    <s v="inf"/>
    <n v="42"/>
    <n v="1270"/>
    <x v="3"/>
    <n v="0"/>
    <n v="37032.978190000002"/>
    <n v="138"/>
    <n v="3600"/>
    <b v="1"/>
    <n v="0"/>
    <n v="0"/>
    <n v="0"/>
    <m/>
    <m/>
  </r>
  <r>
    <x v="15"/>
    <x v="3"/>
    <n v="7844"/>
    <n v="0.61926702"/>
    <n v="0.61926702"/>
    <n v="3600.0365999999999"/>
    <s v="inf"/>
    <n v="38"/>
    <n v="91"/>
    <x v="3"/>
    <n v="0"/>
    <n v="36183.577830000002"/>
    <n v="15"/>
    <n v="3600"/>
    <b v="1"/>
    <n v="0"/>
    <n v="0"/>
    <n v="0"/>
    <n v="0"/>
    <m/>
  </r>
  <r>
    <x v="15"/>
    <x v="3"/>
    <n v="7844"/>
    <n v="0.61926702"/>
    <n v="0.61926702"/>
    <n v="3600.0491000000002"/>
    <s v="inf"/>
    <n v="2"/>
    <n v="91"/>
    <x v="3"/>
    <n v="0"/>
    <n v="35855.823329999999"/>
    <n v="42"/>
    <n v="3600"/>
    <b v="1"/>
    <n v="0"/>
    <n v="0"/>
    <n v="0"/>
    <n v="0"/>
    <m/>
  </r>
  <r>
    <x v="15"/>
    <x v="3"/>
    <n v="7844"/>
    <n v="0.61926702"/>
    <n v="0.61926702"/>
    <n v="3600.0427"/>
    <s v="inf"/>
    <n v="2"/>
    <n v="91"/>
    <x v="3"/>
    <n v="0"/>
    <n v="37022.223989999999"/>
    <n v="89"/>
    <n v="3600"/>
    <b v="1"/>
    <n v="0"/>
    <n v="0"/>
    <n v="0"/>
    <n v="0"/>
    <m/>
  </r>
  <r>
    <x v="15"/>
    <x v="3"/>
    <n v="7844"/>
    <n v="0.61926702"/>
    <n v="0.61926702"/>
    <n v="3600.0398"/>
    <s v="inf"/>
    <n v="45"/>
    <n v="35"/>
    <x v="3"/>
    <n v="0"/>
    <n v="36529.284509999998"/>
    <n v="0"/>
    <n v="3600"/>
    <b v="1"/>
    <n v="0"/>
    <n v="0"/>
    <n v="0"/>
    <n v="0"/>
    <m/>
  </r>
  <r>
    <x v="3"/>
    <x v="0"/>
    <n v="120"/>
    <n v="0.52500000000000002"/>
    <n v="0.65833333299999997"/>
    <n v="2.4775319100000002"/>
    <n v="0"/>
    <n v="79"/>
    <n v="93"/>
    <x v="3"/>
    <n v="0"/>
    <n v="4.3161650079999996"/>
    <n v="138"/>
    <n v="3600"/>
    <b v="1"/>
    <n v="0"/>
    <n v="0"/>
    <n v="0"/>
    <n v="0"/>
    <m/>
  </r>
  <r>
    <x v="3"/>
    <x v="0"/>
    <n v="120"/>
    <n v="0.5"/>
    <n v="0.64166666699999997"/>
    <n v="1.943082094"/>
    <n v="0"/>
    <n v="77"/>
    <n v="93"/>
    <x v="3"/>
    <n v="0"/>
    <n v="3.9315087869999998"/>
    <n v="15"/>
    <n v="3600"/>
    <b v="1"/>
    <n v="0"/>
    <n v="0"/>
    <n v="0"/>
    <n v="0"/>
    <m/>
  </r>
  <r>
    <x v="3"/>
    <x v="0"/>
    <n v="120"/>
    <n v="0.55000000000000004"/>
    <n v="0.65"/>
    <n v="2.0821900370000002"/>
    <n v="0"/>
    <n v="78"/>
    <n v="92"/>
    <x v="3"/>
    <n v="0"/>
    <n v="4.7857390869999996"/>
    <n v="89"/>
    <n v="3600"/>
    <b v="1"/>
    <n v="0"/>
    <n v="0"/>
    <n v="0"/>
    <n v="0"/>
    <m/>
  </r>
  <r>
    <x v="3"/>
    <x v="0"/>
    <n v="120"/>
    <n v="0.47499999999999998"/>
    <n v="0.67500000000000004"/>
    <n v="2.5271561149999999"/>
    <n v="0"/>
    <n v="81"/>
    <n v="97"/>
    <x v="3"/>
    <n v="0"/>
    <n v="4.3162793590000001"/>
    <n v="42"/>
    <n v="3600"/>
    <b v="1"/>
    <n v="0"/>
    <n v="0"/>
    <n v="0"/>
    <n v="0"/>
    <m/>
  </r>
  <r>
    <x v="3"/>
    <x v="0"/>
    <n v="120"/>
    <n v="0.52500000000000002"/>
    <n v="0.65833333299999997"/>
    <n v="1.988417149"/>
    <n v="0"/>
    <n v="79"/>
    <n v="98"/>
    <x v="3"/>
    <n v="0"/>
    <n v="3.4407435280000001"/>
    <n v="0"/>
    <n v="3600"/>
    <b v="1"/>
    <n v="0"/>
    <n v="0"/>
    <n v="0"/>
    <n v="0"/>
    <m/>
  </r>
  <r>
    <x v="3"/>
    <x v="1"/>
    <n v="120"/>
    <n v="0.6"/>
    <n v="0.77500000000000002"/>
    <n v="60.297632929999999"/>
    <n v="0"/>
    <n v="93"/>
    <n v="104"/>
    <x v="3"/>
    <n v="0"/>
    <n v="31.110441130000002"/>
    <n v="138"/>
    <n v="3600"/>
    <b v="1"/>
    <n v="0"/>
    <n v="0"/>
    <n v="0"/>
    <n v="0"/>
    <m/>
  </r>
  <r>
    <x v="3"/>
    <x v="1"/>
    <n v="120"/>
    <n v="0.67500000000000004"/>
    <n v="0.77500000000000002"/>
    <n v="42.526597019999997"/>
    <n v="0"/>
    <n v="93"/>
    <n v="108"/>
    <x v="3"/>
    <n v="0"/>
    <n v="21.884834420000001"/>
    <n v="15"/>
    <n v="3600"/>
    <b v="1"/>
    <n v="0"/>
    <n v="0"/>
    <n v="0"/>
    <n v="0"/>
    <m/>
  </r>
  <r>
    <x v="3"/>
    <x v="1"/>
    <n v="120"/>
    <n v="0.8"/>
    <n v="0.76666666699999997"/>
    <n v="55.854065900000002"/>
    <n v="0"/>
    <n v="92"/>
    <n v="108"/>
    <x v="3"/>
    <n v="0"/>
    <n v="42.587706709999999"/>
    <n v="89"/>
    <n v="3600"/>
    <b v="1"/>
    <n v="0"/>
    <n v="0"/>
    <n v="0"/>
    <n v="0"/>
    <m/>
  </r>
  <r>
    <x v="3"/>
    <x v="1"/>
    <n v="120"/>
    <n v="0.625"/>
    <n v="0.80833333299999999"/>
    <n v="45.307225940000002"/>
    <n v="0"/>
    <n v="97"/>
    <n v="107"/>
    <x v="3"/>
    <n v="0"/>
    <n v="29.04719622"/>
    <n v="42"/>
    <n v="3600"/>
    <b v="1"/>
    <n v="0"/>
    <n v="0"/>
    <n v="0"/>
    <m/>
    <m/>
  </r>
  <r>
    <x v="3"/>
    <x v="1"/>
    <n v="120"/>
    <n v="0.57499999999999996"/>
    <n v="0.81666666700000001"/>
    <n v="28.035401820000001"/>
    <n v="0"/>
    <n v="98"/>
    <n v="109"/>
    <x v="3"/>
    <n v="0"/>
    <n v="14.66411982"/>
    <n v="0"/>
    <n v="3600"/>
    <b v="1"/>
    <n v="0"/>
    <n v="0"/>
    <n v="0"/>
    <n v="0"/>
    <m/>
  </r>
  <r>
    <x v="3"/>
    <x v="2"/>
    <n v="120"/>
    <n v="0.77500000000000002"/>
    <n v="0.86666666699999995"/>
    <n v="3435.0438490000001"/>
    <n v="0"/>
    <n v="104"/>
    <n v="35"/>
    <x v="3"/>
    <n v="0"/>
    <n v="110.70411850000001"/>
    <n v="138"/>
    <n v="3600"/>
    <b v="1"/>
    <n v="0"/>
    <n v="0"/>
    <n v="0"/>
    <n v="0"/>
    <m/>
  </r>
  <r>
    <x v="3"/>
    <x v="2"/>
    <n v="120"/>
    <n v="0.77500000000000002"/>
    <n v="0.85"/>
    <n v="3600.0450040000001"/>
    <n v="5.8823528999999999E-2"/>
    <n v="102"/>
    <n v="35"/>
    <x v="3"/>
    <n v="0"/>
    <n v="104.51917419999999"/>
    <n v="15"/>
    <n v="3600"/>
    <b v="1"/>
    <n v="0"/>
    <n v="0"/>
    <n v="0"/>
    <n v="0"/>
    <m/>
  </r>
  <r>
    <x v="3"/>
    <x v="2"/>
    <n v="120"/>
    <n v="0.82499999999999996"/>
    <n v="0.84166666700000003"/>
    <n v="3600.5884080000001"/>
    <n v="6.9306931000000002E-2"/>
    <n v="101"/>
    <n v="3129.4"/>
    <x v="3"/>
    <n v="0"/>
    <n v="225.5394569"/>
    <n v="89"/>
    <n v="3600"/>
    <b v="1"/>
    <n v="0"/>
    <n v="0"/>
    <n v="0"/>
    <n v="0"/>
    <m/>
  </r>
  <r>
    <x v="3"/>
    <x v="2"/>
    <n v="120"/>
    <n v="0.67500000000000004"/>
    <n v="0.89166666699999997"/>
    <n v="2641.9615279999998"/>
    <n v="0"/>
    <n v="107"/>
    <n v="1007"/>
    <x v="3"/>
    <n v="0"/>
    <n v="241.403426"/>
    <n v="42"/>
    <n v="3600"/>
    <b v="1"/>
    <n v="0"/>
    <n v="0"/>
    <n v="0"/>
    <n v="0"/>
    <m/>
  </r>
  <r>
    <x v="3"/>
    <x v="2"/>
    <n v="120"/>
    <n v="0.625"/>
    <n v="0.90833333299999997"/>
    <n v="1370.081467"/>
    <n v="0"/>
    <n v="109"/>
    <n v="1002"/>
    <x v="3"/>
    <n v="0"/>
    <n v="90.343904960000003"/>
    <n v="0"/>
    <n v="3600"/>
    <b v="1"/>
    <n v="0"/>
    <n v="0"/>
    <n v="0"/>
    <n v="0"/>
    <m/>
  </r>
  <r>
    <x v="3"/>
    <x v="3"/>
    <n v="99"/>
    <n v="0.72727272700000001"/>
    <n v="0.91919191899999997"/>
    <n v="3600.28377"/>
    <n v="8.7912087999999999E-2"/>
    <n v="91"/>
    <n v="1017"/>
    <x v="3"/>
    <n v="0"/>
    <n v="36543.25722"/>
    <n v="138"/>
    <n v="3600"/>
    <b v="1"/>
    <n v="0"/>
    <n v="0"/>
    <n v="0"/>
    <n v="0"/>
    <m/>
  </r>
  <r>
    <x v="3"/>
    <x v="3"/>
    <n v="99"/>
    <n v="0.84848484800000001"/>
    <n v="0.89898989900000004"/>
    <n v="3600.270716"/>
    <n v="0.101123596"/>
    <n v="89"/>
    <n v="1149.306711"/>
    <x v="3"/>
    <n v="0"/>
    <n v="36597.459490000001"/>
    <n v="15"/>
    <n v="3600"/>
    <b v="1"/>
    <n v="0"/>
    <n v="0"/>
    <n v="0"/>
    <n v="0"/>
    <m/>
  </r>
  <r>
    <x v="3"/>
    <x v="3"/>
    <n v="99"/>
    <n v="0.75757575799999999"/>
    <n v="0.909090909"/>
    <n v="3600.2438229999998"/>
    <n v="8.8888888999999999E-2"/>
    <n v="90"/>
    <n v="1296"/>
    <x v="3"/>
    <n v="0"/>
    <n v="36197.70405"/>
    <n v="89"/>
    <n v="3600"/>
    <b v="1"/>
    <n v="0"/>
    <n v="0"/>
    <n v="0"/>
    <n v="0"/>
    <m/>
  </r>
  <r>
    <x v="3"/>
    <x v="3"/>
    <n v="99"/>
    <n v="0.66666666699999999"/>
    <n v="0.91919191899999997"/>
    <n v="3600.24962"/>
    <n v="7.6923077000000006E-2"/>
    <n v="91"/>
    <n v="644.11328119999996"/>
    <x v="3"/>
    <n v="0"/>
    <n v="36597.46241"/>
    <n v="42"/>
    <n v="3600"/>
    <b v="1"/>
    <n v="0"/>
    <n v="0"/>
    <n v="0"/>
    <n v="0"/>
    <m/>
  </r>
  <r>
    <x v="3"/>
    <x v="3"/>
    <n v="99"/>
    <n v="0.787878788"/>
    <n v="0.909090909"/>
    <n v="3600.2732129999999"/>
    <n v="8.8888888999999999E-2"/>
    <n v="90"/>
    <n v="256.38749999999999"/>
    <x v="3"/>
    <n v="0"/>
    <n v="36188.835420000003"/>
    <n v="0"/>
    <n v="3600"/>
    <b v="1"/>
    <n v="0"/>
    <n v="0"/>
    <n v="0"/>
    <n v="0"/>
    <m/>
  </r>
  <r>
    <x v="4"/>
    <x v="0"/>
    <n v="326"/>
    <n v="0.972477064"/>
    <n v="0.95398773000000003"/>
    <n v="157.49807720000001"/>
    <n v="0"/>
    <n v="311"/>
    <n v="7035.7409429999998"/>
    <x v="3"/>
    <n v="0"/>
    <n v="27.454569119999999"/>
    <n v="138"/>
    <n v="3600"/>
    <b v="1"/>
    <n v="0"/>
    <n v="0"/>
    <n v="0"/>
    <m/>
    <m/>
  </r>
  <r>
    <x v="4"/>
    <x v="0"/>
    <n v="326"/>
    <n v="0.95412843999999997"/>
    <n v="0.963190184"/>
    <n v="64.430584190000005"/>
    <n v="0"/>
    <n v="314"/>
    <n v="77"/>
    <x v="3"/>
    <n v="0"/>
    <n v="26.691260230000001"/>
    <n v="15"/>
    <n v="3600"/>
    <b v="1"/>
    <n v="0"/>
    <n v="0"/>
    <n v="0"/>
    <m/>
    <m/>
  </r>
  <r>
    <x v="4"/>
    <x v="0"/>
    <n v="326"/>
    <n v="0.95412843999999997"/>
    <n v="0.963190184"/>
    <n v="71.005011080000003"/>
    <n v="0"/>
    <n v="314"/>
    <n v="326"/>
    <x v="3"/>
    <n v="0"/>
    <n v="17.30896963"/>
    <n v="89"/>
    <n v="3600"/>
    <b v="1"/>
    <n v="0"/>
    <n v="0"/>
    <n v="0"/>
    <m/>
    <m/>
  </r>
  <r>
    <x v="4"/>
    <x v="0"/>
    <n v="326"/>
    <n v="0.96330275200000004"/>
    <n v="0.96012269900000002"/>
    <n v="51.321097850000001"/>
    <n v="0"/>
    <n v="313"/>
    <n v="326"/>
    <x v="3"/>
    <n v="0"/>
    <n v="53.846162169999999"/>
    <n v="42"/>
    <n v="3600"/>
    <b v="1"/>
    <n v="0"/>
    <n v="0"/>
    <n v="0"/>
    <m/>
    <m/>
  </r>
  <r>
    <x v="4"/>
    <x v="0"/>
    <n v="326"/>
    <n v="0.86238532099999998"/>
    <n v="0.96012269900000002"/>
    <n v="48.290076970000001"/>
    <n v="0"/>
    <n v="313"/>
    <n v="326"/>
    <x v="3"/>
    <n v="0"/>
    <n v="22.57696383"/>
    <n v="0"/>
    <n v="3600"/>
    <b v="1"/>
    <n v="0"/>
    <n v="0"/>
    <n v="0"/>
    <m/>
    <m/>
  </r>
  <r>
    <x v="4"/>
    <x v="1"/>
    <n v="326"/>
    <n v="0.95412843999999997"/>
    <n v="0.96625766899999999"/>
    <n v="3600.0356569999999"/>
    <n v="2.8571428999999999E-2"/>
    <n v="315"/>
    <n v="86"/>
    <x v="3"/>
    <n v="0"/>
    <n v="160.94952280000001"/>
    <n v="138"/>
    <n v="3600"/>
    <b v="1"/>
    <n v="0"/>
    <n v="0"/>
    <n v="0"/>
    <m/>
    <m/>
  </r>
  <r>
    <x v="4"/>
    <x v="1"/>
    <n v="326"/>
    <n v="0.944954128"/>
    <n v="0.97852760699999997"/>
    <n v="3600.0419449999999"/>
    <n v="1.8808776999999999E-2"/>
    <n v="319"/>
    <n v="88"/>
    <x v="3"/>
    <n v="0"/>
    <n v="79.456046439999994"/>
    <n v="15"/>
    <n v="3600"/>
    <b v="1"/>
    <n v="0"/>
    <n v="0"/>
    <n v="0"/>
    <m/>
    <m/>
  </r>
  <r>
    <x v="4"/>
    <x v="1"/>
    <n v="326"/>
    <n v="0.95412843999999997"/>
    <n v="0.97239263799999998"/>
    <n v="3600.0378559999999"/>
    <n v="2.5236593000000002E-2"/>
    <n v="317"/>
    <n v="326"/>
    <x v="3"/>
    <n v="0"/>
    <n v="149.53574"/>
    <n v="89"/>
    <n v="3600"/>
    <b v="1"/>
    <n v="0"/>
    <n v="0"/>
    <n v="0"/>
    <m/>
    <m/>
  </r>
  <r>
    <x v="4"/>
    <x v="1"/>
    <n v="326"/>
    <n v="0.96330275200000004"/>
    <n v="0.97546012299999996"/>
    <n v="3600.0351129999999"/>
    <n v="1.8867925000000001E-2"/>
    <n v="318"/>
    <n v="88"/>
    <x v="3"/>
    <n v="0"/>
    <n v="186.34951359999999"/>
    <n v="42"/>
    <n v="3600"/>
    <b v="1"/>
    <n v="0"/>
    <n v="0"/>
    <n v="0"/>
    <m/>
    <m/>
  </r>
  <r>
    <x v="4"/>
    <x v="1"/>
    <n v="326"/>
    <n v="0.944954128"/>
    <n v="0.97546012299999996"/>
    <n v="3600.0566290000002"/>
    <n v="2.2012579000000001E-2"/>
    <n v="318"/>
    <n v="88"/>
    <x v="3"/>
    <n v="0"/>
    <n v="151.75250030000001"/>
    <n v="0"/>
    <n v="3600"/>
    <b v="1"/>
    <n v="0"/>
    <n v="0"/>
    <n v="0"/>
    <m/>
    <m/>
  </r>
  <r>
    <x v="4"/>
    <x v="2"/>
    <n v="326"/>
    <n v="0.95412843999999997"/>
    <n v="0.98466257700000004"/>
    <n v="3600.039867"/>
    <n v="1.5576324000000001E-2"/>
    <n v="321"/>
    <n v="112"/>
    <x v="3"/>
    <n v="0"/>
    <n v="635.19109530000003"/>
    <n v="138"/>
    <n v="3600"/>
    <b v="1"/>
    <n v="0"/>
    <n v="0"/>
    <n v="0"/>
    <m/>
    <m/>
  </r>
  <r>
    <x v="4"/>
    <x v="2"/>
    <n v="326"/>
    <n v="0.91743119299999998"/>
    <n v="0.99693251500000002"/>
    <n v="3600.0364890000001"/>
    <n v="3.0769230000000001E-3"/>
    <n v="325"/>
    <n v="112"/>
    <x v="3"/>
    <n v="0"/>
    <n v="91.995958049999999"/>
    <n v="15"/>
    <n v="3600"/>
    <b v="1"/>
    <n v="0"/>
    <n v="0"/>
    <n v="0"/>
    <m/>
    <m/>
  </r>
  <r>
    <x v="4"/>
    <x v="2"/>
    <n v="326"/>
    <n v="0.95412843999999997"/>
    <n v="0.99079754600000003"/>
    <n v="3600.0408269999998"/>
    <n v="9.2879260000000002E-3"/>
    <n v="323"/>
    <n v="111"/>
    <x v="3"/>
    <n v="0"/>
    <n v="228.07583080000001"/>
    <n v="89"/>
    <n v="3600"/>
    <b v="1"/>
    <n v="0"/>
    <n v="0"/>
    <n v="0"/>
    <m/>
    <m/>
  </r>
  <r>
    <x v="4"/>
    <x v="2"/>
    <n v="326"/>
    <n v="0.95412843999999997"/>
    <n v="0.98773006100000005"/>
    <n v="3600.039342"/>
    <n v="1.242236E-2"/>
    <n v="322"/>
    <n v="251"/>
    <x v="3"/>
    <n v="0"/>
    <n v="385.68944379999999"/>
    <n v="42"/>
    <n v="3600"/>
    <b v="1"/>
    <n v="0"/>
    <n v="0"/>
    <n v="0"/>
    <m/>
    <m/>
  </r>
  <r>
    <x v="4"/>
    <x v="2"/>
    <n v="326"/>
    <n v="0.944954128"/>
    <n v="0.99079754600000003"/>
    <n v="3600.2340140000001"/>
    <n v="9.2879260000000002E-3"/>
    <n v="323"/>
    <n v="263"/>
    <x v="3"/>
    <n v="0"/>
    <n v="331.23327940000001"/>
    <n v="0"/>
    <n v="3600"/>
    <b v="1"/>
    <n v="0"/>
    <n v="0"/>
    <n v="0"/>
    <m/>
    <m/>
  </r>
  <r>
    <x v="4"/>
    <x v="3"/>
    <n v="326"/>
    <n v="0.944954128"/>
    <n v="0.99386503100000001"/>
    <n v="3600.1842919999999"/>
    <n v="6.1728399999999998E-3"/>
    <n v="324"/>
    <n v="252"/>
    <x v="3"/>
    <n v="0"/>
    <n v="1126.558841"/>
    <n v="138"/>
    <n v="3600"/>
    <b v="1"/>
    <n v="0"/>
    <n v="0"/>
    <n v="0"/>
    <m/>
    <m/>
  </r>
  <r>
    <x v="4"/>
    <x v="3"/>
    <n v="326"/>
    <n v="0.944954128"/>
    <n v="1"/>
    <n v="386.72279500000002"/>
    <n v="0"/>
    <n v="326"/>
    <n v="263"/>
    <x v="3"/>
    <n v="0"/>
    <n v="187.54303730000001"/>
    <n v="15"/>
    <n v="3600"/>
    <b v="1"/>
    <n v="0"/>
    <n v="0"/>
    <n v="0"/>
    <m/>
    <m/>
  </r>
  <r>
    <x v="4"/>
    <x v="3"/>
    <n v="326"/>
    <n v="0.944954128"/>
    <n v="0.99693251500000002"/>
    <n v="3600.159744"/>
    <n v="3.0769230000000001E-3"/>
    <n v="325"/>
    <n v="93"/>
    <x v="3"/>
    <n v="0"/>
    <n v="401.4819589"/>
    <n v="89"/>
    <n v="3600"/>
    <b v="1"/>
    <n v="0"/>
    <n v="0"/>
    <n v="0"/>
    <m/>
    <m/>
  </r>
  <r>
    <x v="4"/>
    <x v="3"/>
    <n v="326"/>
    <n v="0.944954128"/>
    <n v="0.99386503100000001"/>
    <n v="3600.204655"/>
    <n v="6.1728399999999998E-3"/>
    <n v="324"/>
    <n v="97"/>
    <x v="3"/>
    <n v="0"/>
    <n v="777.72289669999998"/>
    <n v="42"/>
    <n v="3600"/>
    <b v="1"/>
    <n v="0"/>
    <n v="0"/>
    <n v="0"/>
    <m/>
    <m/>
  </r>
  <r>
    <x v="4"/>
    <x v="3"/>
    <n v="326"/>
    <n v="0.95412843999999997"/>
    <n v="1"/>
    <n v="1628.0338509999999"/>
    <n v="0"/>
    <n v="326"/>
    <n v="263"/>
    <x v="3"/>
    <n v="0"/>
    <n v="605.02463590000002"/>
    <n v="0"/>
    <n v="3600"/>
    <b v="1"/>
    <n v="0"/>
    <n v="0"/>
    <n v="0"/>
    <m/>
    <m/>
  </r>
  <r>
    <x v="16"/>
    <x v="0"/>
    <n v="263"/>
    <n v="0.85227272700000001"/>
    <n v="0.90494296600000002"/>
    <n v="3600.0608790000001"/>
    <n v="5.4621849E-2"/>
    <n v="238"/>
    <n v="263"/>
    <x v="3"/>
    <n v="0"/>
    <n v="237.42291660000001"/>
    <n v="138"/>
    <n v="3600"/>
    <b v="1"/>
    <n v="0"/>
    <n v="0"/>
    <n v="0"/>
    <n v="0"/>
    <m/>
  </r>
  <r>
    <x v="16"/>
    <x v="0"/>
    <n v="263"/>
    <n v="0.92045454500000001"/>
    <n v="0.88212927799999996"/>
    <n v="3600.0301100000001"/>
    <n v="0.13362068999999999"/>
    <n v="232"/>
    <n v="263"/>
    <x v="3"/>
    <n v="0"/>
    <n v="263.16859579999999"/>
    <n v="15"/>
    <n v="3600"/>
    <b v="1"/>
    <n v="0"/>
    <n v="0"/>
    <n v="0"/>
    <n v="0"/>
    <m/>
  </r>
  <r>
    <x v="16"/>
    <x v="0"/>
    <n v="263"/>
    <n v="0.79545454500000001"/>
    <n v="0.90494296600000002"/>
    <n v="3600.0243970000001"/>
    <n v="8.4033612999999993E-2"/>
    <n v="238"/>
    <n v="320"/>
    <x v="3"/>
    <n v="0"/>
    <n v="350.48003940000001"/>
    <n v="89"/>
    <n v="3600"/>
    <b v="1"/>
    <n v="0"/>
    <n v="0"/>
    <n v="0"/>
    <n v="0"/>
    <m/>
  </r>
  <r>
    <x v="16"/>
    <x v="0"/>
    <n v="263"/>
    <n v="0.85227272700000001"/>
    <n v="0.88212927799999996"/>
    <n v="3600.0806299999999"/>
    <n v="8.6206897000000005E-2"/>
    <n v="232"/>
    <n v="214"/>
    <x v="3"/>
    <n v="0"/>
    <n v="202.11018720000001"/>
    <n v="42"/>
    <n v="3600"/>
    <b v="1"/>
    <n v="0"/>
    <n v="0"/>
    <n v="0"/>
    <n v="0"/>
    <m/>
  </r>
  <r>
    <x v="16"/>
    <x v="0"/>
    <n v="263"/>
    <n v="0.81818181800000001"/>
    <n v="0.89353612199999999"/>
    <n v="3600.0660520000001"/>
    <n v="8.0851064E-2"/>
    <n v="235"/>
    <n v="263"/>
    <x v="3"/>
    <n v="0"/>
    <n v="211.42506080000001"/>
    <n v="0"/>
    <n v="3600"/>
    <b v="1"/>
    <n v="0"/>
    <n v="0"/>
    <n v="0"/>
    <n v="0"/>
    <m/>
  </r>
  <r>
    <x v="16"/>
    <x v="1"/>
    <n v="263"/>
    <n v="0.85227272700000001"/>
    <n v="0.95057034200000001"/>
    <n v="3600.0339570000001"/>
    <n v="5.1999999999999998E-2"/>
    <n v="250"/>
    <n v="263"/>
    <x v="3"/>
    <n v="0"/>
    <n v="1135.58809"/>
    <n v="138"/>
    <n v="3600"/>
    <b v="1"/>
    <n v="0"/>
    <n v="0"/>
    <n v="0"/>
    <n v="0"/>
    <m/>
  </r>
  <r>
    <x v="16"/>
    <x v="1"/>
    <n v="263"/>
    <n v="0.80681818199999999"/>
    <n v="0.93155893499999998"/>
    <n v="3600.0731609999998"/>
    <n v="7.3469387999999997E-2"/>
    <n v="245"/>
    <n v="263"/>
    <x v="3"/>
    <n v="0"/>
    <n v="686.62708759999998"/>
    <n v="15"/>
    <n v="3600"/>
    <b v="1"/>
    <n v="0"/>
    <n v="0"/>
    <n v="0"/>
    <n v="0"/>
    <m/>
  </r>
  <r>
    <x v="16"/>
    <x v="1"/>
    <n v="263"/>
    <n v="0.784090909"/>
    <n v="0.942965779"/>
    <n v="3600.095053"/>
    <n v="6.0483871000000002E-2"/>
    <n v="248"/>
    <n v="263"/>
    <x v="3"/>
    <n v="0"/>
    <n v="759.61306609999997"/>
    <n v="89"/>
    <n v="3600"/>
    <b v="1"/>
    <n v="0"/>
    <n v="0"/>
    <n v="0"/>
    <n v="0"/>
    <m/>
  </r>
  <r>
    <x v="16"/>
    <x v="1"/>
    <n v="263"/>
    <n v="0.909090909"/>
    <n v="0.942965779"/>
    <n v="3600.034005"/>
    <n v="6.0483871000000002E-2"/>
    <n v="248"/>
    <n v="107"/>
    <x v="3"/>
    <n v="0"/>
    <n v="662.46362480000005"/>
    <n v="42"/>
    <n v="3600"/>
    <b v="1"/>
    <n v="0"/>
    <n v="0"/>
    <n v="0"/>
    <n v="0"/>
    <m/>
  </r>
  <r>
    <x v="16"/>
    <x v="1"/>
    <n v="263"/>
    <n v="0.875"/>
    <n v="0.92395437300000005"/>
    <n v="3600.0846379999998"/>
    <n v="8.2304527000000002E-2"/>
    <n v="243"/>
    <n v="318"/>
    <x v="3"/>
    <n v="0"/>
    <n v="926.06937900000003"/>
    <n v="0"/>
    <n v="3600"/>
    <b v="1"/>
    <n v="0"/>
    <n v="0"/>
    <n v="0"/>
    <n v="0"/>
    <m/>
  </r>
  <r>
    <x v="16"/>
    <x v="2"/>
    <n v="263"/>
    <n v="0.875"/>
    <n v="0.96958174900000005"/>
    <n v="3606.2972559999998"/>
    <n v="3.1372549E-2"/>
    <n v="255"/>
    <n v="108"/>
    <x v="3"/>
    <n v="0"/>
    <n v="2689.6801110000001"/>
    <n v="138"/>
    <n v="3600"/>
    <b v="1"/>
    <n v="0"/>
    <n v="0"/>
    <n v="0"/>
    <n v="0"/>
    <m/>
  </r>
  <r>
    <x v="16"/>
    <x v="2"/>
    <n v="263"/>
    <n v="0.85227272700000001"/>
    <n v="0.96958174900000005"/>
    <n v="3600.1299519999998"/>
    <n v="3.1372549E-2"/>
    <n v="255"/>
    <n v="319"/>
    <x v="3"/>
    <n v="0"/>
    <n v="1473.290209"/>
    <n v="15"/>
    <n v="3600"/>
    <b v="1"/>
    <n v="0"/>
    <n v="0"/>
    <n v="0"/>
    <n v="0"/>
    <m/>
  </r>
  <r>
    <x v="16"/>
    <x v="2"/>
    <n v="263"/>
    <n v="0.875"/>
    <n v="0.96577946800000003"/>
    <n v="3600.1246900000001"/>
    <n v="3.5433070999999997E-2"/>
    <n v="254"/>
    <n v="106"/>
    <x v="3"/>
    <n v="0"/>
    <n v="2189.4833979999999"/>
    <n v="89"/>
    <n v="3600"/>
    <b v="1"/>
    <n v="0"/>
    <n v="0"/>
    <n v="0"/>
    <n v="0"/>
    <m/>
  </r>
  <r>
    <x v="16"/>
    <x v="2"/>
    <n v="263"/>
    <n v="0.909090909"/>
    <n v="0.96958174900000005"/>
    <n v="3600.1213010000001"/>
    <n v="3.1372549E-2"/>
    <n v="255"/>
    <n v="263"/>
    <x v="3"/>
    <n v="0"/>
    <n v="5790.3996500000003"/>
    <n v="42"/>
    <n v="3600"/>
    <b v="1"/>
    <n v="0"/>
    <n v="0"/>
    <n v="0"/>
    <n v="0"/>
    <m/>
  </r>
  <r>
    <x v="16"/>
    <x v="2"/>
    <n v="263"/>
    <n v="0.82954545499999999"/>
    <n v="0.94676806099999999"/>
    <n v="3600.144808"/>
    <n v="5.6224900000000001E-2"/>
    <n v="249"/>
    <n v="214"/>
    <x v="3"/>
    <n v="0"/>
    <n v="1098.750178"/>
    <n v="0"/>
    <n v="3600"/>
    <b v="1"/>
    <n v="0"/>
    <n v="0"/>
    <n v="0"/>
    <n v="0"/>
    <m/>
  </r>
  <r>
    <x v="16"/>
    <x v="3"/>
    <n v="263"/>
    <n v="0.89772727299999999"/>
    <n v="0.97338402999999996"/>
    <n v="3600.3391860000002"/>
    <n v="2.734375E-2"/>
    <n v="256"/>
    <n v="112"/>
    <x v="3"/>
    <n v="0"/>
    <n v="3779.6804619999998"/>
    <n v="138"/>
    <n v="3600"/>
    <b v="1"/>
    <n v="0"/>
    <n v="0"/>
    <n v="0"/>
    <n v="0"/>
    <m/>
  </r>
  <r>
    <x v="16"/>
    <x v="3"/>
    <n v="263"/>
    <n v="0.92045454500000001"/>
    <n v="0.96958174900000005"/>
    <n v="3600.299712"/>
    <n v="3.1372549E-2"/>
    <n v="255"/>
    <n v="112"/>
    <x v="3"/>
    <n v="0"/>
    <n v="3734.3608899999999"/>
    <n v="15"/>
    <n v="3600"/>
    <b v="1"/>
    <n v="0"/>
    <n v="0"/>
    <n v="0"/>
    <n v="0"/>
    <m/>
  </r>
  <r>
    <x v="16"/>
    <x v="3"/>
    <n v="263"/>
    <n v="0.909090909"/>
    <n v="0.98098859299999996"/>
    <n v="3600.3020110000002"/>
    <n v="1.9379845E-2"/>
    <n v="258"/>
    <n v="97"/>
    <x v="3"/>
    <n v="0"/>
    <n v="2908.4613250000002"/>
    <n v="89"/>
    <n v="3600"/>
    <b v="1"/>
    <n v="126"/>
    <n v="0"/>
    <n v="0"/>
    <n v="0"/>
    <m/>
  </r>
  <r>
    <x v="16"/>
    <x v="3"/>
    <n v="263"/>
    <n v="0.85227272700000001"/>
    <n v="0.97718631199999995"/>
    <n v="3600.3297309999998"/>
    <n v="2.3346303999999998E-2"/>
    <n v="257"/>
    <n v="112"/>
    <x v="3"/>
    <n v="0"/>
    <n v="4204.0305699999999"/>
    <n v="42"/>
    <n v="3600"/>
    <b v="1"/>
    <n v="126"/>
    <n v="0"/>
    <n v="0"/>
    <n v="0"/>
    <m/>
  </r>
  <r>
    <x v="16"/>
    <x v="3"/>
    <n v="263"/>
    <n v="0.86363636399999999"/>
    <n v="0.98859315599999997"/>
    <n v="3600.5175469999999"/>
    <n v="1.1538461999999999E-2"/>
    <n v="260"/>
    <n v="96"/>
    <x v="3"/>
    <n v="0"/>
    <n v="3487.1273769999998"/>
    <n v="0"/>
    <n v="3600"/>
    <b v="1"/>
    <n v="0"/>
    <n v="0"/>
    <n v="0"/>
    <n v="0"/>
    <m/>
  </r>
  <r>
    <x v="5"/>
    <x v="0"/>
    <n v="112"/>
    <n v="0.94736842099999996"/>
    <n v="0.95535714299999996"/>
    <n v="1.4084391590000001"/>
    <n v="0"/>
    <n v="107"/>
    <n v="97"/>
    <x v="3"/>
    <n v="0"/>
    <n v="0.87211521000000003"/>
    <n v="138"/>
    <n v="3600"/>
    <b v="1"/>
    <n v="126"/>
    <n v="0"/>
    <n v="0"/>
    <n v="0"/>
    <m/>
  </r>
  <r>
    <x v="5"/>
    <x v="0"/>
    <n v="112"/>
    <n v="0.97368421100000002"/>
    <n v="0.95535714299999996"/>
    <n v="1.182697058"/>
    <n v="0"/>
    <n v="107"/>
    <n v="120"/>
    <x v="3"/>
    <n v="0"/>
    <n v="0.79974217700000005"/>
    <n v="15"/>
    <n v="3600"/>
    <b v="1"/>
    <n v="0"/>
    <n v="0"/>
    <n v="0"/>
    <n v="0"/>
    <m/>
  </r>
  <r>
    <x v="5"/>
    <x v="0"/>
    <n v="112"/>
    <n v="0.94736842099999996"/>
    <n v="0.96428571399999996"/>
    <n v="1.010236025"/>
    <n v="0"/>
    <n v="108"/>
    <n v="200"/>
    <x v="3"/>
    <n v="0"/>
    <n v="0.85347504900000004"/>
    <n v="89"/>
    <n v="3600"/>
    <b v="1"/>
    <n v="0"/>
    <n v="0"/>
    <n v="0"/>
    <n v="0"/>
    <m/>
  </r>
  <r>
    <x v="5"/>
    <x v="0"/>
    <n v="112"/>
    <n v="1"/>
    <n v="0.946428571"/>
    <n v="1.201491117"/>
    <n v="0"/>
    <n v="106"/>
    <n v="200"/>
    <x v="3"/>
    <n v="0"/>
    <n v="0.84367868999999995"/>
    <n v="42"/>
    <n v="3600"/>
    <b v="1"/>
    <n v="0"/>
    <n v="0"/>
    <n v="0"/>
    <n v="0"/>
    <m/>
  </r>
  <r>
    <x v="5"/>
    <x v="0"/>
    <n v="112"/>
    <n v="0.89473684200000003"/>
    <n v="0.96428571399999996"/>
    <n v="1.071809053"/>
    <n v="0"/>
    <n v="108"/>
    <n v="326"/>
    <x v="3"/>
    <n v="0"/>
    <n v="1.670015909"/>
    <n v="0"/>
    <n v="3600"/>
    <b v="1"/>
    <n v="0"/>
    <n v="0"/>
    <n v="0"/>
    <n v="0"/>
    <m/>
  </r>
  <r>
    <x v="5"/>
    <x v="3"/>
    <n v="112"/>
    <n v="0.94736842099999996"/>
    <n v="1"/>
    <n v="14.31978202"/>
    <n v="0"/>
    <n v="112"/>
    <n v="326"/>
    <x v="3"/>
    <n v="0"/>
    <n v="32.558795449999998"/>
    <n v="138"/>
    <n v="3600"/>
    <b v="1"/>
    <n v="0"/>
    <n v="0"/>
    <n v="0"/>
    <n v="0"/>
    <m/>
  </r>
  <r>
    <x v="5"/>
    <x v="3"/>
    <n v="112"/>
    <n v="0.97368421100000002"/>
    <n v="1"/>
    <n v="17.403378010000001"/>
    <n v="0"/>
    <n v="112"/>
    <n v="326"/>
    <x v="3"/>
    <n v="0"/>
    <n v="32.39397117"/>
    <n v="15"/>
    <n v="3600"/>
    <b v="1"/>
    <n v="0"/>
    <n v="0"/>
    <n v="0"/>
    <n v="0"/>
    <m/>
  </r>
  <r>
    <x v="5"/>
    <x v="3"/>
    <n v="112"/>
    <n v="0.86842105300000005"/>
    <n v="1"/>
    <n v="59.29760194"/>
    <n v="0"/>
    <n v="112"/>
    <n v="1264"/>
    <x v="3"/>
    <n v="0"/>
    <n v="32.914381710000001"/>
    <n v="89"/>
    <n v="3600"/>
    <b v="1"/>
    <n v="0"/>
    <n v="0"/>
    <n v="0"/>
    <n v="0"/>
    <m/>
  </r>
  <r>
    <x v="5"/>
    <x v="3"/>
    <n v="112"/>
    <n v="1"/>
    <n v="1"/>
    <n v="21.19305396"/>
    <n v="0"/>
    <n v="112"/>
    <n v="112"/>
    <x v="3"/>
    <n v="0"/>
    <n v="31.09083408"/>
    <n v="42"/>
    <n v="3600"/>
    <b v="1"/>
    <n v="0"/>
    <n v="0"/>
    <n v="0"/>
    <n v="0"/>
    <m/>
  </r>
  <r>
    <x v="5"/>
    <x v="3"/>
    <n v="112"/>
    <n v="0.97368421100000002"/>
    <n v="1"/>
    <n v="20.917091849999998"/>
    <n v="0"/>
    <n v="112"/>
    <n v="326"/>
    <x v="3"/>
    <n v="0"/>
    <n v="65.35025014"/>
    <n v="0"/>
    <n v="3600"/>
    <b v="1"/>
    <n v="0"/>
    <n v="0"/>
    <n v="0"/>
    <n v="0"/>
    <m/>
  </r>
  <r>
    <x v="5"/>
    <x v="2"/>
    <n v="112"/>
    <n v="0.97368421100000002"/>
    <n v="1"/>
    <n v="15.721055979999999"/>
    <n v="0"/>
    <n v="112"/>
    <n v="259.8"/>
    <x v="3"/>
    <n v="0"/>
    <n v="8.8431928160000002"/>
    <n v="138"/>
    <n v="3600"/>
    <b v="1"/>
    <n v="0"/>
    <n v="0"/>
    <n v="0"/>
    <n v="0"/>
    <m/>
  </r>
  <r>
    <x v="5"/>
    <x v="2"/>
    <n v="112"/>
    <n v="0.97368421100000002"/>
    <n v="1"/>
    <n v="16.773425100000001"/>
    <n v="0"/>
    <n v="112"/>
    <n v="326"/>
    <x v="3"/>
    <n v="0"/>
    <n v="8.6922551020000007"/>
    <n v="15"/>
    <n v="3600"/>
    <b v="1"/>
    <n v="0"/>
    <n v="0"/>
    <n v="0"/>
    <n v="0"/>
    <m/>
  </r>
  <r>
    <x v="5"/>
    <x v="2"/>
    <n v="112"/>
    <n v="0.94736842099999996"/>
    <n v="1"/>
    <n v="7.1938199999999997"/>
    <n v="0"/>
    <n v="112"/>
    <n v="263"/>
    <x v="3"/>
    <n v="0"/>
    <n v="8.6170101760000009"/>
    <n v="89"/>
    <n v="3600"/>
    <b v="1"/>
    <n v="0"/>
    <n v="0"/>
    <n v="0"/>
    <n v="0"/>
    <m/>
  </r>
  <r>
    <x v="5"/>
    <x v="2"/>
    <n v="112"/>
    <n v="1"/>
    <n v="1"/>
    <n v="40.301775929999998"/>
    <n v="0"/>
    <n v="112"/>
    <n v="263"/>
    <x v="3"/>
    <n v="0"/>
    <n v="8.7693851659999993"/>
    <n v="42"/>
    <n v="3600"/>
    <b v="1"/>
    <n v="0"/>
    <n v="0"/>
    <n v="0"/>
    <n v="0"/>
    <m/>
  </r>
  <r>
    <x v="5"/>
    <x v="2"/>
    <n v="112"/>
    <n v="0.97368421100000002"/>
    <n v="1"/>
    <n v="24.075731990000001"/>
    <n v="0"/>
    <n v="112"/>
    <n v="263"/>
    <x v="3"/>
    <n v="0"/>
    <n v="23.713014520000002"/>
    <n v="0"/>
    <n v="3600"/>
    <b v="1"/>
    <n v="0"/>
    <n v="0"/>
    <n v="0"/>
    <n v="0"/>
    <m/>
  </r>
  <r>
    <x v="5"/>
    <x v="1"/>
    <n v="112"/>
    <n v="0.94736842099999996"/>
    <n v="1"/>
    <n v="9.7260961530000003"/>
    <n v="0"/>
    <n v="112"/>
    <n v="2397"/>
    <x v="3"/>
    <n v="0"/>
    <n v="2.4533934820000001"/>
    <n v="138"/>
    <n v="3600"/>
    <b v="1"/>
    <n v="0"/>
    <n v="0"/>
    <n v="0"/>
    <m/>
    <m/>
  </r>
  <r>
    <x v="5"/>
    <x v="1"/>
    <n v="112"/>
    <n v="0.97368421100000002"/>
    <n v="1"/>
    <n v="7.1780321599999999"/>
    <n v="0"/>
    <n v="112"/>
    <n v="263"/>
    <x v="3"/>
    <n v="0"/>
    <n v="2.1186331140000001"/>
    <n v="15"/>
    <n v="3600"/>
    <b v="1"/>
    <n v="0"/>
    <n v="0"/>
    <n v="0"/>
    <n v="0"/>
    <m/>
  </r>
  <r>
    <x v="5"/>
    <x v="1"/>
    <n v="112"/>
    <n v="0.92105263199999998"/>
    <n v="1"/>
    <n v="5.9966990950000003"/>
    <n v="0"/>
    <n v="112"/>
    <n v="1917.2"/>
    <x v="3"/>
    <n v="0"/>
    <n v="2.1862685900000001"/>
    <n v="89"/>
    <n v="3600"/>
    <b v="1"/>
    <n v="0"/>
    <n v="0"/>
    <n v="0"/>
    <n v="0"/>
    <m/>
  </r>
  <r>
    <x v="5"/>
    <x v="1"/>
    <n v="112"/>
    <n v="1"/>
    <n v="0.991071429"/>
    <n v="8.6068289280000005"/>
    <n v="0"/>
    <n v="111"/>
    <n v="2397"/>
    <x v="3"/>
    <n v="0"/>
    <n v="2.254824325"/>
    <n v="42"/>
    <n v="3600"/>
    <b v="1"/>
    <n v="0"/>
    <n v="0"/>
    <n v="0"/>
    <n v="0"/>
    <m/>
  </r>
  <r>
    <x v="5"/>
    <x v="1"/>
    <n v="112"/>
    <n v="0.97368421100000002"/>
    <n v="1"/>
    <n v="4.5968568330000004"/>
    <n v="0"/>
    <n v="112"/>
    <n v="2397"/>
    <x v="3"/>
    <n v="0"/>
    <n v="6.8950780849999997"/>
    <n v="0"/>
    <n v="3600"/>
    <b v="1"/>
    <n v="0"/>
    <n v="0"/>
    <n v="0"/>
    <m/>
    <m/>
  </r>
  <r>
    <x v="14"/>
    <x v="0"/>
    <n v="2397"/>
    <n v="0.87984981200000001"/>
    <n v="0.86566541500000005"/>
    <n v="3600.0159979999999"/>
    <n v="0.15518072299999999"/>
    <n v="2075"/>
    <n v="2397"/>
    <x v="3"/>
    <n v="0"/>
    <n v="13189.687830000001"/>
    <n v="138"/>
    <n v="3600"/>
    <b v="1"/>
    <n v="0"/>
    <n v="0"/>
    <n v="0"/>
    <m/>
    <m/>
  </r>
  <r>
    <x v="14"/>
    <x v="0"/>
    <n v="2397"/>
    <n v="0.86357947400000001"/>
    <n v="0.87108886100000005"/>
    <n v="3600.0562989999999"/>
    <n v="0.14798850599999999"/>
    <n v="2088"/>
    <n v="263"/>
    <x v="3"/>
    <n v="0"/>
    <n v="10571.20623"/>
    <n v="15"/>
    <n v="3600"/>
    <b v="1"/>
    <n v="0"/>
    <n v="0"/>
    <n v="0"/>
    <n v="0"/>
    <m/>
  </r>
  <r>
    <x v="14"/>
    <x v="0"/>
    <n v="2397"/>
    <n v="0.868585732"/>
    <n v="0.86942010800000002"/>
    <n v="3600.0332250000001"/>
    <n v="0.150191939"/>
    <n v="2084"/>
    <n v="157"/>
    <x v="3"/>
    <n v="0"/>
    <n v="8216.8052850000004"/>
    <n v="89"/>
    <n v="3600"/>
    <b v="1"/>
    <n v="0"/>
    <n v="0"/>
    <n v="0"/>
    <m/>
    <m/>
  </r>
  <r>
    <x v="14"/>
    <x v="0"/>
    <n v="2397"/>
    <n v="0.87734668299999996"/>
    <n v="0.86649979099999996"/>
    <n v="3600.0577560000002"/>
    <n v="0.153586904"/>
    <n v="2077"/>
    <n v="906"/>
    <x v="3"/>
    <n v="0"/>
    <n v="7632.6848829999999"/>
    <n v="42"/>
    <n v="3600"/>
    <b v="1"/>
    <n v="0"/>
    <n v="0"/>
    <n v="0"/>
    <m/>
    <m/>
  </r>
  <r>
    <x v="14"/>
    <x v="0"/>
    <n v="2397"/>
    <n v="0.868585732"/>
    <n v="0.86942010800000002"/>
    <n v="3600.1226280000001"/>
    <n v="0.150191939"/>
    <n v="2084"/>
    <n v="157"/>
    <x v="3"/>
    <n v="0"/>
    <n v="14965.004650000001"/>
    <n v="0"/>
    <n v="3600"/>
    <b v="1"/>
    <n v="0"/>
    <n v="0"/>
    <n v="0"/>
    <n v="0"/>
    <m/>
  </r>
  <r>
    <x v="14"/>
    <x v="1"/>
    <n v="2397"/>
    <n v="0.93617021300000003"/>
    <n v="0.93867334199999997"/>
    <n v="3600.0879020000002"/>
    <n v="6.5333332999999993E-2"/>
    <n v="2250"/>
    <n v="2397"/>
    <x v="3"/>
    <n v="0"/>
    <n v="36047.40612"/>
    <n v="138"/>
    <n v="3600"/>
    <b v="1"/>
    <n v="0"/>
    <n v="0"/>
    <n v="0"/>
    <n v="0"/>
    <m/>
  </r>
  <r>
    <x v="14"/>
    <x v="1"/>
    <n v="2397"/>
    <n v="0.94367959899999998"/>
    <n v="0.93617021300000003"/>
    <n v="3600.0899490000002"/>
    <n v="6.8181818000000005E-2"/>
    <n v="2244"/>
    <n v="468"/>
    <x v="3"/>
    <n v="0"/>
    <n v="36051.724800000004"/>
    <n v="15"/>
    <n v="3600"/>
    <b v="1"/>
    <n v="0"/>
    <n v="0"/>
    <n v="0"/>
    <m/>
    <m/>
  </r>
  <r>
    <x v="14"/>
    <x v="1"/>
    <n v="2397"/>
    <n v="0.93241551899999997"/>
    <n v="0.939924906"/>
    <n v="3600.1149660000001"/>
    <n v="6.3914780000000004E-2"/>
    <n v="2253"/>
    <n v="24.5"/>
    <x v="3"/>
    <n v="0"/>
    <n v="36046.849289999998"/>
    <n v="89"/>
    <n v="3600"/>
    <b v="1"/>
    <n v="0"/>
    <n v="0"/>
    <n v="0"/>
    <m/>
    <m/>
  </r>
  <r>
    <x v="14"/>
    <x v="1"/>
    <n v="2397"/>
    <n v="0.92991239000000003"/>
    <n v="0.94075928200000003"/>
    <n v="3600.0773349999999"/>
    <n v="6.3134548999999998E-2"/>
    <n v="2029"/>
    <n v="77.5"/>
    <x v="3"/>
    <n v="0.1"/>
    <n v="36047.042009999997"/>
    <n v="42"/>
    <n v="3600"/>
    <b v="1"/>
    <n v="0"/>
    <n v="0"/>
    <n v="0"/>
    <m/>
    <m/>
  </r>
  <r>
    <x v="14"/>
    <x v="2"/>
    <n v="2397"/>
    <n v="0.93867334199999997"/>
    <n v="0.94159365900000003"/>
    <n v="3600.3339099999998"/>
    <n v="6.2631637000000004E-2"/>
    <n v="1804.2"/>
    <n v="157.2364292"/>
    <x v="3"/>
    <n v="0.2"/>
    <n v="36151.933199999999"/>
    <n v="138"/>
    <n v="3600"/>
    <b v="1"/>
    <n v="0"/>
    <n v="0"/>
    <n v="0"/>
    <m/>
    <m/>
  </r>
  <r>
    <x v="14"/>
    <x v="1"/>
    <n v="2397"/>
    <n v="0.93742177699999996"/>
    <n v="0.93825615399999995"/>
    <n v="3600.102406"/>
    <n v="6.5807025000000005E-2"/>
    <n v="2249"/>
    <n v="75"/>
    <x v="3"/>
    <n v="0"/>
    <n v="36047.669650000003"/>
    <n v="0"/>
    <n v="3600"/>
    <b v="1"/>
    <n v="0"/>
    <n v="0"/>
    <n v="0"/>
    <n v="0"/>
    <m/>
  </r>
  <r>
    <x v="14"/>
    <x v="2"/>
    <n v="2397"/>
    <n v="0.94367959899999998"/>
    <n v="0.93533583600000003"/>
    <n v="3600.3125239999999"/>
    <n v="6.9134701000000007E-2"/>
    <n v="2242"/>
    <n v="468"/>
    <x v="3"/>
    <n v="0"/>
    <n v="36154.988579999997"/>
    <n v="15"/>
    <n v="3600"/>
    <b v="1"/>
    <n v="0"/>
    <n v="0"/>
    <n v="0"/>
    <m/>
    <m/>
  </r>
  <r>
    <x v="14"/>
    <x v="2"/>
    <n v="2397"/>
    <n v="0.93116395500000004"/>
    <n v="0.94242803500000005"/>
    <n v="3600.3582740000002"/>
    <n v="6.1088977000000003E-2"/>
    <n v="2259"/>
    <n v="76"/>
    <x v="3"/>
    <n v="0"/>
    <n v="36152.2883"/>
    <n v="89"/>
    <n v="3600"/>
    <b v="1"/>
    <n v="0"/>
    <n v="0"/>
    <n v="0"/>
    <m/>
    <m/>
  </r>
  <r>
    <x v="14"/>
    <x v="2"/>
    <n v="2397"/>
    <n v="0.92991239000000003"/>
    <n v="0.94451397599999998"/>
    <n v="3600.3792469999999"/>
    <n v="5.8907269999999998E-2"/>
    <n v="2037.1"/>
    <n v="77"/>
    <x v="3"/>
    <n v="0.1"/>
    <n v="36154.244839999999"/>
    <n v="42"/>
    <n v="3600"/>
    <b v="1"/>
    <n v="0"/>
    <n v="0"/>
    <n v="0"/>
    <m/>
    <m/>
  </r>
  <r>
    <x v="14"/>
    <x v="2"/>
    <n v="2397"/>
    <n v="0.92740926199999996"/>
    <n v="0.93491864800000002"/>
    <n v="3600.3390439999998"/>
    <n v="6.9611779999999998E-2"/>
    <n v="2241"/>
    <n v="93"/>
    <x v="3"/>
    <n v="0"/>
    <n v="36157.505519999999"/>
    <n v="0"/>
    <n v="3600"/>
    <b v="1"/>
    <n v="0"/>
    <n v="0"/>
    <n v="0"/>
    <n v="0"/>
    <m/>
  </r>
  <r>
    <x v="6"/>
    <x v="0"/>
    <n v="93"/>
    <n v="0.90322580600000002"/>
    <n v="0.79569892499999995"/>
    <n v="3.1620988849999998"/>
    <n v="0"/>
    <n v="74"/>
    <n v="93"/>
    <x v="3"/>
    <n v="0"/>
    <n v="2.8291077019999999"/>
    <n v="138"/>
    <n v="3600"/>
    <b v="1"/>
    <n v="0"/>
    <n v="0"/>
    <n v="0"/>
    <m/>
    <m/>
  </r>
  <r>
    <x v="6"/>
    <x v="0"/>
    <n v="93"/>
    <n v="0.77419354799999995"/>
    <n v="0.83870967699999999"/>
    <n v="1.9443831439999999"/>
    <n v="0"/>
    <n v="78"/>
    <n v="93"/>
    <x v="3"/>
    <n v="0"/>
    <n v="2.7245548589999999"/>
    <n v="15"/>
    <n v="3600"/>
    <b v="1"/>
    <n v="0"/>
    <n v="0"/>
    <n v="0"/>
    <n v="0"/>
    <m/>
  </r>
  <r>
    <x v="6"/>
    <x v="0"/>
    <n v="93"/>
    <n v="0.80645161300000001"/>
    <n v="0.80645161300000001"/>
    <n v="2.2862038610000002"/>
    <n v="0"/>
    <n v="75"/>
    <n v="93"/>
    <x v="3"/>
    <n v="0"/>
    <n v="2.832618713"/>
    <n v="89"/>
    <n v="3600"/>
    <b v="1"/>
    <n v="0"/>
    <n v="0"/>
    <n v="0"/>
    <n v="0"/>
    <m/>
  </r>
  <r>
    <x v="6"/>
    <x v="0"/>
    <n v="93"/>
    <n v="0.83870967699999999"/>
    <n v="0.81720430099999997"/>
    <n v="2.6492941380000001"/>
    <n v="0"/>
    <n v="76"/>
    <n v="86"/>
    <x v="3"/>
    <n v="0"/>
    <n v="2.7006409759999999"/>
    <n v="42"/>
    <n v="3600"/>
    <b v="1"/>
    <n v="0"/>
    <n v="0"/>
    <n v="0"/>
    <n v="0"/>
    <m/>
  </r>
  <r>
    <x v="6"/>
    <x v="0"/>
    <n v="93"/>
    <n v="0.74193548399999998"/>
    <n v="0.82795698900000003"/>
    <n v="2.2055230140000002"/>
    <n v="0"/>
    <n v="77"/>
    <n v="86"/>
    <x v="3"/>
    <n v="0"/>
    <n v="1.9881982650000001"/>
    <n v="0"/>
    <n v="3600"/>
    <b v="1"/>
    <n v="0"/>
    <n v="0"/>
    <n v="0"/>
    <n v="0"/>
    <m/>
  </r>
  <r>
    <x v="6"/>
    <x v="3"/>
    <n v="93"/>
    <n v="1"/>
    <n v="1"/>
    <n v="21.049705979999999"/>
    <n v="0"/>
    <n v="93"/>
    <n v="468"/>
    <x v="3"/>
    <n v="0"/>
    <n v="31.787169720000001"/>
    <n v="138"/>
    <n v="3600"/>
    <b v="1"/>
    <n v="0"/>
    <n v="0"/>
    <n v="0"/>
    <n v="0"/>
    <m/>
  </r>
  <r>
    <x v="6"/>
    <x v="3"/>
    <n v="93"/>
    <n v="1"/>
    <n v="1"/>
    <n v="18.21715498"/>
    <n v="0"/>
    <n v="93"/>
    <n v="84"/>
    <x v="3"/>
    <n v="0"/>
    <n v="32.828390759999998"/>
    <n v="15"/>
    <n v="3600"/>
    <b v="1"/>
    <n v="0"/>
    <n v="0"/>
    <n v="0"/>
    <n v="0"/>
    <m/>
  </r>
  <r>
    <x v="6"/>
    <x v="3"/>
    <n v="93"/>
    <n v="1"/>
    <n v="1"/>
    <n v="6.6008870599999998"/>
    <n v="0"/>
    <n v="93"/>
    <n v="2397"/>
    <x v="3"/>
    <n v="0"/>
    <n v="35.417352860000001"/>
    <n v="89"/>
    <n v="3600"/>
    <b v="1"/>
    <n v="0"/>
    <n v="0"/>
    <n v="0"/>
    <m/>
    <m/>
  </r>
  <r>
    <x v="6"/>
    <x v="3"/>
    <n v="93"/>
    <n v="1"/>
    <n v="1"/>
    <n v="16.155984879999998"/>
    <n v="0"/>
    <n v="93"/>
    <n v="82"/>
    <x v="3"/>
    <n v="0"/>
    <n v="36.160840350000001"/>
    <n v="42"/>
    <n v="3600"/>
    <b v="1"/>
    <n v="0"/>
    <n v="0"/>
    <n v="0"/>
    <m/>
    <m/>
  </r>
  <r>
    <x v="6"/>
    <x v="3"/>
    <n v="93"/>
    <n v="0.93548387099999997"/>
    <n v="1"/>
    <n v="25.980540990000001"/>
    <n v="0"/>
    <n v="93"/>
    <n v="86"/>
    <x v="3"/>
    <n v="0"/>
    <n v="32.221847500000003"/>
    <n v="0"/>
    <n v="3600"/>
    <b v="1"/>
    <n v="0"/>
    <n v="0"/>
    <n v="0"/>
    <n v="0"/>
    <m/>
  </r>
  <r>
    <x v="6"/>
    <x v="2"/>
    <n v="93"/>
    <n v="1"/>
    <n v="1"/>
    <n v="14.126561880000001"/>
    <n v="0"/>
    <n v="93"/>
    <n v="87"/>
    <x v="3"/>
    <n v="0"/>
    <n v="12.908679709999999"/>
    <n v="138"/>
    <n v="3600"/>
    <b v="1"/>
    <n v="0"/>
    <n v="0"/>
    <n v="0"/>
    <n v="0"/>
    <m/>
  </r>
  <r>
    <x v="6"/>
    <x v="2"/>
    <n v="93"/>
    <n v="1"/>
    <n v="1"/>
    <n v="11.34861708"/>
    <n v="0"/>
    <n v="93"/>
    <n v="97"/>
    <x v="3"/>
    <n v="0"/>
    <n v="12.395221190000001"/>
    <n v="15"/>
    <n v="3600"/>
    <b v="1"/>
    <n v="0"/>
    <n v="0"/>
    <n v="0"/>
    <n v="0"/>
    <m/>
  </r>
  <r>
    <x v="6"/>
    <x v="2"/>
    <n v="93"/>
    <n v="1"/>
    <n v="1"/>
    <n v="21.27415895"/>
    <n v="0"/>
    <n v="93"/>
    <n v="107"/>
    <x v="3"/>
    <n v="0"/>
    <n v="15.097092119999999"/>
    <n v="89"/>
    <n v="3600"/>
    <b v="1"/>
    <n v="0"/>
    <n v="0"/>
    <n v="0"/>
    <n v="0"/>
    <m/>
  </r>
  <r>
    <x v="6"/>
    <x v="2"/>
    <n v="93"/>
    <n v="1"/>
    <n v="1"/>
    <n v="56.806587929999999"/>
    <n v="0"/>
    <n v="93"/>
    <n v="468"/>
    <x v="3"/>
    <n v="0"/>
    <n v="16.427198000000001"/>
    <n v="42"/>
    <n v="3600"/>
    <b v="1"/>
    <n v="0"/>
    <n v="0"/>
    <n v="0"/>
    <n v="0"/>
    <m/>
  </r>
  <r>
    <x v="6"/>
    <x v="2"/>
    <n v="93"/>
    <n v="1"/>
    <n v="1"/>
    <n v="15.281683920000001"/>
    <n v="0"/>
    <n v="93"/>
    <n v="687"/>
    <x v="3"/>
    <n v="0"/>
    <n v="14.815769319999999"/>
    <n v="0"/>
    <n v="3600"/>
    <b v="1"/>
    <n v="0"/>
    <n v="0"/>
    <n v="0"/>
    <n v="0"/>
    <m/>
  </r>
  <r>
    <x v="6"/>
    <x v="1"/>
    <n v="93"/>
    <n v="0.90322580600000002"/>
    <n v="0.91397849499999995"/>
    <n v="65.714359049999999"/>
    <n v="0"/>
    <n v="85"/>
    <n v="103"/>
    <x v="3"/>
    <n v="0"/>
    <n v="7.662391961"/>
    <n v="138"/>
    <n v="3600"/>
    <b v="1"/>
    <n v="0"/>
    <n v="0"/>
    <n v="0"/>
    <m/>
    <m/>
  </r>
  <r>
    <x v="6"/>
    <x v="1"/>
    <n v="93"/>
    <n v="0.77419354799999995"/>
    <n v="0.93548387099999997"/>
    <n v="81.458028080000005"/>
    <n v="0"/>
    <n v="87"/>
    <n v="97"/>
    <x v="3"/>
    <n v="0"/>
    <n v="6.7839262339999999"/>
    <n v="15"/>
    <n v="3600"/>
    <b v="1"/>
    <n v="0"/>
    <n v="0"/>
    <n v="0"/>
    <n v="0"/>
    <m/>
  </r>
  <r>
    <x v="6"/>
    <x v="1"/>
    <n v="93"/>
    <n v="0.90322580600000002"/>
    <n v="0.92473118300000001"/>
    <n v="73.793361899999994"/>
    <n v="0"/>
    <n v="86"/>
    <n v="126"/>
    <x v="3"/>
    <n v="0"/>
    <n v="6.6694379230000003"/>
    <n v="89"/>
    <n v="3600"/>
    <b v="1"/>
    <n v="0"/>
    <n v="0"/>
    <n v="0"/>
    <n v="0"/>
    <m/>
  </r>
  <r>
    <x v="6"/>
    <x v="1"/>
    <n v="93"/>
    <n v="0.90322580600000002"/>
    <n v="0.92473118300000001"/>
    <n v="64.298711060000002"/>
    <n v="0"/>
    <n v="86"/>
    <n v="5470"/>
    <x v="3"/>
    <n v="0"/>
    <n v="6.750612244"/>
    <n v="42"/>
    <n v="3600"/>
    <b v="1"/>
    <n v="0"/>
    <n v="0"/>
    <n v="0"/>
    <n v="0"/>
    <m/>
  </r>
  <r>
    <x v="6"/>
    <x v="1"/>
    <n v="93"/>
    <n v="0.90322580600000002"/>
    <n v="0.92473118300000001"/>
    <n v="49.49361897"/>
    <n v="0"/>
    <n v="86"/>
    <n v="126"/>
    <x v="3"/>
    <n v="0"/>
    <n v="6.0565357129999997"/>
    <n v="0"/>
    <n v="3600"/>
    <b v="1"/>
    <n v="0"/>
    <n v="0"/>
    <n v="0"/>
    <n v="0"/>
    <m/>
  </r>
  <r>
    <x v="7"/>
    <x v="0"/>
    <n v="126"/>
    <n v="0.65116279099999996"/>
    <n v="0.66666666699999999"/>
    <n v="14.17812586"/>
    <n v="0"/>
    <n v="84"/>
    <n v="126"/>
    <x v="3"/>
    <n v="0"/>
    <n v="6.4411481469999998"/>
    <n v="138"/>
    <n v="3600"/>
    <b v="1"/>
    <n v="6"/>
    <n v="2730"/>
    <n v="8.6161852999999997E-2"/>
    <n v="0"/>
    <m/>
  </r>
  <r>
    <x v="7"/>
    <x v="0"/>
    <n v="126"/>
    <n v="0.69767441900000005"/>
    <n v="0.65079365099999997"/>
    <n v="11.53900599"/>
    <n v="0"/>
    <n v="82"/>
    <n v="326"/>
    <x v="3"/>
    <n v="0"/>
    <n v="5.2197875749999998"/>
    <n v="15"/>
    <n v="3600"/>
    <b v="1"/>
    <n v="6"/>
    <n v="2730"/>
    <n v="6.7302430999999996E-2"/>
    <m/>
    <m/>
  </r>
  <r>
    <x v="7"/>
    <x v="0"/>
    <n v="126"/>
    <n v="0.60465116299999999"/>
    <n v="0.68253968300000001"/>
    <n v="11.67997909"/>
    <n v="0"/>
    <n v="86"/>
    <n v="1166"/>
    <x v="3"/>
    <n v="0"/>
    <n v="6.3096749409999999"/>
    <n v="89"/>
    <n v="3600"/>
    <b v="1"/>
    <n v="0"/>
    <n v="0"/>
    <n v="0"/>
    <n v="0"/>
    <m/>
  </r>
  <r>
    <x v="7"/>
    <x v="0"/>
    <n v="126"/>
    <n v="0.44186046499999998"/>
    <n v="0.69047619000000005"/>
    <n v="13.00637388"/>
    <n v="0"/>
    <n v="87"/>
    <n v="106"/>
    <x v="3"/>
    <n v="0"/>
    <n v="4.8187150360000004"/>
    <n v="42"/>
    <n v="3600"/>
    <b v="1"/>
    <n v="4"/>
    <n v="808"/>
    <n v="0.12555427"/>
    <m/>
    <m/>
  </r>
  <r>
    <x v="7"/>
    <x v="0"/>
    <n v="126"/>
    <n v="0.44186046499999998"/>
    <n v="0.68253968300000001"/>
    <n v="12.715908049999999"/>
    <n v="0"/>
    <n v="86"/>
    <n v="108"/>
    <x v="3"/>
    <n v="0"/>
    <n v="7.8463609740000004"/>
    <n v="0"/>
    <n v="3600"/>
    <b v="1"/>
    <n v="0"/>
    <n v="0"/>
    <n v="0"/>
    <m/>
    <m/>
  </r>
  <r>
    <x v="7"/>
    <x v="1"/>
    <n v="126"/>
    <n v="0.69767441900000005"/>
    <n v="0.746031746"/>
    <n v="2193.3474660000002"/>
    <n v="0"/>
    <n v="94"/>
    <n v="683"/>
    <x v="3"/>
    <n v="0"/>
    <n v="44.278814320000002"/>
    <n v="138"/>
    <n v="3600"/>
    <b v="1"/>
    <n v="0"/>
    <n v="0"/>
    <n v="0"/>
    <n v="0"/>
    <m/>
  </r>
  <r>
    <x v="7"/>
    <x v="1"/>
    <n v="126"/>
    <n v="0.67441860499999995"/>
    <n v="0.76984127000000002"/>
    <n v="1180.5634439999999"/>
    <n v="0"/>
    <n v="97"/>
    <n v="326"/>
    <x v="3"/>
    <n v="0"/>
    <n v="38.889492439999998"/>
    <n v="15"/>
    <n v="3600"/>
    <b v="1"/>
    <n v="0"/>
    <n v="0"/>
    <n v="0"/>
    <m/>
    <m/>
  </r>
  <r>
    <x v="7"/>
    <x v="1"/>
    <n v="126"/>
    <n v="0.69767441900000005"/>
    <n v="0.76190476200000001"/>
    <n v="3600.0114899999999"/>
    <n v="8.3333332999999996E-2"/>
    <n v="96"/>
    <n v="326"/>
    <x v="3"/>
    <n v="0"/>
    <n v="67.695087209999997"/>
    <n v="89"/>
    <n v="3600"/>
    <b v="1"/>
    <n v="0"/>
    <n v="0"/>
    <n v="0"/>
    <m/>
    <m/>
  </r>
  <r>
    <x v="7"/>
    <x v="1"/>
    <n v="126"/>
    <n v="0.69767441900000005"/>
    <n v="0.76984127000000002"/>
    <n v="3600.0134670000002"/>
    <n v="6.1855670000000001E-2"/>
    <n v="97"/>
    <n v="112"/>
    <x v="3"/>
    <n v="0"/>
    <n v="32.222844619999996"/>
    <n v="42"/>
    <n v="3600"/>
    <b v="1"/>
    <n v="0"/>
    <n v="0"/>
    <n v="0"/>
    <n v="0"/>
    <m/>
  </r>
  <r>
    <x v="7"/>
    <x v="1"/>
    <n v="126"/>
    <n v="0.62790697699999998"/>
    <n v="0.76984127000000002"/>
    <n v="1769.9900640000001"/>
    <n v="0"/>
    <n v="97"/>
    <n v="700"/>
    <x v="3"/>
    <n v="0"/>
    <n v="58.235695970000002"/>
    <n v="0"/>
    <n v="3600"/>
    <b v="1"/>
    <n v="0"/>
    <n v="0"/>
    <n v="0"/>
    <m/>
    <m/>
  </r>
  <r>
    <x v="7"/>
    <x v="2"/>
    <n v="126"/>
    <n v="0.74418604700000002"/>
    <n v="0.80952380999999995"/>
    <n v="3600.0454399999999"/>
    <n v="0.235294118"/>
    <n v="102"/>
    <n v="560"/>
    <x v="3"/>
    <n v="0"/>
    <n v="123.7913223"/>
    <n v="138"/>
    <n v="3600"/>
    <b v="1"/>
    <n v="0"/>
    <n v="0"/>
    <n v="0"/>
    <m/>
    <m/>
  </r>
  <r>
    <x v="7"/>
    <x v="2"/>
    <n v="126"/>
    <n v="0.65116279099999996"/>
    <n v="0.825396825"/>
    <n v="3600.0538750000001"/>
    <n v="0.21153846200000001"/>
    <n v="104"/>
    <n v="85"/>
    <x v="3"/>
    <n v="0"/>
    <n v="79.976100549999998"/>
    <n v="15"/>
    <n v="3600"/>
    <b v="1"/>
    <n v="0"/>
    <n v="0"/>
    <n v="0"/>
    <n v="0"/>
    <m/>
  </r>
  <r>
    <x v="7"/>
    <x v="2"/>
    <n v="126"/>
    <n v="0.67441860499999995"/>
    <n v="0.84920634900000003"/>
    <n v="3600.052126"/>
    <n v="0.17757009300000001"/>
    <n v="107"/>
    <n v="126"/>
    <x v="3"/>
    <n v="0"/>
    <n v="175.0871132"/>
    <n v="89"/>
    <n v="3600"/>
    <b v="1"/>
    <n v="0"/>
    <n v="0"/>
    <n v="0"/>
    <n v="0"/>
    <m/>
  </r>
  <r>
    <x v="7"/>
    <x v="2"/>
    <n v="126"/>
    <n v="0.48837209300000001"/>
    <n v="0.84126984100000002"/>
    <n v="3600.0509929999998"/>
    <n v="0.188679245"/>
    <n v="106"/>
    <n v="86"/>
    <x v="3"/>
    <n v="0"/>
    <n v="70.474962349999998"/>
    <n v="42"/>
    <n v="3600"/>
    <b v="1"/>
    <n v="0"/>
    <n v="0"/>
    <n v="0"/>
    <n v="0"/>
    <m/>
  </r>
  <r>
    <x v="7"/>
    <x v="2"/>
    <n v="126"/>
    <n v="0.67441860499999995"/>
    <n v="0.84920634900000003"/>
    <n v="3600.0516010000001"/>
    <n v="0.17757009300000001"/>
    <n v="107"/>
    <n v="85"/>
    <x v="3"/>
    <n v="0"/>
    <n v="227.15895399999999"/>
    <n v="0"/>
    <n v="3600"/>
    <b v="1"/>
    <n v="0"/>
    <n v="0"/>
    <n v="0"/>
    <n v="0"/>
    <m/>
  </r>
  <r>
    <x v="7"/>
    <x v="3"/>
    <n v="126"/>
    <n v="0.76744186000000003"/>
    <n v="0.93650793700000001"/>
    <n v="3600.3579679999998"/>
    <n v="6.7796609999999993E-2"/>
    <n v="118"/>
    <n v="91"/>
    <x v="3"/>
    <n v="0"/>
    <n v="354.03835220000002"/>
    <n v="138"/>
    <n v="3600"/>
    <b v="1"/>
    <n v="0"/>
    <n v="0"/>
    <n v="0"/>
    <n v="0"/>
    <m/>
  </r>
  <r>
    <x v="7"/>
    <x v="3"/>
    <n v="126"/>
    <n v="0.60465116299999999"/>
    <n v="0.91269841299999999"/>
    <n v="3600.3517179999999"/>
    <n v="9.5652174000000006E-2"/>
    <n v="115"/>
    <n v="1296"/>
    <x v="3"/>
    <n v="0"/>
    <n v="290.716002"/>
    <n v="15"/>
    <n v="3600"/>
    <b v="1"/>
    <n v="0"/>
    <n v="0"/>
    <n v="0"/>
    <n v="0"/>
    <m/>
  </r>
  <r>
    <x v="7"/>
    <x v="3"/>
    <n v="126"/>
    <n v="0.74418604700000002"/>
    <n v="0.93650793700000001"/>
    <n v="3600.3621840000001"/>
    <n v="6.7796609999999993E-2"/>
    <n v="118"/>
    <n v="91"/>
    <x v="3"/>
    <n v="0"/>
    <n v="325.42080870000001"/>
    <n v="89"/>
    <n v="3600"/>
    <b v="1"/>
    <n v="0"/>
    <n v="0"/>
    <n v="0"/>
    <m/>
    <m/>
  </r>
  <r>
    <x v="7"/>
    <x v="3"/>
    <n v="126"/>
    <n v="0.53488372100000003"/>
    <n v="0.93650793700000001"/>
    <n v="3600.3641280000002"/>
    <n v="6.7796609999999993E-2"/>
    <n v="118"/>
    <n v="111.00001039999999"/>
    <x v="3"/>
    <n v="0"/>
    <n v="321.21860149999998"/>
    <n v="42"/>
    <n v="3600"/>
    <b v="1"/>
    <n v="0"/>
    <n v="0"/>
    <n v="0"/>
    <m/>
    <m/>
  </r>
  <r>
    <x v="7"/>
    <x v="3"/>
    <n v="126"/>
    <n v="0.62790697699999998"/>
    <n v="0.88888888899999996"/>
    <n v="3600.3149979999998"/>
    <n v="0.125"/>
    <n v="112"/>
    <n v="126"/>
    <x v="3"/>
    <n v="0"/>
    <n v="325.43582049999998"/>
    <n v="0"/>
    <n v="3600"/>
    <b v="1"/>
    <n v="0"/>
    <n v="0"/>
    <n v="0"/>
    <m/>
    <m/>
  </r>
  <r>
    <x v="8"/>
    <x v="0"/>
    <n v="91"/>
    <n v="1"/>
    <n v="0.91208791199999995"/>
    <n v="1.7891280650000001"/>
    <n v="0"/>
    <n v="83"/>
    <n v="88"/>
    <x v="3"/>
    <n v="0"/>
    <n v="1.930095404"/>
    <n v="138"/>
    <n v="3600"/>
    <b v="1"/>
    <n v="0"/>
    <n v="0"/>
    <n v="0"/>
    <n v="0"/>
    <m/>
  </r>
  <r>
    <x v="8"/>
    <x v="0"/>
    <n v="91"/>
    <n v="0.93548387099999997"/>
    <n v="0.93406593400000004"/>
    <n v="1.815644026"/>
    <n v="0"/>
    <n v="85"/>
    <n v="90"/>
    <x v="3"/>
    <n v="0"/>
    <n v="2.6377975870000001"/>
    <n v="15"/>
    <n v="3600"/>
    <b v="1"/>
    <n v="0"/>
    <n v="0"/>
    <n v="0"/>
    <n v="0"/>
    <m/>
  </r>
  <r>
    <x v="8"/>
    <x v="0"/>
    <n v="91"/>
    <n v="0.90322580600000002"/>
    <n v="0.94505494499999998"/>
    <n v="2.4050109389999998"/>
    <n v="0"/>
    <n v="86"/>
    <n v="91"/>
    <x v="3"/>
    <n v="0"/>
    <n v="1.7537102769999999"/>
    <n v="89"/>
    <n v="3600"/>
    <b v="1"/>
    <n v="0"/>
    <n v="0"/>
    <n v="0"/>
    <n v="0"/>
    <m/>
  </r>
  <r>
    <x v="8"/>
    <x v="0"/>
    <n v="91"/>
    <n v="0.93548387099999997"/>
    <n v="0.93406593400000004"/>
    <n v="1.4687900540000001"/>
    <n v="0"/>
    <n v="85"/>
    <n v="112"/>
    <x v="3"/>
    <n v="0"/>
    <n v="2.244320616"/>
    <n v="42"/>
    <n v="3600"/>
    <b v="1"/>
    <n v="0"/>
    <n v="0"/>
    <n v="0"/>
    <n v="0"/>
    <m/>
  </r>
  <r>
    <x v="8"/>
    <x v="0"/>
    <n v="91"/>
    <n v="0.93548387099999997"/>
    <n v="0.93406593400000004"/>
    <n v="1.4291050430000001"/>
    <n v="0"/>
    <n v="85"/>
    <n v="560"/>
    <x v="3"/>
    <n v="0"/>
    <n v="0.59411403500000004"/>
    <n v="0"/>
    <n v="3600"/>
    <b v="1"/>
    <n v="0"/>
    <n v="0"/>
    <n v="0"/>
    <n v="0"/>
    <m/>
  </r>
  <r>
    <x v="8"/>
    <x v="3"/>
    <n v="91"/>
    <n v="0.96774193500000005"/>
    <n v="1"/>
    <n v="201.27959490000001"/>
    <n v="0"/>
    <n v="91"/>
    <n v="91"/>
    <x v="3"/>
    <n v="0"/>
    <n v="29.011294530000001"/>
    <n v="138"/>
    <n v="3600"/>
    <b v="1"/>
    <n v="0"/>
    <n v="0"/>
    <n v="0"/>
    <n v="0"/>
    <m/>
  </r>
  <r>
    <x v="8"/>
    <x v="3"/>
    <n v="91"/>
    <n v="0.87096774200000004"/>
    <n v="1"/>
    <n v="191.73884419999999"/>
    <n v="0"/>
    <n v="91"/>
    <n v="1166"/>
    <x v="3"/>
    <n v="0"/>
    <n v="39.724860939999999"/>
    <n v="15"/>
    <n v="3600"/>
    <b v="1"/>
    <n v="6"/>
    <n v="7462"/>
    <n v="0.14306254700000001"/>
    <n v="0"/>
    <m/>
  </r>
  <r>
    <x v="8"/>
    <x v="3"/>
    <n v="91"/>
    <n v="0.80645161300000001"/>
    <n v="1"/>
    <n v="95.102460149999999"/>
    <n v="0"/>
    <n v="91"/>
    <n v="91"/>
    <x v="3"/>
    <n v="0"/>
    <n v="27.748436309999999"/>
    <n v="89"/>
    <n v="3600"/>
    <b v="1"/>
    <n v="0"/>
    <n v="0"/>
    <n v="0"/>
    <n v="0"/>
    <m/>
  </r>
  <r>
    <x v="8"/>
    <x v="3"/>
    <n v="91"/>
    <n v="0.87096774200000004"/>
    <n v="1"/>
    <n v="718.73188279999999"/>
    <n v="0"/>
    <n v="91"/>
    <n v="35"/>
    <x v="3"/>
    <n v="0"/>
    <n v="35.804827379999999"/>
    <n v="42"/>
    <n v="3600"/>
    <b v="1"/>
    <n v="0"/>
    <n v="0"/>
    <n v="0"/>
    <n v="0"/>
    <m/>
  </r>
  <r>
    <x v="8"/>
    <x v="3"/>
    <n v="91"/>
    <n v="0.90322580600000002"/>
    <n v="1"/>
    <n v="187.35088709999999"/>
    <n v="0"/>
    <n v="91"/>
    <n v="35"/>
    <x v="3"/>
    <n v="0"/>
    <n v="25.393143179999999"/>
    <n v="0"/>
    <n v="3600"/>
    <b v="1"/>
    <n v="0"/>
    <n v="0"/>
    <n v="0"/>
    <m/>
    <m/>
  </r>
  <r>
    <x v="8"/>
    <x v="1"/>
    <n v="91"/>
    <n v="0.96774193500000005"/>
    <n v="0.94505494499999998"/>
    <n v="214.58172200000001"/>
    <n v="0"/>
    <n v="86"/>
    <n v="560"/>
    <x v="3"/>
    <n v="0"/>
    <n v="5.509394951"/>
    <n v="138"/>
    <n v="3600"/>
    <b v="1"/>
    <n v="718"/>
    <n v="0"/>
    <n v="0"/>
    <n v="0"/>
    <m/>
  </r>
  <r>
    <x v="8"/>
    <x v="1"/>
    <n v="91"/>
    <n v="0.90322580600000002"/>
    <n v="0.95604395600000003"/>
    <n v="95.285903219999994"/>
    <n v="0"/>
    <n v="87"/>
    <n v="103"/>
    <x v="3"/>
    <n v="0"/>
    <n v="13.09005224"/>
    <n v="15"/>
    <n v="3600"/>
    <b v="1"/>
    <n v="718"/>
    <n v="0"/>
    <n v="0"/>
    <n v="0"/>
    <m/>
  </r>
  <r>
    <x v="8"/>
    <x v="1"/>
    <n v="91"/>
    <n v="0.90322580600000002"/>
    <n v="0.96703296699999997"/>
    <n v="50.71437693"/>
    <n v="0"/>
    <n v="88"/>
    <n v="35"/>
    <x v="3"/>
    <n v="0"/>
    <n v="3.5222145989999998"/>
    <n v="89"/>
    <n v="3600"/>
    <b v="1"/>
    <n v="718"/>
    <n v="0"/>
    <n v="0"/>
    <n v="0"/>
    <m/>
  </r>
  <r>
    <x v="8"/>
    <x v="1"/>
    <n v="91"/>
    <n v="0.90322580600000002"/>
    <n v="0.96703296699999997"/>
    <n v="187.14839979999999"/>
    <n v="0"/>
    <n v="88"/>
    <n v="35"/>
    <x v="3"/>
    <n v="0"/>
    <n v="5.7055035680000001"/>
    <n v="42"/>
    <n v="3600"/>
    <b v="1"/>
    <n v="718"/>
    <n v="0"/>
    <n v="0"/>
    <n v="0"/>
    <m/>
  </r>
  <r>
    <x v="8"/>
    <x v="1"/>
    <n v="91"/>
    <n v="0.90322580600000002"/>
    <n v="0.96703296699999997"/>
    <n v="55.856709960000003"/>
    <n v="0"/>
    <n v="88"/>
    <n v="107"/>
    <x v="3"/>
    <n v="0"/>
    <n v="1.8180312510000001"/>
    <n v="0"/>
    <n v="3600"/>
    <b v="1"/>
    <m/>
    <m/>
    <m/>
    <n v="0"/>
    <m/>
  </r>
  <r>
    <x v="8"/>
    <x v="2"/>
    <n v="91"/>
    <n v="0.96774193500000005"/>
    <n v="0.98901098899999995"/>
    <n v="2467.3808519999998"/>
    <n v="0"/>
    <n v="90"/>
    <n v="109"/>
    <x v="3"/>
    <n v="0"/>
    <n v="10.648554089999999"/>
    <n v="138"/>
    <n v="3600"/>
    <b v="1"/>
    <m/>
    <m/>
    <m/>
    <n v="0"/>
    <m/>
  </r>
  <r>
    <x v="8"/>
    <x v="2"/>
    <n v="91"/>
    <n v="0.90322580600000002"/>
    <n v="0.97802197800000001"/>
    <n v="3600.0391100000002"/>
    <n v="2.2471910000000001E-2"/>
    <n v="89"/>
    <n v="263"/>
    <x v="3"/>
    <n v="0"/>
    <n v="20.09515846"/>
    <n v="15"/>
    <n v="3600"/>
    <b v="1"/>
    <m/>
    <m/>
    <m/>
    <n v="0"/>
    <m/>
  </r>
  <r>
    <x v="8"/>
    <x v="2"/>
    <n v="91"/>
    <n v="0.77419354799999995"/>
    <n v="1"/>
    <n v="271.44323489999999"/>
    <n v="0"/>
    <n v="91"/>
    <n v="200"/>
    <x v="3"/>
    <n v="0"/>
    <n v="8.9527761189999993"/>
    <n v="89"/>
    <n v="3600"/>
    <b v="1"/>
    <m/>
    <m/>
    <m/>
    <n v="0"/>
    <m/>
  </r>
  <r>
    <x v="8"/>
    <x v="2"/>
    <n v="91"/>
    <n v="0.87096774200000004"/>
    <n v="1"/>
    <n v="322.01769999999999"/>
    <n v="0"/>
    <n v="91"/>
    <n v="112"/>
    <x v="3"/>
    <n v="0"/>
    <n v="12.981493349999999"/>
    <n v="42"/>
    <n v="3600"/>
    <b v="1"/>
    <m/>
    <m/>
    <m/>
    <n v="0"/>
    <m/>
  </r>
  <r>
    <x v="8"/>
    <x v="2"/>
    <n v="91"/>
    <n v="0.90322580600000002"/>
    <n v="1"/>
    <n v="499.75388409999999"/>
    <n v="0"/>
    <n v="91"/>
    <n v="263"/>
    <x v="3"/>
    <n v="0"/>
    <n v="5.870477095"/>
    <n v="0"/>
    <n v="3600"/>
    <b v="1"/>
    <m/>
    <m/>
    <m/>
    <n v="0"/>
    <m/>
  </r>
  <r>
    <x v="9"/>
    <x v="0"/>
    <n v="35"/>
    <n v="1"/>
    <n v="1"/>
    <n v="6.4796925000000005E-2"/>
    <n v="0"/>
    <n v="35"/>
    <n v="263"/>
    <x v="3"/>
    <n v="0"/>
    <n v="0.42076232299999999"/>
    <n v="138"/>
    <n v="3600"/>
    <b v="1"/>
    <m/>
    <m/>
    <m/>
    <n v="0"/>
    <m/>
  </r>
  <r>
    <x v="9"/>
    <x v="0"/>
    <n v="35"/>
    <n v="1"/>
    <n v="1"/>
    <n v="2.8728962E-2"/>
    <n v="0"/>
    <n v="35"/>
    <n v="35"/>
    <x v="3"/>
    <n v="0"/>
    <n v="0.32562319200000001"/>
    <n v="15"/>
    <n v="3600"/>
    <b v="1"/>
    <m/>
    <m/>
    <m/>
    <n v="0"/>
    <m/>
  </r>
  <r>
    <x v="9"/>
    <x v="0"/>
    <n v="35"/>
    <n v="0.91666666699999999"/>
    <n v="1"/>
    <n v="3.0318975000000001E-2"/>
    <n v="0"/>
    <n v="35"/>
    <n v="263"/>
    <x v="3"/>
    <n v="0"/>
    <n v="0.32655157899999998"/>
    <n v="89"/>
    <n v="3600"/>
    <b v="1"/>
    <m/>
    <m/>
    <m/>
    <n v="0"/>
    <m/>
  </r>
  <r>
    <x v="9"/>
    <x v="0"/>
    <n v="35"/>
    <n v="0.91666666699999999"/>
    <n v="1"/>
    <n v="3.9788008E-2"/>
    <n v="0"/>
    <n v="35"/>
    <n v="35"/>
    <x v="3"/>
    <n v="0"/>
    <n v="0.34797152100000001"/>
    <n v="42"/>
    <n v="3600"/>
    <b v="1"/>
    <m/>
    <m/>
    <m/>
    <n v="0"/>
    <m/>
  </r>
  <r>
    <x v="9"/>
    <x v="0"/>
    <n v="35"/>
    <n v="0.91666666699999999"/>
    <n v="1"/>
    <n v="3.8357018999999999E-2"/>
    <n v="0"/>
    <n v="35"/>
    <n v="214"/>
    <x v="3"/>
    <n v="0"/>
    <n v="0.348391652"/>
    <n v="0"/>
    <n v="3600"/>
    <b v="1"/>
    <m/>
    <m/>
    <m/>
    <m/>
    <m/>
  </r>
  <r>
    <x v="9"/>
    <x v="3"/>
    <n v="35"/>
    <n v="1"/>
    <n v="1"/>
    <n v="1.2766578200000001"/>
    <n v="0"/>
    <n v="35"/>
    <n v="112"/>
    <x v="3"/>
    <n v="0"/>
    <n v="11.307944620000001"/>
    <n v="138"/>
    <n v="3600"/>
    <b v="1"/>
    <m/>
    <m/>
    <m/>
    <m/>
    <m/>
  </r>
  <r>
    <x v="9"/>
    <x v="3"/>
    <n v="35"/>
    <n v="1"/>
    <n v="1"/>
    <n v="1.2403769490000001"/>
    <n v="0"/>
    <n v="35"/>
    <n v="35"/>
    <x v="3"/>
    <n v="0"/>
    <n v="11.34119067"/>
    <n v="15"/>
    <n v="3600"/>
    <b v="1"/>
    <m/>
    <m/>
    <m/>
    <n v="0"/>
    <m/>
  </r>
  <r>
    <x v="9"/>
    <x v="3"/>
    <n v="35"/>
    <n v="0.91666666699999999"/>
    <n v="1"/>
    <n v="1.3314130310000001"/>
    <n v="0"/>
    <n v="35"/>
    <n v="718"/>
    <x v="3"/>
    <n v="0"/>
    <n v="11.62308747"/>
    <n v="89"/>
    <n v="3600"/>
    <b v="1"/>
    <m/>
    <m/>
    <m/>
    <n v="0"/>
    <m/>
  </r>
  <r>
    <x v="9"/>
    <x v="3"/>
    <n v="35"/>
    <n v="0.91666666699999999"/>
    <n v="1"/>
    <n v="1.2973999979999999"/>
    <n v="0"/>
    <n v="35"/>
    <n v="214"/>
    <x v="3"/>
    <n v="0"/>
    <n v="11.124184059999999"/>
    <n v="42"/>
    <n v="3600"/>
    <b v="1"/>
    <m/>
    <m/>
    <m/>
    <n v="0"/>
    <m/>
  </r>
  <r>
    <x v="9"/>
    <x v="3"/>
    <n v="35"/>
    <n v="0.91666666699999999"/>
    <n v="1"/>
    <n v="1.44050312"/>
    <n v="0"/>
    <n v="35"/>
    <n v="2397"/>
    <x v="3"/>
    <n v="0"/>
    <n v="11.6621372"/>
    <n v="0"/>
    <n v="3600"/>
    <b v="1"/>
    <m/>
    <m/>
    <m/>
    <m/>
    <m/>
  </r>
  <r>
    <x v="9"/>
    <x v="2"/>
    <n v="35"/>
    <n v="1"/>
    <n v="1"/>
    <n v="0.47602200500000003"/>
    <n v="0"/>
    <n v="35"/>
    <n v="405"/>
    <x v="3"/>
    <n v="0"/>
    <n v="3.3721003380000001"/>
    <n v="138"/>
    <n v="3600"/>
    <b v="1"/>
    <m/>
    <m/>
    <m/>
    <n v="0"/>
    <m/>
  </r>
  <r>
    <x v="9"/>
    <x v="2"/>
    <n v="35"/>
    <n v="1"/>
    <n v="1"/>
    <n v="0.30820393600000001"/>
    <n v="0"/>
    <n v="35"/>
    <n v="1437.561404"/>
    <x v="3"/>
    <n v="0"/>
    <n v="3.2813496889999998"/>
    <n v="15"/>
    <n v="3600"/>
    <b v="1"/>
    <m/>
    <m/>
    <m/>
    <n v="0"/>
    <m/>
  </r>
  <r>
    <x v="9"/>
    <x v="2"/>
    <n v="35"/>
    <n v="1"/>
    <n v="1"/>
    <n v="0.51277184499999995"/>
    <n v="0"/>
    <n v="35"/>
    <n v="405"/>
    <x v="3"/>
    <n v="0"/>
    <n v="3.3593598600000001"/>
    <n v="89"/>
    <n v="3600"/>
    <b v="1"/>
    <m/>
    <m/>
    <m/>
    <m/>
    <m/>
  </r>
  <r>
    <x v="9"/>
    <x v="2"/>
    <n v="35"/>
    <n v="0.91666666699999999"/>
    <n v="1"/>
    <n v="0.38879180000000002"/>
    <n v="0"/>
    <n v="35"/>
    <n v="2397"/>
    <x v="3"/>
    <n v="0"/>
    <n v="3.2244142220000001"/>
    <n v="42"/>
    <n v="3600"/>
    <b v="1"/>
    <m/>
    <m/>
    <m/>
    <n v="0"/>
    <m/>
  </r>
  <r>
    <x v="9"/>
    <x v="2"/>
    <n v="35"/>
    <n v="0.83333333300000001"/>
    <n v="1"/>
    <n v="0.23047804799999999"/>
    <n v="0"/>
    <n v="35"/>
    <n v="76"/>
    <x v="3"/>
    <n v="0"/>
    <n v="3.2740668730000002"/>
    <n v="0"/>
    <n v="3600"/>
    <b v="1"/>
    <m/>
    <m/>
    <m/>
    <n v="0"/>
    <m/>
  </r>
  <r>
    <x v="9"/>
    <x v="1"/>
    <n v="35"/>
    <n v="1"/>
    <n v="1"/>
    <n v="0.161695004"/>
    <n v="0"/>
    <n v="35"/>
    <n v="86"/>
    <x v="3"/>
    <n v="0"/>
    <n v="0.96388083000000002"/>
    <n v="138"/>
    <n v="3600"/>
    <b v="1"/>
    <m/>
    <m/>
    <m/>
    <n v="0"/>
    <m/>
  </r>
  <r>
    <x v="9"/>
    <x v="1"/>
    <n v="35"/>
    <n v="0.91666666699999999"/>
    <n v="1"/>
    <n v="0.113969088"/>
    <n v="0"/>
    <n v="35"/>
    <n v="93"/>
    <x v="3"/>
    <n v="0"/>
    <n v="0.936367057"/>
    <n v="15"/>
    <n v="3600"/>
    <b v="1"/>
    <m/>
    <m/>
    <m/>
    <n v="0"/>
    <m/>
  </r>
  <r>
    <x v="9"/>
    <x v="1"/>
    <n v="35"/>
    <n v="0.91666666699999999"/>
    <n v="1"/>
    <n v="9.6280813000000007E-2"/>
    <n v="0"/>
    <n v="35"/>
    <n v="93"/>
    <x v="3"/>
    <n v="0"/>
    <n v="0.98128454399999998"/>
    <n v="89"/>
    <n v="3600"/>
    <b v="1"/>
    <m/>
    <m/>
    <m/>
    <n v="0"/>
    <m/>
  </r>
  <r>
    <x v="9"/>
    <x v="1"/>
    <n v="35"/>
    <n v="1"/>
    <n v="1"/>
    <n v="0.105484009"/>
    <n v="0"/>
    <n v="35"/>
    <n v="513"/>
    <x v="3"/>
    <n v="0"/>
    <n v="1.0315816550000001"/>
    <n v="42"/>
    <n v="3600"/>
    <b v="1"/>
    <m/>
    <m/>
    <m/>
    <n v="0"/>
    <m/>
  </r>
  <r>
    <x v="9"/>
    <x v="1"/>
    <n v="35"/>
    <n v="0.91666666699999999"/>
    <n v="1"/>
    <n v="0.112112999"/>
    <n v="0"/>
    <n v="35"/>
    <n v="508"/>
    <x v="3"/>
    <n v="0"/>
    <n v="0.96771012999999995"/>
    <n v="0"/>
    <n v="3600"/>
    <b v="1"/>
    <m/>
    <m/>
    <m/>
    <n v="0"/>
    <m/>
  </r>
  <r>
    <x v="10"/>
    <x v="1"/>
    <n v="200"/>
    <n v="0.64179104499999995"/>
    <n v="0.78500000000000003"/>
    <n v="3600.0198190000001"/>
    <n v="0.26114649699999998"/>
    <n v="157"/>
    <n v="511"/>
    <x v="3"/>
    <n v="0"/>
    <n v="2595.6687029999998"/>
    <n v="138"/>
    <n v="3600"/>
    <b v="1"/>
    <m/>
    <m/>
    <m/>
    <m/>
    <m/>
  </r>
  <r>
    <x v="10"/>
    <x v="1"/>
    <n v="200"/>
    <n v="0.64179104499999995"/>
    <n v="0.79500000000000004"/>
    <n v="3600.024273"/>
    <n v="0.20754717"/>
    <n v="159"/>
    <n v="518"/>
    <x v="3"/>
    <n v="0"/>
    <n v="456.30994650000002"/>
    <n v="15"/>
    <n v="3600"/>
    <b v="1"/>
    <m/>
    <m/>
    <m/>
    <m/>
    <m/>
  </r>
  <r>
    <x v="10"/>
    <x v="1"/>
    <n v="200"/>
    <n v="0.64179104499999995"/>
    <n v="0.77500000000000002"/>
    <n v="3600.2222029999998"/>
    <n v="0.23870967700000001"/>
    <n v="155"/>
    <n v="718"/>
    <x v="3"/>
    <n v="0"/>
    <n v="498.90750009999999"/>
    <n v="89"/>
    <n v="3600"/>
    <b v="1"/>
    <m/>
    <m/>
    <m/>
    <n v="0"/>
    <m/>
  </r>
  <r>
    <x v="10"/>
    <x v="1"/>
    <n v="200"/>
    <n v="0.68656716399999995"/>
    <n v="0.77500000000000002"/>
    <n v="3600.0208510000002"/>
    <n v="0.26451612899999999"/>
    <n v="155"/>
    <n v="501.27259980000002"/>
    <x v="3"/>
    <n v="0"/>
    <n v="1872.116229"/>
    <n v="42"/>
    <n v="3600"/>
    <b v="1"/>
    <m/>
    <m/>
    <m/>
    <m/>
    <m/>
  </r>
  <r>
    <x v="10"/>
    <x v="1"/>
    <n v="200"/>
    <n v="0.71641790999999999"/>
    <n v="0.78"/>
    <n v="3600.0208250000001"/>
    <n v="0.23076923099999999"/>
    <n v="156"/>
    <n v="718"/>
    <x v="3"/>
    <n v="0"/>
    <n v="358.36467299999998"/>
    <n v="0"/>
    <n v="3600"/>
    <b v="1"/>
    <m/>
    <m/>
    <m/>
    <m/>
    <m/>
  </r>
  <r>
    <x v="10"/>
    <x v="0"/>
    <n v="200"/>
    <n v="0.71641790999999999"/>
    <n v="0.76"/>
    <n v="50.383924010000001"/>
    <n v="0"/>
    <n v="152"/>
    <n v="718"/>
    <x v="3"/>
    <n v="0"/>
    <n v="43.520971070000002"/>
    <n v="138"/>
    <n v="3600"/>
    <b v="1"/>
    <m/>
    <m/>
    <m/>
    <n v="0"/>
    <m/>
  </r>
  <r>
    <x v="10"/>
    <x v="0"/>
    <n v="200"/>
    <n v="0.65671641800000002"/>
    <n v="0.74"/>
    <n v="58.870389940000003"/>
    <n v="0"/>
    <n v="148"/>
    <n v="139.6"/>
    <x v="3"/>
    <n v="0"/>
    <n v="33.079144220000003"/>
    <n v="15"/>
    <n v="3600"/>
    <b v="1"/>
    <m/>
    <m/>
    <m/>
    <m/>
    <m/>
  </r>
  <r>
    <x v="10"/>
    <x v="0"/>
    <n v="200"/>
    <n v="0.746268657"/>
    <n v="0.75"/>
    <n v="62.2808609"/>
    <n v="0"/>
    <n v="150"/>
    <n v="501.4"/>
    <x v="3"/>
    <n v="0"/>
    <n v="32.805563030000002"/>
    <n v="89"/>
    <n v="3600"/>
    <b v="1"/>
    <m/>
    <m/>
    <m/>
    <n v="0"/>
    <m/>
  </r>
  <r>
    <x v="10"/>
    <x v="0"/>
    <n v="200"/>
    <n v="0.746268657"/>
    <n v="0.75"/>
    <n v="53.131252050000001"/>
    <n v="0"/>
    <n v="150"/>
    <n v="645.79999999999995"/>
    <x v="3"/>
    <n v="0"/>
    <n v="50.696703749999998"/>
    <n v="42"/>
    <n v="3600"/>
    <b v="1"/>
    <m/>
    <m/>
    <m/>
    <n v="0"/>
    <m/>
  </r>
  <r>
    <x v="10"/>
    <x v="0"/>
    <n v="200"/>
    <n v="0.73134328400000004"/>
    <n v="0.755"/>
    <n v="52.086414810000001"/>
    <n v="0"/>
    <n v="151"/>
    <n v="573.6"/>
    <x v="3"/>
    <n v="0"/>
    <n v="35.731879190000001"/>
    <n v="0"/>
    <n v="3600"/>
    <b v="1"/>
    <m/>
    <m/>
    <m/>
    <m/>
    <m/>
  </r>
  <r>
    <x v="10"/>
    <x v="3"/>
    <n v="200"/>
    <n v="0.67164179099999999"/>
    <n v="0.9"/>
    <n v="3600.9200369999999"/>
    <n v="0.111111111"/>
    <n v="180"/>
    <n v="501.4"/>
    <x v="3"/>
    <n v="0"/>
    <n v="12836.139660000001"/>
    <n v="138"/>
    <n v="3600"/>
    <b v="1"/>
    <m/>
    <m/>
    <m/>
    <m/>
    <m/>
  </r>
  <r>
    <x v="10"/>
    <x v="3"/>
    <n v="200"/>
    <n v="0.58208955200000001"/>
    <n v="0.89500000000000002"/>
    <n v="3600.0758179999998"/>
    <n v="0.117318436"/>
    <n v="179"/>
    <n v="718"/>
    <x v="3"/>
    <n v="0"/>
    <n v="6947.5369330000003"/>
    <n v="15"/>
    <n v="3600"/>
    <b v="1"/>
    <m/>
    <m/>
    <m/>
    <m/>
    <m/>
  </r>
  <r>
    <x v="10"/>
    <x v="3"/>
    <n v="200"/>
    <n v="0.70149253700000003"/>
    <n v="0.89500000000000002"/>
    <n v="3600.374804"/>
    <n v="0.117318436"/>
    <n v="179"/>
    <n v="718"/>
    <x v="3"/>
    <n v="0"/>
    <n v="7840.1379989999996"/>
    <n v="89"/>
    <n v="3600"/>
    <b v="1"/>
    <m/>
    <m/>
    <m/>
    <m/>
    <m/>
  </r>
  <r>
    <x v="10"/>
    <x v="3"/>
    <n v="200"/>
    <n v="0.65671641800000002"/>
    <n v="0.88"/>
    <n v="3601.587794"/>
    <n v="0.13636363600000001"/>
    <n v="176"/>
    <n v="718"/>
    <x v="3"/>
    <n v="0"/>
    <n v="11039.71747"/>
    <n v="42"/>
    <n v="3600"/>
    <b v="1"/>
    <m/>
    <m/>
    <m/>
    <m/>
    <m/>
  </r>
  <r>
    <x v="10"/>
    <x v="3"/>
    <n v="200"/>
    <n v="0.70149253700000003"/>
    <n v="0.88"/>
    <n v="3600.3530409999998"/>
    <n v="0.13636363600000001"/>
    <n v="176"/>
    <n v="718"/>
    <x v="3"/>
    <n v="0"/>
    <n v="7070.7207129999997"/>
    <n v="0"/>
    <n v="3600"/>
    <b v="1"/>
    <m/>
    <m/>
    <m/>
    <m/>
    <m/>
  </r>
  <r>
    <x v="10"/>
    <x v="2"/>
    <n v="200"/>
    <n v="0.62686567199999998"/>
    <n v="0.84"/>
    <n v="3600.0871240000001"/>
    <n v="0.19047618999999999"/>
    <n v="168"/>
    <n v="718"/>
    <x v="3"/>
    <n v="0"/>
    <n v="21527.660479999999"/>
    <n v="138"/>
    <n v="3600"/>
    <b v="1"/>
    <m/>
    <m/>
    <m/>
    <m/>
    <m/>
  </r>
  <r>
    <x v="10"/>
    <x v="2"/>
    <n v="200"/>
    <n v="0.65671641800000002"/>
    <n v="0.83499999999999996"/>
    <n v="3600.0854890000001"/>
    <n v="0.18562874300000001"/>
    <n v="167"/>
    <n v="718"/>
    <x v="3"/>
    <n v="0"/>
    <n v="4948.365914"/>
    <n v="15"/>
    <n v="3600"/>
    <b v="1"/>
    <m/>
    <m/>
    <m/>
    <m/>
    <m/>
  </r>
  <r>
    <x v="10"/>
    <x v="2"/>
    <n v="200"/>
    <n v="0.68656716399999995"/>
    <n v="0.85"/>
    <n v="3600.086918"/>
    <n v="0.170588235"/>
    <n v="170"/>
    <n v="284.8"/>
    <x v="3"/>
    <n v="0"/>
    <n v="7586.943456"/>
    <n v="89"/>
    <n v="3600"/>
    <b v="1"/>
    <m/>
    <m/>
    <m/>
    <m/>
    <m/>
  </r>
  <r>
    <x v="10"/>
    <x v="2"/>
    <n v="200"/>
    <n v="0.65671641800000002"/>
    <n v="0.81"/>
    <n v="3600.0868690000002"/>
    <n v="0.234567901"/>
    <n v="162"/>
    <n v="646"/>
    <x v="3"/>
    <n v="0"/>
    <n v="12389.206560000001"/>
    <n v="42"/>
    <n v="3600"/>
    <b v="1"/>
    <m/>
    <m/>
    <m/>
    <m/>
    <m/>
  </r>
  <r>
    <x v="10"/>
    <x v="2"/>
    <n v="200"/>
    <n v="0.65671641800000002"/>
    <n v="0.82499999999999996"/>
    <n v="3600.0203529999999"/>
    <n v="0.212121212"/>
    <n v="165"/>
    <n v="718"/>
    <x v="3"/>
    <n v="0"/>
    <n v="1616.446023"/>
    <n v="0"/>
    <n v="3600"/>
    <b v="1"/>
    <m/>
    <m/>
    <m/>
    <m/>
    <m/>
  </r>
  <r>
    <x v="13"/>
    <x v="0"/>
    <n v="718"/>
    <n v="0.70416666699999997"/>
    <n v="0.70612813399999996"/>
    <n v="373.84408689999998"/>
    <n v="0"/>
    <n v="507"/>
    <n v="718"/>
    <x v="3"/>
    <n v="0"/>
    <n v="144.90508080000001"/>
    <n v="138"/>
    <n v="3600"/>
    <b v="1"/>
    <m/>
    <m/>
    <m/>
    <m/>
    <m/>
  </r>
  <r>
    <x v="13"/>
    <x v="0"/>
    <n v="718"/>
    <n v="0.67916666699999995"/>
    <n v="0.71448467999999998"/>
    <n v="376.06670000000003"/>
    <n v="0"/>
    <n v="513"/>
    <n v="718"/>
    <x v="3"/>
    <n v="0"/>
    <n v="159.1421637"/>
    <n v="15"/>
    <n v="3600"/>
    <b v="1"/>
    <m/>
    <m/>
    <m/>
    <m/>
    <m/>
  </r>
  <r>
    <x v="13"/>
    <x v="0"/>
    <n v="718"/>
    <n v="0.64166666699999997"/>
    <n v="0.70752089100000004"/>
    <n v="420.02129980000001"/>
    <n v="0"/>
    <n v="508"/>
    <n v="126"/>
    <x v="3"/>
    <n v="0"/>
    <n v="106.05798249999999"/>
    <n v="89"/>
    <n v="3600"/>
    <b v="1"/>
    <m/>
    <m/>
    <m/>
    <m/>
    <m/>
  </r>
  <r>
    <x v="13"/>
    <x v="0"/>
    <n v="718"/>
    <n v="0.67083333300000003"/>
    <n v="0.711699164"/>
    <n v="299.77680299999997"/>
    <n v="0"/>
    <n v="511"/>
    <m/>
    <x v="3"/>
    <n v="0"/>
    <n v="160.08883080000001"/>
    <n v="42"/>
    <n v="3600"/>
    <b v="1"/>
    <m/>
    <m/>
    <m/>
    <m/>
    <m/>
  </r>
  <r>
    <x v="13"/>
    <x v="0"/>
    <n v="718"/>
    <n v="0.65833333299999997"/>
    <n v="0.72144846799999995"/>
    <n v="344.07529399999999"/>
    <n v="0"/>
    <n v="518"/>
    <m/>
    <x v="3"/>
    <n v="0"/>
    <n v="109.7178768"/>
    <n v="0"/>
    <n v="3600"/>
    <b v="1"/>
    <m/>
    <m/>
    <m/>
    <m/>
    <m/>
  </r>
  <r>
    <x v="13"/>
    <x v="1"/>
    <n v="718"/>
    <n v="0.69583333300000005"/>
    <n v="0.77855153200000005"/>
    <n v="3600.0208389999998"/>
    <n v="0.28443649399999998"/>
    <n v="559"/>
    <m/>
    <x v="3"/>
    <n v="0"/>
    <n v="22382.367900000001"/>
    <n v="138"/>
    <n v="3600"/>
    <b v="1"/>
    <m/>
    <m/>
    <m/>
    <m/>
    <m/>
  </r>
  <r>
    <x v="13"/>
    <x v="1"/>
    <n v="718"/>
    <n v="0.72499999999999998"/>
    <n v="0.78969359299999997"/>
    <n v="3600.020282"/>
    <n v="0.266313933"/>
    <n v="567"/>
    <m/>
    <x v="3"/>
    <n v="0"/>
    <n v="20182.614829999999"/>
    <n v="15"/>
    <n v="3600"/>
    <b v="1"/>
    <m/>
    <m/>
    <m/>
    <m/>
    <m/>
  </r>
  <r>
    <x v="13"/>
    <x v="1"/>
    <n v="718"/>
    <n v="0.76249999999999996"/>
    <n v="0.77298050100000004"/>
    <n v="3600.4576269999998"/>
    <n v="0.29369369400000001"/>
    <n v="555"/>
    <m/>
    <x v="3"/>
    <n v="0"/>
    <n v="16386.883590000001"/>
    <n v="89"/>
    <n v="3600"/>
    <b v="1"/>
    <m/>
    <m/>
    <m/>
    <m/>
    <m/>
  </r>
  <r>
    <x v="13"/>
    <x v="1"/>
    <n v="718"/>
    <n v="0.75833333300000005"/>
    <n v="0.77855153200000005"/>
    <n v="3600.1117899999999"/>
    <n v="0.28443649399999998"/>
    <n v="559"/>
    <m/>
    <x v="3"/>
    <n v="0"/>
    <n v="19882.77853"/>
    <n v="42"/>
    <n v="3600"/>
    <b v="1"/>
    <m/>
    <m/>
    <m/>
    <m/>
    <m/>
  </r>
  <r>
    <x v="13"/>
    <x v="1"/>
    <n v="718"/>
    <n v="0.73750000000000004"/>
    <n v="0.78690807799999996"/>
    <n v="3600.3814590000002"/>
    <n v="0.27079646000000002"/>
    <n v="565"/>
    <m/>
    <x v="3"/>
    <n v="0"/>
    <n v="27895.485550000001"/>
    <n v="0"/>
    <n v="3600"/>
    <b v="1"/>
    <m/>
    <m/>
    <m/>
    <m/>
    <m/>
  </r>
  <r>
    <x v="13"/>
    <x v="2"/>
    <n v="718"/>
    <n v="0.84583333299999997"/>
    <n v="0.86072423399999998"/>
    <n v="3600.0952160000002"/>
    <n v="0.18666666700000001"/>
    <n v="240"/>
    <m/>
    <x v="3"/>
    <n v="0.6"/>
    <n v="32641.639029999998"/>
    <n v="138"/>
    <n v="3600"/>
    <b v="1"/>
    <m/>
    <m/>
    <m/>
    <m/>
    <m/>
  </r>
  <r>
    <x v="13"/>
    <x v="2"/>
    <n v="718"/>
    <n v="0.80833333299999999"/>
    <n v="0.85236768799999996"/>
    <n v="3600.094439"/>
    <n v="0.17518646500000001"/>
    <n v="549.70000000000005"/>
    <m/>
    <x v="3"/>
    <n v="0.1"/>
    <n v="32633.871159999999"/>
    <n v="15"/>
    <n v="3600"/>
    <b v="1"/>
    <m/>
    <m/>
    <m/>
    <m/>
    <m/>
  </r>
  <r>
    <x v="13"/>
    <x v="2"/>
    <n v="718"/>
    <n v="0.75"/>
    <n v="0.83147632299999996"/>
    <n v="3600.0949179999998"/>
    <n v="0.20268006699999999"/>
    <n v="597"/>
    <m/>
    <x v="3"/>
    <n v="0"/>
    <n v="32586.634580000002"/>
    <n v="89"/>
    <n v="3600"/>
    <b v="1"/>
    <m/>
    <m/>
    <m/>
    <m/>
    <m/>
  </r>
  <r>
    <x v="13"/>
    <x v="2"/>
    <n v="718"/>
    <n v="0.82499999999999996"/>
    <n v="0.84958217300000005"/>
    <n v="3600.1179160000002"/>
    <n v="0.17704918"/>
    <n v="610"/>
    <m/>
    <x v="3"/>
    <n v="0"/>
    <n v="32558.34289"/>
    <n v="42"/>
    <n v="3600"/>
    <b v="1"/>
    <m/>
    <m/>
    <m/>
    <m/>
    <m/>
  </r>
  <r>
    <x v="13"/>
    <x v="2"/>
    <n v="718"/>
    <n v="0.85416666699999999"/>
    <n v="0.85654596100000002"/>
    <n v="3600.091621"/>
    <n v="0.16747967499999999"/>
    <n v="615"/>
    <m/>
    <x v="3"/>
    <n v="0"/>
    <n v="32805.152710000002"/>
    <n v="0"/>
    <n v="3600"/>
    <b v="1"/>
    <m/>
    <m/>
    <m/>
    <m/>
    <m/>
  </r>
  <r>
    <x v="13"/>
    <x v="3"/>
    <n v="718"/>
    <n v="0.89583333300000001"/>
    <n v="0.90389972100000004"/>
    <n v="3601.275494"/>
    <n v="0.106317411"/>
    <n v="649"/>
    <m/>
    <x v="3"/>
    <n v="0"/>
    <n v="36597.65941"/>
    <n v="138"/>
    <n v="3600"/>
    <b v="1"/>
    <m/>
    <m/>
    <m/>
    <m/>
    <m/>
  </r>
  <r>
    <x v="13"/>
    <x v="3"/>
    <n v="718"/>
    <n v="0.77916666700000003"/>
    <n v="0.86350974899999999"/>
    <n v="3600.3516199999999"/>
    <n v="0.15806451599999999"/>
    <n v="620"/>
    <m/>
    <x v="3"/>
    <n v="0"/>
    <n v="36238.171179999998"/>
    <n v="15"/>
    <n v="3600"/>
    <b v="1"/>
    <m/>
    <m/>
    <m/>
    <m/>
    <m/>
  </r>
  <r>
    <x v="13"/>
    <x v="3"/>
    <n v="718"/>
    <n v="0.82499999999999996"/>
    <n v="0.842618384"/>
    <n v="3600.9296840000002"/>
    <n v="0.18677685999999999"/>
    <n v="605"/>
    <m/>
    <x v="3"/>
    <n v="0"/>
    <n v="37000.129350000003"/>
    <n v="89"/>
    <n v="3600"/>
    <b v="1"/>
    <m/>
    <m/>
    <m/>
    <m/>
    <m/>
  </r>
  <r>
    <x v="13"/>
    <x v="3"/>
    <n v="718"/>
    <n v="0.87083333299999999"/>
    <n v="0.89832869100000001"/>
    <n v="3600.3563319999998"/>
    <n v="0.113178295"/>
    <n v="645"/>
    <m/>
    <x v="3"/>
    <n v="0"/>
    <n v="35202.213779999998"/>
    <n v="42"/>
    <n v="3600"/>
    <b v="1"/>
    <m/>
    <m/>
    <m/>
    <m/>
    <m/>
  </r>
  <r>
    <x v="13"/>
    <x v="3"/>
    <n v="718"/>
    <n v="0.73333333300000003"/>
    <n v="0.82451253499999999"/>
    <n v="3600.3709260000001"/>
    <n v="0.212837838"/>
    <n v="592"/>
    <m/>
    <x v="3"/>
    <n v="0"/>
    <n v="39846.287179999999"/>
    <n v="0"/>
    <n v="3600"/>
    <b v="1"/>
    <m/>
    <m/>
    <m/>
    <m/>
    <m/>
  </r>
  <r>
    <x v="17"/>
    <x v="4"/>
    <m/>
    <m/>
    <m/>
    <m/>
    <m/>
    <m/>
    <m/>
    <x v="4"/>
    <m/>
    <m/>
    <m/>
    <m/>
    <m/>
    <m/>
    <m/>
    <m/>
    <m/>
    <m/>
  </r>
  <r>
    <x v="17"/>
    <x v="4"/>
    <m/>
    <m/>
    <m/>
    <m/>
    <m/>
    <m/>
    <m/>
    <x v="4"/>
    <m/>
    <m/>
    <m/>
    <m/>
    <m/>
    <m/>
    <m/>
    <m/>
    <m/>
    <m/>
  </r>
  <r>
    <x v="17"/>
    <x v="4"/>
    <m/>
    <m/>
    <m/>
    <m/>
    <m/>
    <m/>
    <m/>
    <x v="4"/>
    <m/>
    <m/>
    <m/>
    <m/>
    <m/>
    <m/>
    <m/>
    <m/>
    <m/>
    <m/>
  </r>
  <r>
    <x v="17"/>
    <x v="4"/>
    <m/>
    <m/>
    <m/>
    <m/>
    <m/>
    <m/>
    <m/>
    <x v="4"/>
    <m/>
    <m/>
    <m/>
    <m/>
    <m/>
    <m/>
    <m/>
    <m/>
    <m/>
    <m/>
  </r>
  <r>
    <x v="17"/>
    <x v="4"/>
    <m/>
    <m/>
    <m/>
    <m/>
    <m/>
    <m/>
    <m/>
    <x v="4"/>
    <m/>
    <m/>
    <m/>
    <m/>
    <m/>
    <m/>
    <m/>
    <m/>
    <m/>
    <m/>
  </r>
  <r>
    <x v="17"/>
    <x v="4"/>
    <m/>
    <m/>
    <m/>
    <m/>
    <m/>
    <m/>
    <m/>
    <x v="4"/>
    <m/>
    <m/>
    <m/>
    <m/>
    <m/>
    <m/>
    <m/>
    <m/>
    <m/>
    <m/>
  </r>
  <r>
    <x v="17"/>
    <x v="4"/>
    <m/>
    <m/>
    <m/>
    <m/>
    <m/>
    <m/>
    <m/>
    <x v="4"/>
    <m/>
    <m/>
    <m/>
    <m/>
    <m/>
    <m/>
    <m/>
    <m/>
    <m/>
    <m/>
  </r>
  <r>
    <x v="17"/>
    <x v="4"/>
    <m/>
    <m/>
    <m/>
    <m/>
    <m/>
    <m/>
    <m/>
    <x v="4"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48">
  <r>
    <x v="0"/>
    <x v="0"/>
    <n v="468"/>
    <n v="0.62420382200000002"/>
    <n v="0.70666666700000003"/>
    <n v="2.1905281539999999"/>
    <n v="0"/>
    <n v="328"/>
    <n v="328"/>
    <x v="0"/>
    <n v="0"/>
    <n v="25.044420970000001"/>
    <n v="138"/>
    <n v="3600"/>
    <b v="1"/>
    <n v="28"/>
    <n v="27"/>
    <n v="0.82686591099999995"/>
    <m/>
    <m/>
  </r>
  <r>
    <x v="0"/>
    <x v="0"/>
    <n v="468"/>
    <n v="0.64968152899999998"/>
    <n v="0.70666666700000003"/>
    <n v="2.8925561900000001"/>
    <n v="0"/>
    <n v="324"/>
    <n v="324"/>
    <x v="0"/>
    <n v="0"/>
    <n v="28.011697600000002"/>
    <n v="15"/>
    <n v="3600"/>
    <b v="1"/>
    <n v="34"/>
    <n v="33"/>
    <n v="0.934531212"/>
    <m/>
    <m/>
  </r>
  <r>
    <x v="0"/>
    <x v="0"/>
    <n v="468"/>
    <n v="0.69426751600000003"/>
    <n v="0.68799999999999994"/>
    <n v="5.4806921480000002"/>
    <n v="0"/>
    <n v="317"/>
    <n v="317"/>
    <x v="0"/>
    <n v="0"/>
    <n v="54.452955959999997"/>
    <n v="89"/>
    <n v="3600"/>
    <b v="1"/>
    <n v="35"/>
    <n v="34"/>
    <n v="1.824840784"/>
    <m/>
    <m/>
  </r>
  <r>
    <x v="0"/>
    <x v="0"/>
    <n v="468"/>
    <n v="0.643312102"/>
    <n v="0.69066666700000001"/>
    <n v="4.7429881099999998"/>
    <n v="0"/>
    <n v="325"/>
    <n v="325"/>
    <x v="0"/>
    <n v="0"/>
    <n v="47.932385459999999"/>
    <n v="42"/>
    <n v="3600"/>
    <b v="1"/>
    <n v="30"/>
    <n v="29"/>
    <n v="1.660958529"/>
    <m/>
    <m/>
  </r>
  <r>
    <x v="0"/>
    <x v="0"/>
    <n v="468"/>
    <n v="0.66878980899999996"/>
    <n v="0.68533333299999999"/>
    <n v="4.8859081270000004"/>
    <n v="0"/>
    <n v="321"/>
    <n v="321"/>
    <x v="0"/>
    <n v="0"/>
    <n v="48.786047680000003"/>
    <n v="0"/>
    <n v="3600"/>
    <b v="1"/>
    <n v="34"/>
    <n v="33"/>
    <n v="1.8343136310000001"/>
    <m/>
    <m/>
  </r>
  <r>
    <x v="1"/>
    <x v="0"/>
    <n v="214"/>
    <n v="0.65277777800000003"/>
    <n v="0.77906976699999997"/>
    <n v="23.473371029999999"/>
    <n v="0"/>
    <n v="167"/>
    <n v="167"/>
    <x v="0"/>
    <n v="0"/>
    <n v="214.4104796"/>
    <n v="138"/>
    <n v="3600"/>
    <b v="1"/>
    <n v="28"/>
    <n v="27"/>
    <n v="1.8786041739999999"/>
    <m/>
    <m/>
  </r>
  <r>
    <x v="1"/>
    <x v="0"/>
    <n v="214"/>
    <n v="0.59722222199999997"/>
    <n v="0.82558139500000005"/>
    <n v="15.08781409"/>
    <n v="0"/>
    <n v="173"/>
    <n v="173"/>
    <x v="0"/>
    <n v="0"/>
    <n v="197.11357960000001"/>
    <n v="15"/>
    <n v="3600"/>
    <b v="1"/>
    <n v="23"/>
    <n v="22"/>
    <n v="1.2561087609999999"/>
    <m/>
    <m/>
  </r>
  <r>
    <x v="1"/>
    <x v="0"/>
    <n v="214"/>
    <n v="0.70833333300000001"/>
    <n v="0.813953488"/>
    <n v="17.736408000000001"/>
    <n v="0"/>
    <n v="166"/>
    <n v="166"/>
    <x v="0"/>
    <n v="0"/>
    <n v="244.26835940000001"/>
    <n v="89"/>
    <n v="3600"/>
    <b v="1"/>
    <n v="31"/>
    <n v="30"/>
    <n v="1.4551019670000001"/>
    <m/>
    <m/>
  </r>
  <r>
    <x v="1"/>
    <x v="0"/>
    <n v="214"/>
    <n v="0.66666666699999999"/>
    <n v="0.76744186000000003"/>
    <n v="18.597123150000002"/>
    <n v="0"/>
    <n v="168"/>
    <n v="168"/>
    <x v="0"/>
    <n v="0"/>
    <n v="221.0705897"/>
    <n v="42"/>
    <n v="3600"/>
    <b v="1"/>
    <n v="30"/>
    <n v="29"/>
    <n v="1.5655555729999999"/>
    <m/>
    <m/>
  </r>
  <r>
    <x v="1"/>
    <x v="0"/>
    <n v="214"/>
    <n v="0.66666666699999999"/>
    <n v="0.77906976699999997"/>
    <n v="23.26792502"/>
    <n v="0"/>
    <n v="168"/>
    <n v="168"/>
    <x v="0"/>
    <n v="0"/>
    <n v="213.1507215"/>
    <n v="0"/>
    <n v="3600"/>
    <b v="1"/>
    <n v="31"/>
    <n v="30"/>
    <n v="1.595279694"/>
    <m/>
    <m/>
  </r>
  <r>
    <x v="2"/>
    <x v="0"/>
    <n v="1296"/>
    <n v="0.780092593"/>
    <n v="0.78688524599999998"/>
    <n v="125.90539099999999"/>
    <n v="0"/>
    <n v="1007"/>
    <n v="1007"/>
    <x v="0"/>
    <n v="0"/>
    <n v="912.87423660000002"/>
    <n v="138"/>
    <n v="3600"/>
    <b v="1"/>
    <n v="21"/>
    <n v="20"/>
    <n v="4.5925688740000004"/>
    <m/>
    <m/>
  </r>
  <r>
    <x v="2"/>
    <x v="0"/>
    <n v="1296"/>
    <n v="0.77314814799999998"/>
    <n v="0.77917068499999997"/>
    <n v="94.404948000000005"/>
    <n v="0"/>
    <n v="1010"/>
    <n v="1010"/>
    <x v="0"/>
    <n v="0"/>
    <n v="870.38518290000002"/>
    <n v="15"/>
    <n v="3600"/>
    <b v="1"/>
    <n v="25"/>
    <n v="24"/>
    <n v="4.6457707880000001"/>
    <m/>
    <m/>
  </r>
  <r>
    <x v="2"/>
    <x v="0"/>
    <n v="1296"/>
    <n v="0.79166666699999999"/>
    <n v="0.77242044399999998"/>
    <n v="125.86252690000001"/>
    <n v="0"/>
    <n v="1002"/>
    <n v="1002"/>
    <x v="0"/>
    <n v="0"/>
    <n v="1217.50737"/>
    <n v="89"/>
    <n v="3600"/>
    <b v="1"/>
    <n v="22"/>
    <n v="21"/>
    <n v="4.9145197869999997"/>
    <m/>
    <m/>
  </r>
  <r>
    <x v="2"/>
    <x v="0"/>
    <n v="1296"/>
    <n v="0.75462963000000005"/>
    <n v="0.78109932500000001"/>
    <n v="54.61683893"/>
    <n v="0"/>
    <n v="1003"/>
    <n v="1003"/>
    <x v="0"/>
    <n v="0"/>
    <n v="1289.350177"/>
    <n v="42"/>
    <n v="3600"/>
    <b v="1"/>
    <n v="21"/>
    <n v="20"/>
    <n v="4.2651364799999998"/>
    <m/>
    <m/>
  </r>
  <r>
    <x v="2"/>
    <x v="0"/>
    <n v="1296"/>
    <n v="0.75694444400000005"/>
    <n v="0.78495660599999995"/>
    <n v="55.192276"/>
    <n v="0"/>
    <n v="1017"/>
    <n v="1017"/>
    <x v="0"/>
    <n v="0"/>
    <n v="1013.935534"/>
    <n v="0"/>
    <n v="3600"/>
    <b v="1"/>
    <n v="21"/>
    <n v="20"/>
    <n v="4.6871504780000004"/>
    <m/>
    <m/>
  </r>
  <r>
    <x v="3"/>
    <x v="0"/>
    <n v="120"/>
    <n v="0.52500000000000002"/>
    <n v="0.63541666699999999"/>
    <n v="1.2312080860000001"/>
    <n v="0"/>
    <n v="79"/>
    <n v="79"/>
    <x v="0"/>
    <n v="0"/>
    <n v="12.756233229999999"/>
    <n v="138"/>
    <n v="3600"/>
    <b v="1"/>
    <n v="20"/>
    <n v="19"/>
    <n v="0.41839265799999997"/>
    <m/>
    <m/>
  </r>
  <r>
    <x v="3"/>
    <x v="0"/>
    <n v="120"/>
    <n v="0.6"/>
    <n v="0.59375"/>
    <n v="1.2350778579999999"/>
    <n v="0"/>
    <n v="77"/>
    <n v="77"/>
    <x v="0"/>
    <n v="0"/>
    <n v="14.12773792"/>
    <n v="15"/>
    <n v="3600"/>
    <b v="1"/>
    <n v="23"/>
    <n v="22"/>
    <n v="0.44277644199999999"/>
    <m/>
    <m/>
  </r>
  <r>
    <x v="3"/>
    <x v="0"/>
    <n v="120"/>
    <n v="0.55000000000000004"/>
    <n v="0.625"/>
    <n v="1.2201328279999999"/>
    <n v="0"/>
    <n v="78"/>
    <n v="78"/>
    <x v="0"/>
    <n v="0"/>
    <n v="14.069251700000001"/>
    <n v="89"/>
    <n v="3600"/>
    <b v="1"/>
    <n v="23"/>
    <n v="22"/>
    <n v="0.40916562099999998"/>
    <m/>
    <m/>
  </r>
  <r>
    <x v="3"/>
    <x v="0"/>
    <n v="120"/>
    <n v="0.47499999999999998"/>
    <n v="0.65625"/>
    <n v="1.2207541470000001"/>
    <n v="0"/>
    <n v="81"/>
    <n v="81"/>
    <x v="0"/>
    <n v="0"/>
    <n v="12.613830050000001"/>
    <n v="42"/>
    <n v="3600"/>
    <b v="1"/>
    <n v="23"/>
    <n v="22"/>
    <n v="0.43424558600000002"/>
    <m/>
    <m/>
  </r>
  <r>
    <x v="3"/>
    <x v="0"/>
    <n v="120"/>
    <n v="0.52500000000000002"/>
    <n v="0.66666666699999999"/>
    <n v="1.19607687"/>
    <n v="0"/>
    <n v="79"/>
    <n v="79"/>
    <x v="0"/>
    <n v="0"/>
    <n v="13.868179059999999"/>
    <n v="0"/>
    <n v="3600"/>
    <b v="1"/>
    <n v="22"/>
    <n v="21"/>
    <n v="0.38600325600000002"/>
    <m/>
    <m/>
  </r>
  <r>
    <x v="4"/>
    <x v="0"/>
    <n v="326"/>
    <n v="0.96330275200000004"/>
    <n v="0.96168582400000002"/>
    <n v="34.046851160000003"/>
    <n v="0"/>
    <n v="311"/>
    <n v="311"/>
    <x v="0"/>
    <n v="0"/>
    <n v="305.8684245"/>
    <n v="138"/>
    <n v="3600"/>
    <b v="1"/>
    <n v="28"/>
    <n v="27"/>
    <n v="1.8843500609999999"/>
    <m/>
    <m/>
  </r>
  <r>
    <x v="4"/>
    <x v="0"/>
    <n v="326"/>
    <n v="0.95412843999999997"/>
    <n v="0.969348659"/>
    <n v="17.955279109999999"/>
    <n v="6.2399999999999999E-5"/>
    <n v="314"/>
    <n v="314.01960780000002"/>
    <x v="0"/>
    <n v="0"/>
    <n v="232.69181470000001"/>
    <n v="15"/>
    <n v="3600"/>
    <b v="1"/>
    <n v="27"/>
    <n v="26"/>
    <n v="1.5815122129999999"/>
    <m/>
    <m/>
  </r>
  <r>
    <x v="4"/>
    <x v="0"/>
    <n v="326"/>
    <n v="0.95412843999999997"/>
    <n v="0.96551724100000003"/>
    <n v="21.674214840000001"/>
    <n v="0"/>
    <n v="314"/>
    <n v="314"/>
    <x v="0"/>
    <n v="0"/>
    <n v="270.19942839999999"/>
    <n v="89"/>
    <n v="3600"/>
    <b v="1"/>
    <n v="24"/>
    <n v="23"/>
    <n v="1.640823841"/>
    <m/>
    <m/>
  </r>
  <r>
    <x v="4"/>
    <x v="0"/>
    <n v="326"/>
    <n v="0.96330275200000004"/>
    <n v="0.969348659"/>
    <n v="30.916785959999999"/>
    <n v="0"/>
    <n v="313"/>
    <n v="313"/>
    <x v="0"/>
    <n v="0"/>
    <n v="266.90865939999998"/>
    <n v="42"/>
    <n v="3600"/>
    <b v="1"/>
    <n v="24"/>
    <n v="23"/>
    <n v="1.8819525239999999"/>
    <m/>
    <m/>
  </r>
  <r>
    <x v="4"/>
    <x v="0"/>
    <n v="326"/>
    <n v="0.95412843999999997"/>
    <n v="0.96551724100000003"/>
    <n v="26.35874987"/>
    <n v="0"/>
    <n v="313"/>
    <n v="313"/>
    <x v="0"/>
    <n v="0"/>
    <n v="245.09644510000001"/>
    <n v="0"/>
    <n v="3600"/>
    <b v="1"/>
    <n v="25"/>
    <n v="24"/>
    <n v="1.920312166"/>
    <m/>
    <m/>
  </r>
  <r>
    <x v="5"/>
    <x v="0"/>
    <n v="112"/>
    <n v="0.94736842099999996"/>
    <n v="0.95555555599999997"/>
    <n v="1.045253038"/>
    <n v="0"/>
    <n v="107"/>
    <n v="107"/>
    <x v="0"/>
    <n v="0"/>
    <n v="12.306952280000001"/>
    <n v="138"/>
    <n v="3600"/>
    <b v="1"/>
    <n v="18"/>
    <n v="17"/>
    <n v="0.48286390299999998"/>
    <m/>
    <m/>
  </r>
  <r>
    <x v="5"/>
    <x v="0"/>
    <n v="112"/>
    <n v="0.94736842099999996"/>
    <n v="0.95555555599999997"/>
    <n v="1.1828441620000001"/>
    <n v="0"/>
    <n v="107"/>
    <n v="107"/>
    <x v="0"/>
    <n v="0"/>
    <n v="10.195019370000001"/>
    <n v="15"/>
    <n v="3600"/>
    <b v="1"/>
    <n v="14"/>
    <n v="13"/>
    <n v="0.42961645100000001"/>
    <m/>
    <m/>
  </r>
  <r>
    <x v="5"/>
    <x v="0"/>
    <n v="112"/>
    <n v="0.94736842099999996"/>
    <n v="0.95555555599999997"/>
    <n v="0.84352207199999996"/>
    <n v="0"/>
    <n v="108"/>
    <n v="108"/>
    <x v="0"/>
    <n v="0"/>
    <n v="9.9245786070000008"/>
    <n v="89"/>
    <n v="3600"/>
    <b v="1"/>
    <n v="17"/>
    <n v="16"/>
    <n v="0.44904398899999998"/>
    <m/>
    <m/>
  </r>
  <r>
    <x v="5"/>
    <x v="0"/>
    <n v="112"/>
    <n v="1"/>
    <n v="0.95555555599999997"/>
    <n v="1.243714094"/>
    <n v="0"/>
    <n v="106"/>
    <n v="106"/>
    <x v="0"/>
    <n v="0"/>
    <n v="11.849977689999999"/>
    <n v="42"/>
    <n v="3600"/>
    <b v="1"/>
    <n v="16"/>
    <n v="14"/>
    <n v="0.44669389700000001"/>
    <m/>
    <m/>
  </r>
  <r>
    <x v="5"/>
    <x v="0"/>
    <n v="112"/>
    <n v="0.86842105300000005"/>
    <n v="0.96666666700000003"/>
    <n v="0.99151492100000005"/>
    <n v="0"/>
    <n v="108"/>
    <n v="108"/>
    <x v="0"/>
    <n v="0"/>
    <n v="9.8291706179999991"/>
    <n v="0"/>
    <n v="3600"/>
    <b v="1"/>
    <n v="17"/>
    <n v="16"/>
    <n v="0.52360796899999995"/>
    <m/>
    <m/>
  </r>
  <r>
    <x v="6"/>
    <x v="0"/>
    <n v="93"/>
    <n v="0.90322580600000002"/>
    <n v="0.8"/>
    <n v="1.2456200120000001"/>
    <n v="0"/>
    <n v="74"/>
    <n v="74"/>
    <x v="0"/>
    <n v="0"/>
    <n v="15.995863050000001"/>
    <n v="138"/>
    <n v="3600"/>
    <b v="1"/>
    <n v="24"/>
    <n v="23"/>
    <n v="0.32057213800000001"/>
    <m/>
    <m/>
  </r>
  <r>
    <x v="6"/>
    <x v="0"/>
    <n v="93"/>
    <n v="0.77419354799999995"/>
    <n v="0.84"/>
    <n v="0.89891195300000004"/>
    <n v="0"/>
    <n v="78"/>
    <n v="78"/>
    <x v="0"/>
    <n v="0"/>
    <n v="12.08037781"/>
    <n v="15"/>
    <n v="3600"/>
    <b v="1"/>
    <n v="21"/>
    <n v="20"/>
    <n v="0.29450106599999998"/>
    <m/>
    <m/>
  </r>
  <r>
    <x v="6"/>
    <x v="0"/>
    <n v="93"/>
    <n v="0.80645161300000001"/>
    <n v="0.81333333299999999"/>
    <n v="1.061189175"/>
    <n v="0"/>
    <n v="75"/>
    <n v="75"/>
    <x v="0"/>
    <n v="0"/>
    <n v="16.667767600000001"/>
    <n v="89"/>
    <n v="3600"/>
    <b v="1"/>
    <n v="25"/>
    <n v="24"/>
    <n v="0.29103064499999998"/>
    <m/>
    <m/>
  </r>
  <r>
    <x v="6"/>
    <x v="0"/>
    <n v="93"/>
    <n v="0.83870967699999999"/>
    <n v="0.82666666700000002"/>
    <n v="1.0746610160000001"/>
    <n v="0"/>
    <n v="76"/>
    <n v="76"/>
    <x v="0"/>
    <n v="0"/>
    <n v="14.73667088"/>
    <n v="42"/>
    <n v="3600"/>
    <b v="1"/>
    <n v="23"/>
    <n v="22"/>
    <n v="0.33823060999999999"/>
    <m/>
    <m/>
  </r>
  <r>
    <x v="6"/>
    <x v="0"/>
    <n v="93"/>
    <n v="0.74193548399999998"/>
    <n v="0.8"/>
    <n v="0.95265507699999996"/>
    <n v="0"/>
    <n v="77"/>
    <n v="77"/>
    <x v="0"/>
    <n v="0"/>
    <n v="11.555842139999999"/>
    <n v="0"/>
    <n v="3600"/>
    <b v="1"/>
    <n v="21"/>
    <n v="20"/>
    <n v="0.29245996499999999"/>
    <m/>
    <m/>
  </r>
  <r>
    <x v="7"/>
    <x v="0"/>
    <n v="126"/>
    <n v="0.65116279099999996"/>
    <n v="0.68316831700000002"/>
    <n v="10.34412193"/>
    <n v="0"/>
    <n v="23.2"/>
    <n v="23.2"/>
    <x v="0"/>
    <n v="0.7"/>
    <n v="86.639798040000002"/>
    <n v="138"/>
    <n v="3600"/>
    <b v="1"/>
    <n v="39"/>
    <n v="38"/>
    <n v="0.68329000500000003"/>
    <m/>
    <m/>
  </r>
  <r>
    <x v="7"/>
    <x v="0"/>
    <n v="126"/>
    <n v="0.69767441900000005"/>
    <n v="0.68316831700000002"/>
    <n v="9.2471799850000007"/>
    <n v="0"/>
    <n v="82"/>
    <n v="82"/>
    <x v="0"/>
    <n v="0"/>
    <n v="99.960817989999995"/>
    <n v="15"/>
    <n v="3600"/>
    <b v="1"/>
    <n v="41"/>
    <n v="40"/>
    <n v="0.62457227699999995"/>
    <m/>
    <m/>
  </r>
  <r>
    <x v="7"/>
    <x v="0"/>
    <n v="126"/>
    <n v="0.60465116299999999"/>
    <n v="0.68316831700000002"/>
    <n v="6.0131330490000003"/>
    <n v="0"/>
    <n v="86"/>
    <n v="86"/>
    <x v="0"/>
    <n v="0"/>
    <n v="76.334741339999994"/>
    <n v="89"/>
    <n v="3600"/>
    <b v="1"/>
    <n v="30"/>
    <n v="29"/>
    <n v="0.42437934900000002"/>
    <m/>
    <m/>
  </r>
  <r>
    <x v="7"/>
    <x v="0"/>
    <n v="126"/>
    <n v="0.44186046499999998"/>
    <n v="0.68316831700000002"/>
    <n v="7.5839350220000004"/>
    <n v="0"/>
    <n v="87"/>
    <n v="87"/>
    <x v="0"/>
    <n v="0"/>
    <n v="84.437452399999998"/>
    <n v="42"/>
    <n v="3600"/>
    <b v="1"/>
    <n v="32"/>
    <n v="31"/>
    <n v="0.48361611399999999"/>
    <m/>
    <m/>
  </r>
  <r>
    <x v="7"/>
    <x v="0"/>
    <n v="126"/>
    <n v="0.44186046499999998"/>
    <n v="0.70297029700000002"/>
    <n v="7.4541258810000004"/>
    <n v="0"/>
    <n v="86.000001760000004"/>
    <n v="86.000001760000004"/>
    <x v="0"/>
    <n v="0"/>
    <n v="85.355885709999995"/>
    <n v="0"/>
    <n v="3600"/>
    <b v="1"/>
    <n v="36"/>
    <n v="34"/>
    <n v="0.51789951300000003"/>
    <m/>
    <m/>
  </r>
  <r>
    <x v="8"/>
    <x v="0"/>
    <n v="91"/>
    <n v="1"/>
    <n v="0.93150684900000003"/>
    <n v="0.52389812499999999"/>
    <n v="0"/>
    <n v="83"/>
    <n v="83"/>
    <x v="0"/>
    <n v="0"/>
    <n v="7.2735682319999997"/>
    <n v="138"/>
    <n v="3600"/>
    <b v="1"/>
    <n v="19"/>
    <n v="18"/>
    <n v="0.30204725300000002"/>
    <m/>
    <m/>
  </r>
  <r>
    <x v="8"/>
    <x v="0"/>
    <n v="91"/>
    <n v="0.93548387099999997"/>
    <n v="0.93150684900000003"/>
    <n v="0.58124208499999996"/>
    <n v="0"/>
    <n v="85"/>
    <n v="85"/>
    <x v="0"/>
    <n v="0"/>
    <n v="6.5361613260000002"/>
    <n v="15"/>
    <n v="3600"/>
    <b v="1"/>
    <n v="20"/>
    <n v="19"/>
    <n v="0.30475926399999997"/>
    <m/>
    <m/>
  </r>
  <r>
    <x v="8"/>
    <x v="0"/>
    <n v="91"/>
    <n v="0.90322580600000002"/>
    <n v="0.94520547899999996"/>
    <n v="0.43426704399999999"/>
    <n v="0"/>
    <n v="86"/>
    <n v="86"/>
    <x v="0"/>
    <n v="0"/>
    <n v="5.0934112069999999"/>
    <n v="89"/>
    <n v="3600"/>
    <b v="1"/>
    <n v="19"/>
    <n v="18"/>
    <n v="0.24249649000000001"/>
    <m/>
    <m/>
  </r>
  <r>
    <x v="8"/>
    <x v="0"/>
    <n v="91"/>
    <n v="0.93548387099999997"/>
    <n v="0.93150684900000003"/>
    <n v="0.45296001400000002"/>
    <n v="0"/>
    <n v="85"/>
    <n v="85"/>
    <x v="0"/>
    <n v="0"/>
    <n v="6.32825185"/>
    <n v="42"/>
    <n v="3600"/>
    <b v="1"/>
    <n v="18"/>
    <n v="17"/>
    <n v="0.221318722"/>
    <m/>
    <m/>
  </r>
  <r>
    <x v="8"/>
    <x v="0"/>
    <n v="91"/>
    <n v="0.93548387099999997"/>
    <n v="0.91780821899999998"/>
    <n v="0.37704396200000001"/>
    <n v="0"/>
    <n v="85"/>
    <n v="85"/>
    <x v="0"/>
    <n v="0"/>
    <n v="5.8982678059999998"/>
    <n v="0"/>
    <n v="3600"/>
    <b v="1"/>
    <n v="16"/>
    <n v="15"/>
    <n v="0.192163467"/>
    <m/>
    <m/>
  </r>
  <r>
    <x v="9"/>
    <x v="0"/>
    <n v="35"/>
    <n v="1"/>
    <n v="1"/>
    <n v="6.6461560000000003E-3"/>
    <n v="0"/>
    <n v="35"/>
    <n v="35"/>
    <x v="0"/>
    <n v="0"/>
    <n v="14.045393170000001"/>
    <n v="138"/>
    <n v="3600"/>
    <b v="1"/>
    <n v="2"/>
    <n v="0"/>
    <n v="5.9919359999999998E-3"/>
    <m/>
    <m/>
  </r>
  <r>
    <x v="9"/>
    <x v="0"/>
    <n v="35"/>
    <n v="1"/>
    <n v="1"/>
    <n v="6.7770479999999999E-3"/>
    <n v="0"/>
    <n v="35"/>
    <n v="35"/>
    <x v="0"/>
    <n v="0"/>
    <n v="12.46169847"/>
    <n v="15"/>
    <n v="3600"/>
    <b v="1"/>
    <n v="2"/>
    <n v="0"/>
    <n v="6.0350890000000004E-3"/>
    <m/>
    <m/>
  </r>
  <r>
    <x v="9"/>
    <x v="0"/>
    <n v="35"/>
    <n v="1"/>
    <n v="1"/>
    <n v="7.4489120000000002E-3"/>
    <n v="0"/>
    <n v="35"/>
    <n v="35"/>
    <x v="0"/>
    <n v="0"/>
    <n v="8.1804003010000006"/>
    <n v="89"/>
    <n v="3600"/>
    <b v="1"/>
    <n v="2"/>
    <n v="0"/>
    <n v="6.6258910000000001E-3"/>
    <m/>
    <m/>
  </r>
  <r>
    <x v="9"/>
    <x v="0"/>
    <n v="35"/>
    <n v="0.91666666699999999"/>
    <n v="1"/>
    <n v="6.6378119999999999E-3"/>
    <n v="0"/>
    <n v="35"/>
    <n v="35"/>
    <x v="0"/>
    <n v="0"/>
    <n v="8.1181354900000002"/>
    <n v="42"/>
    <n v="3600"/>
    <b v="1"/>
    <n v="2"/>
    <n v="0"/>
    <n v="6.0606000000000002E-3"/>
    <m/>
    <m/>
  </r>
  <r>
    <x v="9"/>
    <x v="0"/>
    <n v="35"/>
    <n v="1"/>
    <n v="1"/>
    <n v="6.9899560000000003E-3"/>
    <n v="0"/>
    <n v="35"/>
    <n v="35"/>
    <x v="0"/>
    <n v="0"/>
    <n v="7.8984194250000002"/>
    <n v="0"/>
    <n v="3600"/>
    <b v="1"/>
    <n v="2"/>
    <n v="0"/>
    <n v="6.2892440000000003E-3"/>
    <m/>
    <m/>
  </r>
  <r>
    <x v="10"/>
    <x v="0"/>
    <n v="200"/>
    <n v="0.71641790999999999"/>
    <n v="0.77500000000000002"/>
    <n v="223.65477200000001"/>
    <n v="0"/>
    <n v="152"/>
    <n v="152"/>
    <x v="0"/>
    <n v="0"/>
    <n v="2555.1426240000001"/>
    <n v="138"/>
    <n v="3600"/>
    <b v="1"/>
    <n v="33"/>
    <n v="32"/>
    <n v="1.4927155969999999"/>
    <m/>
    <m/>
  </r>
  <r>
    <x v="10"/>
    <x v="0"/>
    <n v="200"/>
    <n v="0.65671641800000002"/>
    <n v="0.75624999999999998"/>
    <n v="265.2719879"/>
    <n v="0"/>
    <n v="133"/>
    <n v="133"/>
    <x v="0"/>
    <n v="0.1"/>
    <n v="2435.613096"/>
    <n v="15"/>
    <n v="3600"/>
    <b v="1"/>
    <n v="35"/>
    <n v="34"/>
    <n v="1.660165071"/>
    <m/>
    <m/>
  </r>
  <r>
    <x v="10"/>
    <x v="0"/>
    <n v="200"/>
    <n v="0.746268657"/>
    <n v="0.72499999999999998"/>
    <n v="218.80072620000001"/>
    <n v="0"/>
    <n v="150"/>
    <n v="150"/>
    <x v="0"/>
    <n v="0"/>
    <n v="2555.8027740000002"/>
    <n v="89"/>
    <n v="3600"/>
    <b v="1"/>
    <n v="29"/>
    <n v="28"/>
    <n v="1.556206465"/>
    <m/>
    <m/>
  </r>
  <r>
    <x v="11"/>
    <x v="0"/>
    <n v="560"/>
    <n v="0.77005347599999996"/>
    <n v="0.790178571"/>
    <n v="2616.5623759999999"/>
    <n v="0"/>
    <n v="436"/>
    <n v="436"/>
    <x v="0"/>
    <n v="0"/>
    <n v="17455.333460000002"/>
    <n v="138"/>
    <n v="3600"/>
    <b v="1"/>
    <n v="24"/>
    <n v="23"/>
    <n v="9.616138458"/>
    <m/>
    <m/>
  </r>
  <r>
    <x v="10"/>
    <x v="0"/>
    <n v="200"/>
    <n v="0.746268657"/>
    <n v="0.74375000000000002"/>
    <n v="222.07745"/>
    <n v="0"/>
    <n v="150"/>
    <n v="150"/>
    <x v="0"/>
    <n v="0"/>
    <n v="2474.6024649999999"/>
    <n v="42"/>
    <n v="3600"/>
    <b v="1"/>
    <n v="29"/>
    <n v="28"/>
    <n v="1.5758168699999999"/>
    <m/>
    <m/>
  </r>
  <r>
    <x v="12"/>
    <x v="0"/>
    <n v="405"/>
    <n v="0.92592592600000001"/>
    <n v="0.94135802499999999"/>
    <n v="3600.0384690000001"/>
    <n v="6.7144473999999996E-2"/>
    <n v="265.10000000000002"/>
    <n v="282.89999999999998"/>
    <x v="0"/>
    <n v="0.3"/>
    <n v="18004.078379999999"/>
    <n v="138"/>
    <n v="3600"/>
    <b v="1"/>
    <n v="27"/>
    <n v="26"/>
    <n v="62.83865333"/>
    <m/>
    <m/>
  </r>
  <r>
    <x v="13"/>
    <x v="1"/>
    <n v="718"/>
    <n v="0.74583333299999999"/>
    <n v="0.77565217399999997"/>
    <n v="3600.000689"/>
    <n v="0.198741007"/>
    <n v="556"/>
    <n v="666.5"/>
    <x v="0"/>
    <n v="0"/>
    <n v="18000.878970000002"/>
    <n v="138"/>
    <n v="3600"/>
    <b v="1"/>
    <n v="54"/>
    <n v="53"/>
    <n v="7.6301701069999996"/>
    <m/>
    <m/>
  </r>
  <r>
    <x v="12"/>
    <x v="1"/>
    <n v="405"/>
    <n v="0.92592592600000001"/>
    <n v="0.95679012299999999"/>
    <n v="3600.0027369999998"/>
    <n v="4.7688809999999998E-2"/>
    <n v="347.7"/>
    <n v="364.2813994"/>
    <x v="0"/>
    <n v="0.1"/>
    <n v="18005.814780000001"/>
    <n v="138"/>
    <n v="3600"/>
    <b v="1"/>
    <n v="36"/>
    <n v="35"/>
    <n v="121.53252120000001"/>
    <m/>
    <m/>
  </r>
  <r>
    <x v="10"/>
    <x v="2"/>
    <n v="200"/>
    <n v="0.746268657"/>
    <n v="0.83125000000000004"/>
    <n v="3600.004089"/>
    <n v="0.232197617"/>
    <n v="145.80000000000001"/>
    <n v="179.65441250000001"/>
    <x v="0"/>
    <n v="0.1"/>
    <n v="18000.824629999999"/>
    <n v="138"/>
    <n v="3600"/>
    <b v="1"/>
    <n v="158"/>
    <n v="138"/>
    <n v="9.9697892669999995"/>
    <m/>
    <m/>
  </r>
  <r>
    <x v="2"/>
    <x v="3"/>
    <n v="1296"/>
    <n v="0.82870370400000004"/>
    <n v="0.87270974000000001"/>
    <n v="3600.0060039999998"/>
    <n v="0.15302491100000001"/>
    <n v="1124"/>
    <n v="1296"/>
    <x v="0"/>
    <n v="0"/>
    <n v="18001.591270000001"/>
    <n v="138"/>
    <n v="3600"/>
    <b v="1"/>
    <n v="129"/>
    <n v="126"/>
    <n v="46.198479650000003"/>
    <m/>
    <m/>
  </r>
  <r>
    <x v="12"/>
    <x v="2"/>
    <n v="405"/>
    <n v="0.94074074100000005"/>
    <n v="0.93827160499999995"/>
    <n v="3600.0113780000001"/>
    <n v="6.7282322000000006E-2"/>
    <n v="303.2"/>
    <n v="323.60000000000002"/>
    <x v="0"/>
    <n v="0.2"/>
    <n v="18019.159479999998"/>
    <n v="138"/>
    <n v="3600"/>
    <b v="1"/>
    <n v="46"/>
    <n v="45"/>
    <n v="322.24991319999998"/>
    <m/>
    <m/>
  </r>
  <r>
    <x v="10"/>
    <x v="0"/>
    <n v="200"/>
    <n v="0.73134328400000004"/>
    <n v="0.75624999999999998"/>
    <n v="200.89354399999999"/>
    <n v="0"/>
    <n v="151"/>
    <n v="151"/>
    <x v="0"/>
    <n v="0"/>
    <n v="2402.7466420000001"/>
    <n v="0"/>
    <n v="3600"/>
    <b v="1"/>
    <n v="30"/>
    <n v="29"/>
    <n v="1.672260761"/>
    <m/>
    <m/>
  </r>
  <r>
    <x v="13"/>
    <x v="0"/>
    <n v="718"/>
    <n v="0.70416666699999997"/>
    <n v="0.70434782600000001"/>
    <n v="202.33652710000001"/>
    <n v="0"/>
    <n v="507"/>
    <n v="507"/>
    <x v="0"/>
    <n v="0"/>
    <n v="2544.9807580000002"/>
    <n v="138"/>
    <n v="3600"/>
    <b v="1"/>
    <n v="38"/>
    <n v="37"/>
    <n v="3.6837792399999998"/>
    <m/>
    <m/>
  </r>
  <r>
    <x v="13"/>
    <x v="0"/>
    <n v="718"/>
    <n v="0.67916666699999995"/>
    <n v="0.71304347800000001"/>
    <n v="209.1343961"/>
    <n v="0"/>
    <n v="513"/>
    <n v="513"/>
    <x v="0"/>
    <n v="0"/>
    <n v="2617.1412209999999"/>
    <n v="15"/>
    <n v="3600"/>
    <b v="1"/>
    <n v="43"/>
    <n v="42"/>
    <n v="4.1764862540000003"/>
    <m/>
    <m/>
  </r>
  <r>
    <x v="13"/>
    <x v="0"/>
    <n v="718"/>
    <n v="0.64166666699999997"/>
    <n v="0.69739130400000005"/>
    <n v="238.65605690000001"/>
    <n v="0"/>
    <n v="508"/>
    <n v="508"/>
    <x v="0"/>
    <n v="0"/>
    <n v="2683.8129829999998"/>
    <n v="89"/>
    <n v="3600"/>
    <b v="1"/>
    <n v="34"/>
    <n v="33"/>
    <n v="3.6708898539999999"/>
    <m/>
    <m/>
  </r>
  <r>
    <x v="13"/>
    <x v="0"/>
    <n v="718"/>
    <n v="0.67083333300000003"/>
    <n v="0.71130434799999998"/>
    <n v="270.46752600000002"/>
    <n v="0"/>
    <n v="511"/>
    <n v="511"/>
    <x v="0"/>
    <n v="0"/>
    <n v="2366.9771660000001"/>
    <n v="42"/>
    <n v="3600"/>
    <b v="1"/>
    <n v="40"/>
    <n v="39"/>
    <n v="4.4060351850000004"/>
    <m/>
    <m/>
  </r>
  <r>
    <x v="13"/>
    <x v="0"/>
    <n v="718"/>
    <n v="0.65833333299999997"/>
    <n v="0.72695652200000005"/>
    <n v="216.43503899999999"/>
    <n v="0"/>
    <n v="518"/>
    <n v="518"/>
    <x v="0"/>
    <n v="0"/>
    <n v="2345.9299369999999"/>
    <n v="0"/>
    <n v="3600"/>
    <b v="1"/>
    <n v="42"/>
    <n v="41"/>
    <n v="4.0245261189999999"/>
    <m/>
    <m/>
  </r>
  <r>
    <x v="11"/>
    <x v="0"/>
    <n v="560"/>
    <n v="0.74866310199999997"/>
    <n v="0.77901785700000004"/>
    <n v="3193.0628700000002"/>
    <n v="0"/>
    <n v="437"/>
    <n v="437"/>
    <x v="0"/>
    <n v="0"/>
    <n v="16797.159080000001"/>
    <n v="15"/>
    <n v="3600"/>
    <b v="1"/>
    <n v="30"/>
    <n v="29"/>
    <n v="9.8955762390000004"/>
    <m/>
    <m/>
  </r>
  <r>
    <x v="12"/>
    <x v="0"/>
    <n v="405"/>
    <n v="0.93333333299999999"/>
    <n v="0.92901234600000004"/>
    <n v="3600.0061770000002"/>
    <n v="0.08"/>
    <n v="375"/>
    <n v="405"/>
    <x v="0"/>
    <n v="0"/>
    <n v="18003.861840000001"/>
    <n v="15"/>
    <n v="3600"/>
    <b v="1"/>
    <n v="25"/>
    <n v="23"/>
    <n v="54.710803509999998"/>
    <m/>
    <m/>
  </r>
  <r>
    <x v="13"/>
    <x v="1"/>
    <n v="718"/>
    <n v="0.72499999999999998"/>
    <n v="0.77739130400000001"/>
    <n v="3600.0008939999998"/>
    <n v="0.182340426"/>
    <n v="564"/>
    <n v="666.84"/>
    <x v="0"/>
    <n v="0"/>
    <n v="18000.976330000001"/>
    <n v="15"/>
    <n v="3600"/>
    <b v="1"/>
    <n v="54"/>
    <n v="52"/>
    <n v="8.5616083150000009"/>
    <m/>
    <m/>
  </r>
  <r>
    <x v="12"/>
    <x v="1"/>
    <n v="405"/>
    <n v="0.94074074100000005"/>
    <n v="0.932098765"/>
    <n v="3600.0018060000002"/>
    <n v="7.7127660000000001E-2"/>
    <n v="376"/>
    <n v="405"/>
    <x v="0"/>
    <n v="0"/>
    <n v="18005.41028"/>
    <n v="15"/>
    <n v="3600"/>
    <b v="1"/>
    <n v="68"/>
    <n v="53"/>
    <n v="125.29710249999999"/>
    <m/>
    <m/>
  </r>
  <r>
    <x v="10"/>
    <x v="2"/>
    <n v="200"/>
    <n v="0.68656716399999995"/>
    <n v="0.81874999999999998"/>
    <n v="3600.0022450000001"/>
    <n v="0.22699386499999999"/>
    <n v="163"/>
    <n v="200"/>
    <x v="0"/>
    <n v="0"/>
    <n v="18001.699570000001"/>
    <n v="15"/>
    <n v="3600"/>
    <b v="1"/>
    <n v="120"/>
    <n v="106"/>
    <n v="7.8780474659999999"/>
    <m/>
    <m/>
  </r>
  <r>
    <x v="2"/>
    <x v="3"/>
    <n v="1296"/>
    <n v="0.86574074099999998"/>
    <n v="0.89006750199999995"/>
    <n v="3600.0053360000002"/>
    <n v="0.132867133"/>
    <n v="1144"/>
    <n v="1296"/>
    <x v="0"/>
    <n v="0"/>
    <n v="18001.691470000002"/>
    <n v="15"/>
    <n v="3600"/>
    <b v="1"/>
    <n v="92"/>
    <n v="91"/>
    <n v="39.350842"/>
    <m/>
    <m/>
  </r>
  <r>
    <x v="12"/>
    <x v="2"/>
    <n v="405"/>
    <n v="0.94814814800000002"/>
    <n v="0.93518518500000003"/>
    <n v="3600.1278189999998"/>
    <n v="7.4173852999999998E-2"/>
    <n v="225.4"/>
    <n v="242.1187864"/>
    <x v="0"/>
    <n v="0.4"/>
    <n v="18008.13696"/>
    <n v="15"/>
    <n v="3600"/>
    <b v="1"/>
    <n v="58"/>
    <n v="53"/>
    <n v="262.82384300000001"/>
    <m/>
    <m/>
  </r>
  <r>
    <x v="0"/>
    <x v="1"/>
    <n v="468"/>
    <n v="0.69426751600000003"/>
    <n v="0.75466666699999996"/>
    <n v="1115.710433"/>
    <n v="7.8700000000000002E-5"/>
    <n v="353"/>
    <n v="353.02777780000002"/>
    <x v="0"/>
    <n v="0"/>
    <n v="12936.83736"/>
    <n v="138"/>
    <n v="3600"/>
    <b v="1"/>
    <n v="68"/>
    <n v="67"/>
    <n v="6.0158941749999997"/>
    <m/>
    <m/>
  </r>
  <r>
    <x v="11"/>
    <x v="0"/>
    <n v="560"/>
    <n v="0.79679144400000002"/>
    <n v="0.772321429"/>
    <n v="2814.6050580000001"/>
    <n v="0"/>
    <n v="433"/>
    <n v="433"/>
    <x v="0"/>
    <n v="0"/>
    <n v="17405.27305"/>
    <n v="89"/>
    <n v="3600"/>
    <b v="1"/>
    <n v="29"/>
    <n v="28"/>
    <n v="11.07505536"/>
    <m/>
    <m/>
  </r>
  <r>
    <x v="0"/>
    <x v="1"/>
    <n v="468"/>
    <n v="0.67515923600000005"/>
    <n v="0.76266666699999996"/>
    <n v="951.64646010000001"/>
    <n v="8.1899999999999999E-5"/>
    <n v="354"/>
    <n v="354.02898549999998"/>
    <x v="0"/>
    <n v="0"/>
    <n v="9975.1036349999995"/>
    <n v="15"/>
    <n v="3600"/>
    <b v="1"/>
    <n v="62"/>
    <n v="61"/>
    <n v="5.1177110670000001"/>
    <m/>
    <m/>
  </r>
  <r>
    <x v="12"/>
    <x v="0"/>
    <n v="405"/>
    <n v="0.91111111099999997"/>
    <n v="0.93827160499999995"/>
    <n v="3600.029219"/>
    <n v="6.0102383000000002E-2"/>
    <n v="305.2"/>
    <n v="323.5432472"/>
    <x v="0"/>
    <n v="0.2"/>
    <n v="18003.896479999999"/>
    <n v="89"/>
    <n v="3600"/>
    <b v="1"/>
    <n v="23"/>
    <n v="22"/>
    <n v="62.929656739999999"/>
    <m/>
    <m/>
  </r>
  <r>
    <x v="13"/>
    <x v="1"/>
    <n v="718"/>
    <n v="0.72499999999999998"/>
    <n v="0.77217391300000005"/>
    <n v="3600.000837"/>
    <n v="0.209009009"/>
    <n v="555"/>
    <n v="671"/>
    <x v="0"/>
    <n v="0"/>
    <n v="18002.375739999999"/>
    <n v="89"/>
    <n v="3600"/>
    <b v="1"/>
    <n v="64"/>
    <n v="62"/>
    <n v="9.2776882650000001"/>
    <m/>
    <m/>
  </r>
  <r>
    <x v="10"/>
    <x v="2"/>
    <n v="200"/>
    <n v="0.64179104499999995"/>
    <n v="0.80625000000000002"/>
    <n v="3600.0010670000001"/>
    <n v="0.21212121"/>
    <n v="165.00000030000001"/>
    <n v="200"/>
    <x v="0"/>
    <n v="0"/>
    <n v="18004.997510000001"/>
    <n v="89"/>
    <n v="3600"/>
    <b v="1"/>
    <n v="125"/>
    <n v="107"/>
    <n v="8.5339882370000009"/>
    <m/>
    <m/>
  </r>
  <r>
    <x v="12"/>
    <x v="1"/>
    <n v="405"/>
    <n v="0.89629629600000005"/>
    <n v="0.94753086399999997"/>
    <n v="3600.0068379999998"/>
    <n v="5.5797733000000002E-2"/>
    <n v="229.4"/>
    <n v="242.2"/>
    <x v="0"/>
    <n v="0.4"/>
    <n v="18007.035530000001"/>
    <n v="89"/>
    <n v="3600"/>
    <b v="1"/>
    <n v="30"/>
    <n v="29"/>
    <n v="175.84413430000001"/>
    <m/>
    <m/>
  </r>
  <r>
    <x v="2"/>
    <x v="3"/>
    <n v="1296"/>
    <n v="0.86111111100000004"/>
    <n v="0.85149469600000005"/>
    <n v="3600.0049079999999"/>
    <n v="0.188433143"/>
    <n v="543.5"/>
    <n v="645.9134133"/>
    <x v="0"/>
    <n v="0.5"/>
    <n v="18002.034"/>
    <n v="89"/>
    <n v="3600"/>
    <b v="1"/>
    <n v="157"/>
    <n v="154"/>
    <n v="51.919960260000003"/>
    <m/>
    <m/>
  </r>
  <r>
    <x v="12"/>
    <x v="2"/>
    <n v="405"/>
    <n v="0.903703704"/>
    <n v="0.95061728400000001"/>
    <n v="3600.0082729999999"/>
    <n v="5.9492562999999998E-2"/>
    <n v="228.6"/>
    <n v="242.2"/>
    <x v="0"/>
    <n v="0.4"/>
    <n v="18008.685740000001"/>
    <n v="89"/>
    <n v="3600"/>
    <b v="1"/>
    <n v="36"/>
    <n v="34"/>
    <n v="187.08843419999999"/>
    <m/>
    <m/>
  </r>
  <r>
    <x v="0"/>
    <x v="1"/>
    <n v="468"/>
    <n v="0.71974522299999999"/>
    <n v="0.74933333300000005"/>
    <n v="1125.2758819999999"/>
    <n v="9.0099999999999995E-5"/>
    <n v="347.00000010000002"/>
    <n v="347.03125"/>
    <x v="0"/>
    <n v="0"/>
    <n v="14171.119360000001"/>
    <n v="89"/>
    <n v="3600"/>
    <b v="1"/>
    <n v="68"/>
    <n v="66"/>
    <n v="4.2892200950000001"/>
    <m/>
    <m/>
  </r>
  <r>
    <x v="11"/>
    <x v="0"/>
    <n v="560"/>
    <n v="0.75935828900000002"/>
    <n v="0.774553571"/>
    <n v="2469.8613719999998"/>
    <n v="0"/>
    <n v="128.5"/>
    <n v="128.5"/>
    <x v="0"/>
    <n v="0.7"/>
    <n v="17169.05401"/>
    <n v="42"/>
    <n v="3600"/>
    <b v="1"/>
    <n v="27"/>
    <n v="26"/>
    <n v="10.02498102"/>
    <m/>
    <m/>
  </r>
  <r>
    <x v="13"/>
    <x v="1"/>
    <n v="718"/>
    <n v="0.76249999999999996"/>
    <n v="0.77739130400000001"/>
    <n v="3600.0010390000002"/>
    <n v="0.22526201700000001"/>
    <n v="498.1"/>
    <n v="610.30301069999996"/>
    <x v="0"/>
    <n v="0.1"/>
    <n v="18001.009480000001"/>
    <n v="42"/>
    <n v="3600"/>
    <b v="1"/>
    <n v="71"/>
    <n v="70"/>
    <n v="9.0260906219999999"/>
    <m/>
    <m/>
  </r>
  <r>
    <x v="12"/>
    <x v="0"/>
    <n v="405"/>
    <n v="0.91111111099999997"/>
    <n v="0.94444444400000005"/>
    <n v="3600.0150739999999"/>
    <n v="6.5789474000000001E-2"/>
    <n v="380"/>
    <n v="405"/>
    <x v="0"/>
    <n v="0"/>
    <n v="18009.455760000001"/>
    <n v="42"/>
    <n v="3600"/>
    <b v="1"/>
    <n v="31"/>
    <n v="27"/>
    <n v="48.67775202"/>
    <m/>
    <m/>
  </r>
  <r>
    <x v="12"/>
    <x v="1"/>
    <n v="405"/>
    <n v="0.92592592600000001"/>
    <n v="0.96913580200000005"/>
    <n v="3600.008679"/>
    <n v="4.1131105000000001E-2"/>
    <n v="389"/>
    <n v="405"/>
    <x v="0"/>
    <n v="0"/>
    <n v="18004.84721"/>
    <n v="42"/>
    <n v="3600"/>
    <b v="1"/>
    <n v="57"/>
    <n v="47"/>
    <n v="107.9669554"/>
    <m/>
    <m/>
  </r>
  <r>
    <x v="2"/>
    <x v="3"/>
    <n v="1296"/>
    <n v="0.83796296299999995"/>
    <n v="0.85920925699999995"/>
    <n v="3600.0059679999999"/>
    <n v="0.17481811899999999"/>
    <n v="881.8"/>
    <n v="1035.954618"/>
    <x v="0"/>
    <n v="0.2"/>
    <n v="18001.514520000001"/>
    <n v="42"/>
    <n v="3600"/>
    <b v="1"/>
    <n v="149"/>
    <n v="147"/>
    <n v="49.491132739999998"/>
    <m/>
    <m/>
  </r>
  <r>
    <x v="12"/>
    <x v="2"/>
    <n v="405"/>
    <n v="0.903703704"/>
    <n v="0.92283950599999998"/>
    <n v="3600.04376"/>
    <n v="0.08"/>
    <n v="375"/>
    <n v="405"/>
    <x v="0"/>
    <n v="0"/>
    <n v="18015.954389999999"/>
    <n v="42"/>
    <n v="3600"/>
    <b v="1"/>
    <n v="101"/>
    <n v="96"/>
    <n v="317.2497644"/>
    <m/>
    <m/>
  </r>
  <r>
    <x v="0"/>
    <x v="1"/>
    <n v="468"/>
    <n v="0.68152866199999995"/>
    <n v="0.752"/>
    <n v="849.18109800000002"/>
    <n v="9.7499999999999998E-5"/>
    <n v="136.80000000000001"/>
    <n v="136.81333330000001"/>
    <x v="0"/>
    <n v="0.6"/>
    <n v="11068.8516"/>
    <n v="42"/>
    <n v="3600"/>
    <b v="1"/>
    <n v="76"/>
    <n v="75"/>
    <n v="3.6143617629999998"/>
    <m/>
    <m/>
  </r>
  <r>
    <x v="11"/>
    <x v="0"/>
    <n v="560"/>
    <n v="0.73262032099999996"/>
    <n v="0.774553571"/>
    <n v="3119.3504600000001"/>
    <n v="0"/>
    <n v="438"/>
    <n v="438"/>
    <x v="0"/>
    <n v="0"/>
    <n v="16641.922920000001"/>
    <n v="0"/>
    <n v="3600"/>
    <b v="1"/>
    <n v="30"/>
    <n v="29"/>
    <n v="9.2132802009999999"/>
    <m/>
    <m/>
  </r>
  <r>
    <x v="0"/>
    <x v="1"/>
    <n v="468"/>
    <n v="0.71974522299999999"/>
    <n v="0.73866666700000005"/>
    <n v="1717.571557"/>
    <n v="9.6100000000000005E-5"/>
    <n v="347"/>
    <n v="347.03333329999998"/>
    <x v="0"/>
    <n v="0"/>
    <n v="12950.475179999999"/>
    <n v="0"/>
    <n v="3600"/>
    <b v="1"/>
    <n v="62"/>
    <n v="61"/>
    <n v="4.9915232659999997"/>
    <m/>
    <m/>
  </r>
  <r>
    <x v="3"/>
    <x v="1"/>
    <n v="120"/>
    <n v="0.72499999999999998"/>
    <n v="0.76041666699999999"/>
    <n v="25.755969050000001"/>
    <n v="0"/>
    <n v="93"/>
    <n v="93"/>
    <x v="0"/>
    <n v="0"/>
    <n v="330.8970405"/>
    <n v="138"/>
    <n v="3600"/>
    <b v="1"/>
    <n v="33"/>
    <n v="32"/>
    <n v="0.72616410300000001"/>
    <m/>
    <m/>
  </r>
  <r>
    <x v="3"/>
    <x v="1"/>
    <n v="120"/>
    <n v="0.67500000000000004"/>
    <n v="0.75"/>
    <n v="20.553210020000002"/>
    <n v="0"/>
    <n v="93"/>
    <n v="93"/>
    <x v="0"/>
    <n v="0"/>
    <n v="366.01298500000001"/>
    <n v="15"/>
    <n v="3600"/>
    <b v="1"/>
    <n v="31"/>
    <n v="30"/>
    <n v="0.79053521199999999"/>
    <m/>
    <m/>
  </r>
  <r>
    <x v="3"/>
    <x v="1"/>
    <n v="120"/>
    <n v="0.75"/>
    <n v="0.78125"/>
    <n v="21.395737889999999"/>
    <n v="0"/>
    <n v="92"/>
    <n v="92"/>
    <x v="0"/>
    <n v="0"/>
    <n v="431.38695749999999"/>
    <n v="89"/>
    <n v="3600"/>
    <b v="1"/>
    <n v="37"/>
    <n v="36"/>
    <n v="0.50088953999999997"/>
    <m/>
    <m/>
  </r>
  <r>
    <x v="3"/>
    <x v="1"/>
    <n v="120"/>
    <n v="0.65"/>
    <n v="0.82291666699999999"/>
    <n v="14.558938980000001"/>
    <n v="0"/>
    <n v="97"/>
    <n v="97"/>
    <x v="0"/>
    <n v="0"/>
    <n v="243.6934373"/>
    <n v="42"/>
    <n v="3600"/>
    <b v="1"/>
    <n v="35"/>
    <n v="34"/>
    <n v="0.91527509699999998"/>
    <m/>
    <m/>
  </r>
  <r>
    <x v="3"/>
    <x v="1"/>
    <n v="120"/>
    <n v="0.625"/>
    <n v="0.8125"/>
    <n v="14.95101309"/>
    <n v="0"/>
    <n v="98"/>
    <n v="98"/>
    <x v="0"/>
    <n v="0"/>
    <n v="228.0410373"/>
    <n v="0"/>
    <n v="3600"/>
    <b v="1"/>
    <n v="32"/>
    <n v="31"/>
    <n v="0.85542988799999997"/>
    <m/>
    <m/>
  </r>
  <r>
    <x v="5"/>
    <x v="1"/>
    <n v="112"/>
    <n v="0.97368421100000002"/>
    <n v="1"/>
    <n v="2.2217035E-2"/>
    <n v="0"/>
    <n v="112"/>
    <n v="112"/>
    <x v="0"/>
    <n v="0"/>
    <n v="105.53777580000001"/>
    <n v="138"/>
    <n v="3600"/>
    <b v="1"/>
    <n v="2"/>
    <n v="0"/>
    <n v="2.1134376999999999E-2"/>
    <m/>
    <m/>
  </r>
  <r>
    <x v="5"/>
    <x v="1"/>
    <n v="112"/>
    <n v="0.97368421100000002"/>
    <n v="1"/>
    <n v="2.5014877000000001E-2"/>
    <n v="0"/>
    <n v="112"/>
    <n v="112"/>
    <x v="0"/>
    <n v="0"/>
    <n v="305.99916109999998"/>
    <n v="15"/>
    <n v="3600"/>
    <b v="1"/>
    <n v="2"/>
    <n v="0"/>
    <n v="2.3902178E-2"/>
    <m/>
    <m/>
  </r>
  <r>
    <x v="5"/>
    <x v="1"/>
    <n v="112"/>
    <n v="0.97368421100000002"/>
    <n v="1"/>
    <n v="2.8378963E-2"/>
    <n v="0"/>
    <n v="112"/>
    <n v="112"/>
    <x v="0"/>
    <n v="0"/>
    <n v="217.10750250000001"/>
    <n v="89"/>
    <n v="3600"/>
    <b v="1"/>
    <n v="2"/>
    <n v="0"/>
    <n v="2.7261733999999999E-2"/>
    <m/>
    <m/>
  </r>
  <r>
    <x v="5"/>
    <x v="1"/>
    <n v="112"/>
    <n v="0.97368421100000002"/>
    <n v="0.98888888900000005"/>
    <n v="130.51952220000001"/>
    <n v="9.1299999999999997E-5"/>
    <n v="87.600000519999995"/>
    <n v="87.608000000000004"/>
    <x v="0"/>
    <n v="0.2"/>
    <n v="1498.39627"/>
    <n v="42"/>
    <n v="3600"/>
    <b v="1"/>
    <n v="43"/>
    <n v="31"/>
    <n v="1.5349659920000001"/>
    <m/>
    <m/>
  </r>
  <r>
    <x v="5"/>
    <x v="1"/>
    <n v="112"/>
    <n v="0.97368421100000002"/>
    <n v="1"/>
    <n v="1.5555143E-2"/>
    <n v="0"/>
    <n v="112"/>
    <n v="112"/>
    <x v="0"/>
    <n v="0"/>
    <n v="103.34463460000001"/>
    <n v="0"/>
    <n v="3600"/>
    <b v="1"/>
    <n v="2"/>
    <n v="0"/>
    <n v="1.4669418E-2"/>
    <m/>
    <m/>
  </r>
  <r>
    <x v="6"/>
    <x v="1"/>
    <n v="93"/>
    <n v="0.93548387099999997"/>
    <n v="0.93333333299999999"/>
    <n v="48.975667000000001"/>
    <n v="0"/>
    <n v="85"/>
    <n v="85"/>
    <x v="0"/>
    <n v="0"/>
    <n v="340.3242492"/>
    <n v="138"/>
    <n v="3600"/>
    <b v="1"/>
    <n v="76"/>
    <n v="66"/>
    <n v="1.0712349409999999"/>
    <m/>
    <m/>
  </r>
  <r>
    <x v="13"/>
    <x v="1"/>
    <n v="718"/>
    <n v="0.75"/>
    <n v="0.77913043500000001"/>
    <n v="3600.0009709999999"/>
    <n v="0.20905138700000001"/>
    <n v="505.2"/>
    <n v="610.81276060000005"/>
    <x v="0"/>
    <n v="0.1"/>
    <n v="18000.92409"/>
    <n v="0"/>
    <n v="3600"/>
    <b v="1"/>
    <n v="70"/>
    <n v="68"/>
    <n v="8.3136999609999993"/>
    <m/>
    <m/>
  </r>
  <r>
    <x v="12"/>
    <x v="0"/>
    <n v="405"/>
    <n v="0.94074074100000005"/>
    <n v="0.92901234600000004"/>
    <n v="3600.005146"/>
    <n v="7.4270557000000001E-2"/>
    <n v="377"/>
    <n v="405"/>
    <x v="0"/>
    <n v="0"/>
    <n v="18003.152139999998"/>
    <n v="0"/>
    <n v="3600"/>
    <b v="1"/>
    <n v="46"/>
    <n v="35"/>
    <n v="64.326266290000007"/>
    <m/>
    <m/>
  </r>
  <r>
    <x v="2"/>
    <x v="3"/>
    <n v="1296"/>
    <n v="0.79861111100000004"/>
    <n v="0.856316297"/>
    <n v="3600.0044600000001"/>
    <n v="0.18171701200000001"/>
    <n v="546.5"/>
    <n v="645.80834709999999"/>
    <x v="0"/>
    <n v="0.5"/>
    <n v="18001.857639999998"/>
    <n v="0"/>
    <n v="3600"/>
    <b v="1"/>
    <n v="126"/>
    <n v="125"/>
    <n v="43.332787750000001"/>
    <m/>
    <m/>
  </r>
  <r>
    <x v="12"/>
    <x v="1"/>
    <n v="405"/>
    <n v="0.94074074100000005"/>
    <n v="0.93518518500000003"/>
    <n v="3600.0053429999998"/>
    <n v="7.0733863999999994E-2"/>
    <n v="226.2"/>
    <n v="242.2"/>
    <x v="0"/>
    <n v="0.4"/>
    <n v="18004.737300000001"/>
    <n v="0"/>
    <n v="3600"/>
    <b v="1"/>
    <n v="34"/>
    <n v="31"/>
    <n v="128.30041170000001"/>
    <m/>
    <m/>
  </r>
  <r>
    <x v="12"/>
    <x v="2"/>
    <n v="405"/>
    <n v="0.93333333299999999"/>
    <n v="0.94444444400000005"/>
    <n v="3600.1070249999998"/>
    <n v="5.7441252999999998E-2"/>
    <n v="383"/>
    <n v="405"/>
    <x v="0"/>
    <n v="0"/>
    <n v="18006.85456"/>
    <n v="0"/>
    <n v="3600"/>
    <b v="1"/>
    <n v="66"/>
    <n v="61"/>
    <n v="276.0751171"/>
    <m/>
    <m/>
  </r>
  <r>
    <x v="6"/>
    <x v="1"/>
    <n v="93"/>
    <n v="0.77419354799999995"/>
    <n v="0.93333333299999999"/>
    <n v="11.597754"/>
    <n v="0"/>
    <n v="87"/>
    <n v="87"/>
    <x v="0"/>
    <n v="0"/>
    <n v="218.14749470000001"/>
    <n v="15"/>
    <n v="3600"/>
    <b v="1"/>
    <n v="26"/>
    <n v="25"/>
    <n v="0.60565590899999999"/>
    <m/>
    <m/>
  </r>
  <r>
    <x v="6"/>
    <x v="1"/>
    <n v="93"/>
    <n v="0.90322580600000002"/>
    <n v="0.94666666700000002"/>
    <n v="26.54713297"/>
    <n v="0"/>
    <n v="86"/>
    <n v="86"/>
    <x v="0"/>
    <n v="0"/>
    <n v="188.53419740000001"/>
    <n v="89"/>
    <n v="3600"/>
    <b v="1"/>
    <n v="43"/>
    <n v="39"/>
    <n v="0.95308136899999996"/>
    <m/>
    <m/>
  </r>
  <r>
    <x v="6"/>
    <x v="1"/>
    <n v="93"/>
    <n v="0.90322580600000002"/>
    <n v="0.92"/>
    <n v="561.45591400000001"/>
    <n v="0"/>
    <n v="86"/>
    <n v="86"/>
    <x v="0"/>
    <n v="0"/>
    <n v="263.15125430000001"/>
    <n v="42"/>
    <n v="3600"/>
    <b v="1"/>
    <n v="58"/>
    <n v="46"/>
    <n v="0.892822742"/>
    <m/>
    <m/>
  </r>
  <r>
    <x v="6"/>
    <x v="1"/>
    <n v="93"/>
    <n v="0.90322580600000002"/>
    <n v="0.90666666699999998"/>
    <n v="20.701285120000001"/>
    <n v="0"/>
    <n v="86"/>
    <n v="86"/>
    <x v="0"/>
    <n v="0"/>
    <n v="337.60473059999998"/>
    <n v="0"/>
    <n v="3600"/>
    <b v="1"/>
    <n v="50"/>
    <n v="42"/>
    <n v="0.76416253999999995"/>
    <m/>
    <m/>
  </r>
  <r>
    <x v="8"/>
    <x v="1"/>
    <n v="91"/>
    <n v="1"/>
    <n v="0.95890410999999998"/>
    <n v="57.702255960000002"/>
    <n v="0"/>
    <n v="49.4"/>
    <n v="49.4"/>
    <x v="0"/>
    <n v="0.4"/>
    <n v="432.93102950000002"/>
    <n v="138"/>
    <n v="3600"/>
    <b v="1"/>
    <n v="46"/>
    <n v="45"/>
    <n v="0.80412960099999997"/>
    <m/>
    <m/>
  </r>
  <r>
    <x v="8"/>
    <x v="1"/>
    <n v="91"/>
    <n v="0.93548387099999997"/>
    <n v="0.95890410999999998"/>
    <n v="104.7500758"/>
    <n v="2.0699999999999998E-5"/>
    <n v="87.000000020000002"/>
    <n v="87.001805050000002"/>
    <x v="0"/>
    <n v="0"/>
    <n v="281.16174009999997"/>
    <n v="15"/>
    <n v="3600"/>
    <b v="1"/>
    <n v="37"/>
    <n v="35"/>
    <n v="0.56755542800000003"/>
    <m/>
    <m/>
  </r>
  <r>
    <x v="8"/>
    <x v="1"/>
    <n v="91"/>
    <n v="0.90322580600000002"/>
    <n v="0.97260274000000002"/>
    <n v="14.36121106"/>
    <n v="0"/>
    <n v="88"/>
    <n v="88"/>
    <x v="0"/>
    <n v="0"/>
    <n v="229.5580334"/>
    <n v="89"/>
    <n v="3600"/>
    <b v="1"/>
    <n v="59"/>
    <n v="50"/>
    <n v="0.43165612199999998"/>
    <m/>
    <m/>
  </r>
  <r>
    <x v="8"/>
    <x v="1"/>
    <n v="91"/>
    <n v="0.90322580600000002"/>
    <n v="0.97260274000000002"/>
    <n v="19.789813039999999"/>
    <n v="0"/>
    <n v="59.8"/>
    <n v="59.8"/>
    <x v="0"/>
    <n v="0.3"/>
    <n v="139.0657061"/>
    <n v="42"/>
    <n v="3600"/>
    <b v="1"/>
    <n v="65"/>
    <n v="55"/>
    <n v="0.71680426600000002"/>
    <m/>
    <m/>
  </r>
  <r>
    <x v="8"/>
    <x v="1"/>
    <n v="91"/>
    <n v="0.90322580600000002"/>
    <n v="0.95890410999999998"/>
    <n v="18.92823696"/>
    <n v="0"/>
    <n v="88"/>
    <n v="88"/>
    <x v="0"/>
    <n v="0"/>
    <n v="141.6747718"/>
    <n v="0"/>
    <n v="3600"/>
    <b v="1"/>
    <n v="51"/>
    <n v="45"/>
    <n v="0.64879131300000004"/>
    <m/>
    <m/>
  </r>
  <r>
    <x v="9"/>
    <x v="1"/>
    <n v="35"/>
    <n v="1"/>
    <n v="1"/>
    <n v="6.6051479999999999E-3"/>
    <n v="0"/>
    <n v="35"/>
    <n v="35"/>
    <x v="0"/>
    <n v="0"/>
    <n v="19.649163680000001"/>
    <n v="138"/>
    <n v="3600"/>
    <b v="1"/>
    <n v="2"/>
    <n v="0"/>
    <n v="5.7952400000000001E-3"/>
    <m/>
    <m/>
  </r>
  <r>
    <x v="9"/>
    <x v="1"/>
    <n v="35"/>
    <n v="0.91666666699999999"/>
    <n v="1"/>
    <n v="6.4198969999999999E-3"/>
    <n v="0"/>
    <n v="35"/>
    <n v="35"/>
    <x v="0"/>
    <n v="0"/>
    <n v="14.89204584"/>
    <n v="15"/>
    <n v="3600"/>
    <b v="1"/>
    <n v="2"/>
    <n v="0"/>
    <n v="5.5427549999999999E-3"/>
    <m/>
    <m/>
  </r>
  <r>
    <x v="9"/>
    <x v="1"/>
    <n v="35"/>
    <n v="0.91666666699999999"/>
    <n v="1"/>
    <n v="6.7009929999999997E-3"/>
    <n v="0"/>
    <n v="35"/>
    <n v="35"/>
    <x v="0"/>
    <n v="0"/>
    <n v="16.64434816"/>
    <n v="89"/>
    <n v="3600"/>
    <b v="1"/>
    <n v="2"/>
    <n v="0"/>
    <n v="5.9580800000000001E-3"/>
    <m/>
    <m/>
  </r>
  <r>
    <x v="9"/>
    <x v="1"/>
    <n v="35"/>
    <n v="0.91666666699999999"/>
    <n v="1"/>
    <n v="6.4141750000000003E-3"/>
    <n v="0"/>
    <n v="35"/>
    <n v="35"/>
    <x v="0"/>
    <n v="0"/>
    <n v="8.0289566630000007"/>
    <n v="42"/>
    <n v="3600"/>
    <b v="1"/>
    <n v="2"/>
    <n v="0"/>
    <n v="5.6293009999999997E-3"/>
    <m/>
    <m/>
  </r>
  <r>
    <x v="9"/>
    <x v="1"/>
    <n v="35"/>
    <n v="1"/>
    <n v="1"/>
    <n v="5.8560369999999997E-3"/>
    <n v="0"/>
    <n v="35"/>
    <n v="35"/>
    <x v="0"/>
    <n v="0"/>
    <n v="13.06429239"/>
    <n v="0"/>
    <n v="3600"/>
    <b v="1"/>
    <n v="2"/>
    <n v="0"/>
    <n v="5.1085949999999996E-3"/>
    <m/>
    <m/>
  </r>
  <r>
    <x v="5"/>
    <x v="2"/>
    <n v="112"/>
    <n v="0.97368421100000002"/>
    <n v="1"/>
    <n v="2.9793024000000001E-2"/>
    <n v="0"/>
    <n v="112"/>
    <n v="112"/>
    <x v="0"/>
    <n v="0"/>
    <n v="530.14019889999997"/>
    <n v="138"/>
    <n v="3600"/>
    <b v="1"/>
    <n v="2"/>
    <n v="0"/>
    <n v="2.8681517E-2"/>
    <m/>
    <m/>
  </r>
  <r>
    <x v="5"/>
    <x v="2"/>
    <n v="112"/>
    <n v="0.94736842099999996"/>
    <n v="1"/>
    <n v="2.711916E-2"/>
    <n v="0"/>
    <n v="112"/>
    <n v="112"/>
    <x v="0"/>
    <n v="0"/>
    <n v="856.65994330000001"/>
    <n v="15"/>
    <n v="3600"/>
    <b v="1"/>
    <n v="2"/>
    <n v="0"/>
    <n v="2.6232958000000001E-2"/>
    <m/>
    <m/>
  </r>
  <r>
    <x v="5"/>
    <x v="2"/>
    <n v="112"/>
    <n v="0.92105263199999998"/>
    <n v="1"/>
    <n v="1.9254207999999998E-2"/>
    <n v="0"/>
    <n v="112"/>
    <n v="112"/>
    <x v="0"/>
    <n v="0"/>
    <n v="784.85772320000001"/>
    <n v="89"/>
    <n v="3600"/>
    <b v="1"/>
    <n v="2"/>
    <n v="0"/>
    <n v="1.846838E-2"/>
    <m/>
    <m/>
  </r>
  <r>
    <x v="5"/>
    <x v="2"/>
    <n v="112"/>
    <n v="1"/>
    <n v="1"/>
    <n v="3.4764050999999997E-2"/>
    <n v="0"/>
    <n v="112"/>
    <n v="112"/>
    <x v="0"/>
    <n v="0"/>
    <n v="4158.9702079999997"/>
    <n v="42"/>
    <n v="3600"/>
    <b v="1"/>
    <n v="2"/>
    <n v="0"/>
    <n v="3.3674002000000001E-2"/>
    <m/>
    <m/>
  </r>
  <r>
    <x v="5"/>
    <x v="2"/>
    <n v="112"/>
    <n v="0.97368421100000002"/>
    <n v="1"/>
    <n v="2.6837825999999999E-2"/>
    <n v="0"/>
    <n v="112"/>
    <n v="112"/>
    <x v="0"/>
    <n v="0"/>
    <n v="429.1933717"/>
    <n v="0"/>
    <n v="3600"/>
    <b v="1"/>
    <n v="2"/>
    <n v="0"/>
    <n v="2.5819301999999999E-2"/>
    <m/>
    <m/>
  </r>
  <r>
    <x v="6"/>
    <x v="2"/>
    <n v="93"/>
    <n v="1"/>
    <n v="1"/>
    <n v="1.8646955E-2"/>
    <n v="0"/>
    <n v="93"/>
    <n v="93"/>
    <x v="0"/>
    <n v="0"/>
    <n v="103.059511"/>
    <n v="138"/>
    <n v="3600"/>
    <b v="1"/>
    <n v="2"/>
    <n v="0"/>
    <n v="1.7764090999999999E-2"/>
    <m/>
    <m/>
  </r>
  <r>
    <x v="6"/>
    <x v="2"/>
    <n v="93"/>
    <n v="0.90322580600000002"/>
    <n v="1"/>
    <n v="1.1944056E-2"/>
    <n v="0"/>
    <n v="93"/>
    <n v="93"/>
    <x v="0"/>
    <n v="0"/>
    <n v="110.65483709999999"/>
    <n v="15"/>
    <n v="3600"/>
    <b v="1"/>
    <n v="2"/>
    <n v="0"/>
    <n v="1.1323929E-2"/>
    <m/>
    <m/>
  </r>
  <r>
    <x v="6"/>
    <x v="2"/>
    <n v="93"/>
    <n v="1"/>
    <n v="1"/>
    <n v="1.1603117E-2"/>
    <n v="0"/>
    <n v="93"/>
    <n v="93"/>
    <x v="0"/>
    <n v="0"/>
    <n v="103.7309278"/>
    <n v="89"/>
    <n v="3600"/>
    <b v="1"/>
    <n v="2"/>
    <n v="0"/>
    <n v="1.1003971E-2"/>
    <m/>
    <m/>
  </r>
  <r>
    <x v="6"/>
    <x v="2"/>
    <n v="93"/>
    <n v="1"/>
    <n v="1"/>
    <n v="2.0499944999999999E-2"/>
    <n v="0"/>
    <n v="93"/>
    <n v="93"/>
    <x v="0"/>
    <n v="0"/>
    <n v="106.22373380000001"/>
    <n v="42"/>
    <n v="3600"/>
    <b v="1"/>
    <n v="2"/>
    <n v="0"/>
    <n v="1.9591569999999999E-2"/>
    <m/>
    <m/>
  </r>
  <r>
    <x v="6"/>
    <x v="2"/>
    <n v="93"/>
    <n v="1"/>
    <n v="1"/>
    <n v="1.9083023000000001E-2"/>
    <n v="0"/>
    <n v="93"/>
    <n v="93"/>
    <x v="0"/>
    <n v="0"/>
    <n v="107.12050670000001"/>
    <n v="0"/>
    <n v="3600"/>
    <b v="1"/>
    <n v="2"/>
    <n v="0"/>
    <n v="1.8255949E-2"/>
    <m/>
    <m/>
  </r>
  <r>
    <x v="9"/>
    <x v="2"/>
    <n v="35"/>
    <n v="0.41666666699999999"/>
    <n v="1"/>
    <n v="1.4593124000000001E-2"/>
    <n v="0"/>
    <n v="35"/>
    <n v="35"/>
    <x v="0"/>
    <n v="0"/>
    <n v="22.562624589999999"/>
    <n v="138"/>
    <n v="3600"/>
    <b v="1"/>
    <n v="2"/>
    <n v="0"/>
    <n v="1.3173580000000001E-2"/>
    <m/>
    <m/>
  </r>
  <r>
    <x v="9"/>
    <x v="2"/>
    <n v="35"/>
    <n v="0.91666666699999999"/>
    <n v="1"/>
    <n v="8.2800389999999995E-3"/>
    <n v="0"/>
    <n v="35"/>
    <n v="35"/>
    <x v="0"/>
    <n v="0"/>
    <n v="22.047893139999999"/>
    <n v="15"/>
    <n v="3600"/>
    <b v="1"/>
    <n v="2"/>
    <n v="0"/>
    <n v="7.2674749999999998E-3"/>
    <m/>
    <m/>
  </r>
  <r>
    <x v="9"/>
    <x v="2"/>
    <n v="35"/>
    <n v="0.83333333300000001"/>
    <n v="1"/>
    <n v="1.0659933E-2"/>
    <n v="0"/>
    <n v="35"/>
    <n v="35"/>
    <x v="0"/>
    <n v="0"/>
    <n v="15.724463289999999"/>
    <n v="89"/>
    <n v="3600"/>
    <b v="1"/>
    <n v="2"/>
    <n v="0"/>
    <n v="9.4995500000000007E-3"/>
    <m/>
    <m/>
  </r>
  <r>
    <x v="9"/>
    <x v="2"/>
    <n v="35"/>
    <n v="0.83333333300000001"/>
    <n v="1"/>
    <n v="1.5595912999999999E-2"/>
    <n v="0"/>
    <n v="35"/>
    <n v="35"/>
    <x v="0"/>
    <n v="0"/>
    <n v="13.96023589"/>
    <n v="42"/>
    <n v="3600"/>
    <b v="1"/>
    <n v="2"/>
    <n v="0"/>
    <n v="1.4117002E-2"/>
    <m/>
    <m/>
  </r>
  <r>
    <x v="9"/>
    <x v="2"/>
    <n v="35"/>
    <n v="0.91666666699999999"/>
    <n v="1"/>
    <n v="1.2192965E-2"/>
    <n v="0"/>
    <n v="35"/>
    <n v="35"/>
    <x v="0"/>
    <n v="0"/>
    <n v="18.5279946"/>
    <n v="0"/>
    <n v="3600"/>
    <b v="1"/>
    <n v="2"/>
    <n v="0"/>
    <n v="1.0935782999999999E-2"/>
    <m/>
    <m/>
  </r>
  <r>
    <x v="5"/>
    <x v="3"/>
    <n v="112"/>
    <n v="0.97368421100000002"/>
    <n v="1"/>
    <n v="3.7488937E-2"/>
    <n v="0"/>
    <n v="112"/>
    <n v="112"/>
    <x v="0"/>
    <n v="0"/>
    <n v="1357.93355"/>
    <n v="138"/>
    <n v="3600"/>
    <b v="1"/>
    <n v="2"/>
    <n v="0"/>
    <n v="3.6072492999999997E-2"/>
    <m/>
    <m/>
  </r>
  <r>
    <x v="5"/>
    <x v="3"/>
    <n v="112"/>
    <n v="0.97368421100000002"/>
    <n v="1"/>
    <n v="3.7394047E-2"/>
    <n v="0"/>
    <n v="112"/>
    <n v="112"/>
    <x v="0"/>
    <n v="0"/>
    <n v="1915.798053"/>
    <n v="15"/>
    <n v="3600"/>
    <b v="1"/>
    <n v="2"/>
    <n v="0"/>
    <n v="3.5830020999999997E-2"/>
    <m/>
    <m/>
  </r>
  <r>
    <x v="5"/>
    <x v="3"/>
    <n v="112"/>
    <n v="0.97368421100000002"/>
    <n v="1"/>
    <n v="2.3433923999999998E-2"/>
    <n v="0"/>
    <n v="112"/>
    <n v="112"/>
    <x v="0"/>
    <n v="0"/>
    <n v="1804.469497"/>
    <n v="89"/>
    <n v="3600"/>
    <b v="1"/>
    <n v="2"/>
    <n v="0"/>
    <n v="2.2142410000000001E-2"/>
    <m/>
    <m/>
  </r>
  <r>
    <x v="4"/>
    <x v="2"/>
    <n v="326"/>
    <n v="0.972477064"/>
    <n v="0.98467433000000004"/>
    <n v="3600.0049429999999"/>
    <n v="1.8749997000000001E-2"/>
    <n v="320.000001"/>
    <n v="326"/>
    <x v="0"/>
    <n v="0"/>
    <n v="14656.07789"/>
    <n v="138"/>
    <n v="3600"/>
    <b v="1"/>
    <n v="102"/>
    <n v="87"/>
    <n v="10.134112119999999"/>
    <m/>
    <m/>
  </r>
  <r>
    <x v="0"/>
    <x v="2"/>
    <n v="468"/>
    <n v="0.69426751600000003"/>
    <n v="0.8"/>
    <n v="3600.0008240000002"/>
    <n v="0.105855856"/>
    <n v="370"/>
    <n v="409.16666670000001"/>
    <x v="0"/>
    <n v="0"/>
    <n v="18000.945970000001"/>
    <n v="138"/>
    <n v="3600"/>
    <b v="1"/>
    <n v="115"/>
    <n v="114"/>
    <n v="9.0358793740000003"/>
    <m/>
    <m/>
  </r>
  <r>
    <x v="14"/>
    <x v="0"/>
    <n v="2397"/>
    <n v="0.87984981200000001"/>
    <n v="0.86913451500000005"/>
    <n v="3600.0266139999999"/>
    <n v="0.155240766"/>
    <n v="1867.2"/>
    <n v="2157.0655579999998"/>
    <x v="0"/>
    <n v="0.1"/>
    <n v="18002.285090000001"/>
    <n v="138"/>
    <n v="3600"/>
    <b v="1"/>
    <n v="22"/>
    <n v="21"/>
    <n v="19.849268439999999"/>
    <m/>
    <m/>
  </r>
  <r>
    <x v="15"/>
    <x v="1"/>
    <n v="7844"/>
    <n v="0.70822179699999999"/>
    <n v="0.71606118500000004"/>
    <n v="3600.0148250000002"/>
    <n v="0.38730710899999998"/>
    <n v="4506"/>
    <n v="6251.2058310000002"/>
    <x v="0"/>
    <n v="0.2"/>
    <n v="18010.2402"/>
    <n v="138"/>
    <n v="3600"/>
    <b v="1"/>
    <n v="51"/>
    <n v="50"/>
    <n v="64.707039120000005"/>
    <m/>
    <m/>
  </r>
  <r>
    <x v="12"/>
    <x v="3"/>
    <n v="405"/>
    <n v="0.91111111099999997"/>
    <n v="0.92901234600000004"/>
    <n v="3600.310837"/>
    <n v="8.2887700999999994E-2"/>
    <n v="374"/>
    <n v="405"/>
    <x v="0"/>
    <n v="0"/>
    <n v="18013.158309999999"/>
    <n v="138"/>
    <n v="3600"/>
    <b v="1"/>
    <n v="98"/>
    <n v="93"/>
    <n v="512.39481590000003"/>
    <m/>
    <m/>
  </r>
  <r>
    <x v="5"/>
    <x v="3"/>
    <n v="112"/>
    <n v="1"/>
    <n v="1"/>
    <n v="3.5130024000000003E-2"/>
    <n v="0"/>
    <n v="112"/>
    <n v="112"/>
    <x v="0"/>
    <n v="0"/>
    <n v="7229.7913120000003"/>
    <n v="42"/>
    <n v="3600"/>
    <b v="1"/>
    <n v="2"/>
    <n v="0"/>
    <n v="3.3859490999999999E-2"/>
    <m/>
    <m/>
  </r>
  <r>
    <x v="5"/>
    <x v="3"/>
    <n v="112"/>
    <n v="0.97368421100000002"/>
    <n v="1"/>
    <n v="3.0905008000000001E-2"/>
    <n v="0"/>
    <n v="112"/>
    <n v="112"/>
    <x v="0"/>
    <n v="0"/>
    <n v="696.02075960000002"/>
    <n v="0"/>
    <n v="3600"/>
    <b v="1"/>
    <n v="2"/>
    <n v="0"/>
    <n v="2.9416083999999999E-2"/>
    <m/>
    <m/>
  </r>
  <r>
    <x v="0"/>
    <x v="2"/>
    <n v="468"/>
    <n v="0.73248407599999998"/>
    <n v="0.77866666699999998"/>
    <n v="3600.0006830000002"/>
    <n v="0.18349106200000001"/>
    <n v="253.6"/>
    <n v="300.1333333"/>
    <x v="0"/>
    <n v="0.3"/>
    <n v="18004.47784"/>
    <n v="15"/>
    <n v="3600"/>
    <b v="1"/>
    <n v="116"/>
    <n v="115"/>
    <n v="8.4951713089999998"/>
    <m/>
    <m/>
  </r>
  <r>
    <x v="14"/>
    <x v="0"/>
    <n v="2397"/>
    <n v="0.86357947400000001"/>
    <n v="0.87174139699999997"/>
    <n v="3600.0007289999999"/>
    <n v="0.14803422699999999"/>
    <n v="1878.9"/>
    <n v="2157.0415090000001"/>
    <x v="0"/>
    <n v="0.1"/>
    <n v="18001.70001"/>
    <n v="15"/>
    <n v="3600"/>
    <b v="1"/>
    <n v="23"/>
    <n v="22"/>
    <n v="19.439947839999999"/>
    <m/>
    <m/>
  </r>
  <r>
    <x v="15"/>
    <x v="1"/>
    <n v="7844"/>
    <n v="0.71051625200000001"/>
    <n v="0.71319311699999999"/>
    <n v="3600.0059449999999"/>
    <n v="0.39486779599999999"/>
    <n v="2239.1999999999998"/>
    <n v="3123.387968"/>
    <x v="0"/>
    <n v="0.6"/>
    <n v="18005.78429"/>
    <n v="15"/>
    <n v="3600"/>
    <b v="1"/>
    <n v="67"/>
    <n v="64"/>
    <n v="64.012727979999994"/>
    <m/>
    <m/>
  </r>
  <r>
    <x v="12"/>
    <x v="3"/>
    <n v="405"/>
    <n v="0.91111111099999997"/>
    <n v="0.93827160499999995"/>
    <n v="3600.0153599999999"/>
    <n v="7.1206882999999999E-2"/>
    <n v="340.1"/>
    <n v="364.31746099999998"/>
    <x v="0"/>
    <n v="0.1"/>
    <n v="18016.135470000001"/>
    <n v="15"/>
    <n v="3600"/>
    <b v="1"/>
    <n v="71"/>
    <n v="63"/>
    <n v="269.41739109999997"/>
    <m/>
    <m/>
  </r>
  <r>
    <x v="14"/>
    <x v="3"/>
    <n v="2397"/>
    <n v="0.93742177699999996"/>
    <n v="0.93691345199999998"/>
    <n v="3600.0250839999999"/>
    <n v="6.8713668000000006E-2"/>
    <n v="670.9"/>
    <n v="717"/>
    <x v="0"/>
    <n v="0.7"/>
    <n v="18010.712759999999"/>
    <n v="138"/>
    <n v="3600"/>
    <b v="1"/>
    <n v="94"/>
    <n v="87"/>
    <n v="152.58853199999999"/>
    <m/>
    <m/>
  </r>
  <r>
    <x v="4"/>
    <x v="2"/>
    <n v="326"/>
    <n v="0.944954128"/>
    <n v="0.99233716500000002"/>
    <n v="3600.002465"/>
    <n v="9.287923E-3"/>
    <n v="323.00000089999997"/>
    <n v="326"/>
    <x v="0"/>
    <n v="0"/>
    <n v="14510.498079999999"/>
    <n v="15"/>
    <n v="3600"/>
    <b v="1"/>
    <n v="121"/>
    <n v="106"/>
    <n v="14.499912739999999"/>
    <m/>
    <m/>
  </r>
  <r>
    <x v="0"/>
    <x v="2"/>
    <n v="468"/>
    <n v="0.777070064"/>
    <n v="0.77866666699999998"/>
    <n v="3600.0044480000001"/>
    <n v="0.16782407399999999"/>
    <n v="360"/>
    <n v="420.41666670000001"/>
    <x v="0"/>
    <n v="0"/>
    <n v="18000.847829999999"/>
    <n v="89"/>
    <n v="3600"/>
    <b v="1"/>
    <n v="124"/>
    <n v="123"/>
    <n v="12.832048889999999"/>
    <m/>
    <m/>
  </r>
  <r>
    <x v="14"/>
    <x v="0"/>
    <n v="2397"/>
    <n v="0.868585732"/>
    <n v="0.87069864399999997"/>
    <n v="3600.0013589999999"/>
    <n v="0.150232843"/>
    <n v="1875.3"/>
    <n v="2157.0316509999998"/>
    <x v="0"/>
    <n v="0.1"/>
    <n v="18002.704710000002"/>
    <n v="89"/>
    <n v="3600"/>
    <b v="1"/>
    <n v="23"/>
    <n v="22"/>
    <n v="30.20775437"/>
    <m/>
    <m/>
  </r>
  <r>
    <x v="15"/>
    <x v="1"/>
    <n v="7844"/>
    <n v="0.71586998099999999"/>
    <n v="0.70809432800000005"/>
    <n v="3600.0045"/>
    <n v="0.40354736600000002"/>
    <n v="5568"/>
    <n v="7814.9517320000004"/>
    <x v="0"/>
    <n v="0"/>
    <n v="18006.622029999999"/>
    <n v="89"/>
    <n v="3600"/>
    <b v="1"/>
    <n v="47"/>
    <n v="45"/>
    <n v="78.00950813"/>
    <m/>
    <m/>
  </r>
  <r>
    <x v="12"/>
    <x v="3"/>
    <n v="405"/>
    <n v="0.903703704"/>
    <n v="0.94753086399999997"/>
    <n v="3600.012131"/>
    <n v="5.5446835999999999E-2"/>
    <n v="306.60000000000002"/>
    <n v="323.60000000000002"/>
    <x v="0"/>
    <n v="0.2"/>
    <n v="18034.487450000001"/>
    <n v="89"/>
    <n v="3600"/>
    <b v="1"/>
    <n v="46"/>
    <n v="45"/>
    <n v="312.83099370000002"/>
    <m/>
    <m/>
  </r>
  <r>
    <x v="15"/>
    <x v="0"/>
    <n v="7844"/>
    <n v="0.69713193100000004"/>
    <n v="0.70156150399999995"/>
    <n v="3600.003271"/>
    <n v="0.24144779599999999"/>
    <n v="4420.2"/>
    <n v="5487.4475469999998"/>
    <x v="0"/>
    <n v="0.2"/>
    <n v="18006.090370000002"/>
    <n v="138"/>
    <n v="3600"/>
    <b v="1"/>
    <n v="34"/>
    <n v="33"/>
    <n v="41.901840210000003"/>
    <m/>
    <m/>
  </r>
  <r>
    <x v="10"/>
    <x v="2"/>
    <n v="200"/>
    <n v="0.70149253700000003"/>
    <n v="0.82499999999999996"/>
    <n v="3600.0006509999998"/>
    <n v="0.21399211700000001"/>
    <n v="148"/>
    <n v="179.6708333"/>
    <x v="0"/>
    <n v="0.1"/>
    <n v="18001.07199"/>
    <n v="42"/>
    <n v="3600"/>
    <b v="1"/>
    <n v="109"/>
    <n v="102"/>
    <n v="11.59674191"/>
    <m/>
    <m/>
  </r>
  <r>
    <x v="4"/>
    <x v="2"/>
    <n v="326"/>
    <n v="0.96330275200000004"/>
    <n v="0.99233716500000002"/>
    <n v="3600.0014540000002"/>
    <n v="9.2879260000000002E-3"/>
    <n v="323"/>
    <n v="326"/>
    <x v="0"/>
    <n v="0"/>
    <n v="14543.17517"/>
    <n v="89"/>
    <n v="3600"/>
    <b v="1"/>
    <n v="134"/>
    <n v="117"/>
    <n v="16.137430670000001"/>
    <m/>
    <m/>
  </r>
  <r>
    <x v="0"/>
    <x v="2"/>
    <n v="468"/>
    <n v="0.73885350299999997"/>
    <n v="0.77066666699999997"/>
    <n v="3600.0013789999998"/>
    <n v="0.19015368899999999"/>
    <n v="327.2"/>
    <n v="389.41828700000002"/>
    <x v="0"/>
    <n v="0.1"/>
    <n v="18004.828270000002"/>
    <n v="42"/>
    <n v="3600"/>
    <b v="1"/>
    <n v="128"/>
    <n v="127"/>
    <n v="12.249114990000001"/>
    <m/>
    <m/>
  </r>
  <r>
    <x v="14"/>
    <x v="0"/>
    <n v="2397"/>
    <n v="0.87734668299999996"/>
    <n v="0.86965589200000004"/>
    <n v="3600.0016300000002"/>
    <n v="0.15397207500000001"/>
    <n v="2077"/>
    <n v="2396.8000000000002"/>
    <x v="0"/>
    <n v="0"/>
    <n v="18002.306280000001"/>
    <n v="42"/>
    <n v="3600"/>
    <b v="1"/>
    <n v="19"/>
    <n v="18"/>
    <n v="17.120458129999999"/>
    <m/>
    <m/>
  </r>
  <r>
    <x v="15"/>
    <x v="1"/>
    <n v="7844"/>
    <n v="0.69292542999999995"/>
    <n v="0.714786488"/>
    <n v="3600.021722"/>
    <n v="0.39987370999999999"/>
    <n v="554.20000000000005"/>
    <n v="775.81001019999997"/>
    <x v="0"/>
    <n v="0.9"/>
    <n v="18007.034009999999"/>
    <n v="42"/>
    <n v="3600"/>
    <b v="1"/>
    <n v="58"/>
    <n v="57"/>
    <n v="65.881221769999996"/>
    <m/>
    <m/>
  </r>
  <r>
    <x v="12"/>
    <x v="3"/>
    <n v="405"/>
    <n v="0.92592592600000001"/>
    <n v="0.932098765"/>
    <n v="3600.0213979999999"/>
    <n v="7.9955542000000004E-2"/>
    <n v="299.60000000000002"/>
    <n v="323.55468029999997"/>
    <x v="0"/>
    <n v="0.2"/>
    <n v="18024.593229999999"/>
    <n v="42"/>
    <n v="3600"/>
    <b v="1"/>
    <n v="48"/>
    <n v="42"/>
    <n v="317.3263073"/>
    <m/>
    <m/>
  </r>
  <r>
    <x v="15"/>
    <x v="0"/>
    <n v="7844"/>
    <n v="0.70210324999999996"/>
    <n v="0.70156150399999995"/>
    <n v="3600.0027150000001"/>
    <n v="0.30252764599999998"/>
    <n v="548.6"/>
    <n v="714.56666670000004"/>
    <x v="0"/>
    <n v="0.9"/>
    <n v="18005.0376"/>
    <n v="15"/>
    <n v="3600"/>
    <b v="1"/>
    <n v="32"/>
    <n v="31"/>
    <n v="28.988155129999999"/>
    <m/>
    <m/>
  </r>
  <r>
    <x v="10"/>
    <x v="2"/>
    <n v="200"/>
    <n v="0.64179104499999995"/>
    <n v="0.8"/>
    <n v="3600.0009150000001"/>
    <n v="0.249999955"/>
    <n v="160.0000057"/>
    <n v="200"/>
    <x v="0"/>
    <n v="0"/>
    <n v="18001.019850000001"/>
    <n v="0"/>
    <n v="3600"/>
    <b v="1"/>
    <n v="132"/>
    <n v="118"/>
    <n v="9.2808048729999992"/>
    <m/>
    <m/>
  </r>
  <r>
    <x v="4"/>
    <x v="2"/>
    <n v="326"/>
    <n v="0.944954128"/>
    <n v="0.98850574700000005"/>
    <n v="3600.000728"/>
    <n v="1.7482922000000001E-2"/>
    <n v="287.89999999999998"/>
    <n v="292.93333330000002"/>
    <x v="0"/>
    <n v="0.1"/>
    <n v="14547.31242"/>
    <n v="42"/>
    <n v="3600"/>
    <b v="1"/>
    <n v="72"/>
    <n v="71"/>
    <n v="10.822361709999999"/>
    <m/>
    <m/>
  </r>
  <r>
    <x v="0"/>
    <x v="2"/>
    <n v="468"/>
    <n v="0.77070063700000002"/>
    <n v="0.76533333299999995"/>
    <n v="3600.001354"/>
    <n v="0.19338828499999999"/>
    <n v="286.2"/>
    <n v="341.54772730000002"/>
    <x v="0"/>
    <n v="0.2"/>
    <n v="18000.821349999998"/>
    <n v="0"/>
    <n v="3600"/>
    <b v="1"/>
    <n v="116"/>
    <n v="115"/>
    <n v="10.44249129"/>
    <m/>
    <m/>
  </r>
  <r>
    <x v="14"/>
    <x v="0"/>
    <n v="2397"/>
    <n v="0.868585732"/>
    <n v="0.87278414999999998"/>
    <n v="3600.0004749999998"/>
    <n v="0.14971209199999999"/>
    <n v="2084"/>
    <n v="2396"/>
    <x v="0"/>
    <n v="0"/>
    <n v="18001.787950000002"/>
    <n v="0"/>
    <n v="3600"/>
    <b v="1"/>
    <n v="22"/>
    <n v="21"/>
    <n v="17.408708570000002"/>
    <m/>
    <m/>
  </r>
  <r>
    <x v="15"/>
    <x v="1"/>
    <n v="7844"/>
    <n v="0.70822179699999999"/>
    <n v="0.70060548099999997"/>
    <n v="3600.0059780000001"/>
    <n v="0.41953161300000003"/>
    <n v="2748"/>
    <n v="3900.8728719999999"/>
    <x v="0"/>
    <n v="0.5"/>
    <n v="18005.828270000002"/>
    <n v="0"/>
    <n v="3600"/>
    <b v="1"/>
    <n v="69"/>
    <n v="68"/>
    <n v="67.761621950000006"/>
    <m/>
    <m/>
  </r>
  <r>
    <x v="15"/>
    <x v="0"/>
    <n v="7844"/>
    <n v="0.71586998099999999"/>
    <n v="0.70809432800000005"/>
    <n v="3025.3550270000001"/>
    <n v="0"/>
    <n v="1111.2"/>
    <n v="1111.2"/>
    <x v="0"/>
    <n v="0.8"/>
    <n v="18004.345209999999"/>
    <n v="89"/>
    <n v="3600"/>
    <b v="1"/>
    <n v="27"/>
    <n v="26"/>
    <n v="26.44187737"/>
    <m/>
    <m/>
  </r>
  <r>
    <x v="13"/>
    <x v="2"/>
    <n v="718"/>
    <n v="0.80416666699999995"/>
    <n v="0.83478260900000001"/>
    <n v="3600.0012400000001"/>
    <n v="0.19467554100000001"/>
    <n v="601"/>
    <n v="718"/>
    <x v="0"/>
    <n v="0"/>
    <n v="18004.731349999998"/>
    <n v="138"/>
    <n v="3600"/>
    <b v="1"/>
    <n v="83"/>
    <n v="79"/>
    <n v="16.615226979999999"/>
    <m/>
    <m/>
  </r>
  <r>
    <x v="4"/>
    <x v="2"/>
    <n v="326"/>
    <n v="0.944954128"/>
    <n v="0.99233716500000002"/>
    <n v="3600.001092"/>
    <n v="1.1395028E-2"/>
    <n v="289.60000000000002"/>
    <n v="292.89999999999998"/>
    <x v="0"/>
    <n v="0.1"/>
    <n v="14567.93082"/>
    <n v="0"/>
    <n v="3600"/>
    <b v="1"/>
    <n v="59"/>
    <n v="58"/>
    <n v="9.9988677500000005"/>
    <m/>
    <m/>
  </r>
  <r>
    <x v="6"/>
    <x v="3"/>
    <n v="93"/>
    <n v="1"/>
    <n v="1"/>
    <n v="2.8841018999999999E-2"/>
    <n v="0"/>
    <n v="93"/>
    <n v="93"/>
    <x v="0"/>
    <n v="0"/>
    <n v="143.2848984"/>
    <n v="138"/>
    <n v="3600"/>
    <b v="1"/>
    <n v="2"/>
    <n v="0"/>
    <n v="2.7518034E-2"/>
    <m/>
    <m/>
  </r>
  <r>
    <x v="6"/>
    <x v="3"/>
    <n v="93"/>
    <n v="1"/>
    <n v="1"/>
    <n v="2.5962114000000001E-2"/>
    <n v="0"/>
    <n v="93"/>
    <n v="93"/>
    <x v="0"/>
    <n v="0"/>
    <n v="138.17025240000001"/>
    <n v="15"/>
    <n v="3600"/>
    <b v="1"/>
    <n v="2"/>
    <n v="0"/>
    <n v="2.4902105000000001E-2"/>
    <m/>
    <m/>
  </r>
  <r>
    <x v="6"/>
    <x v="3"/>
    <n v="93"/>
    <n v="1"/>
    <n v="1"/>
    <n v="2.9462098999999999E-2"/>
    <n v="0"/>
    <n v="93"/>
    <n v="93"/>
    <x v="0"/>
    <n v="0"/>
    <n v="189.7947532"/>
    <n v="89"/>
    <n v="3600"/>
    <b v="1"/>
    <n v="2"/>
    <n v="0"/>
    <n v="2.8075933000000001E-2"/>
    <m/>
    <m/>
  </r>
  <r>
    <x v="6"/>
    <x v="3"/>
    <n v="93"/>
    <n v="0.96774193500000005"/>
    <n v="1"/>
    <n v="3.0443192000000001E-2"/>
    <n v="0"/>
    <n v="93"/>
    <n v="93"/>
    <x v="0"/>
    <n v="0"/>
    <n v="146.1516981"/>
    <n v="42"/>
    <n v="3600"/>
    <b v="1"/>
    <n v="2"/>
    <n v="0"/>
    <n v="2.9146910000000002E-2"/>
    <m/>
    <m/>
  </r>
  <r>
    <x v="6"/>
    <x v="3"/>
    <n v="93"/>
    <n v="1"/>
    <n v="1"/>
    <n v="2.6520966999999999E-2"/>
    <n v="0"/>
    <n v="93"/>
    <n v="93"/>
    <x v="0"/>
    <n v="0"/>
    <n v="207.16651669999999"/>
    <n v="0"/>
    <n v="3600"/>
    <b v="1"/>
    <n v="2"/>
    <n v="0"/>
    <n v="2.5279045E-2"/>
    <m/>
    <m/>
  </r>
  <r>
    <x v="4"/>
    <x v="1"/>
    <n v="326"/>
    <n v="0.96330275200000004"/>
    <n v="0.969348659"/>
    <n v="3600.001174"/>
    <n v="3.1746032E-2"/>
    <n v="315"/>
    <n v="325"/>
    <x v="0"/>
    <n v="0"/>
    <n v="14578.496209999999"/>
    <n v="138"/>
    <n v="3600"/>
    <b v="1"/>
    <n v="54"/>
    <n v="53"/>
    <n v="4.991352558"/>
    <m/>
    <m/>
  </r>
  <r>
    <x v="11"/>
    <x v="2"/>
    <n v="560"/>
    <n v="0.79144384999999995"/>
    <n v="0.80133928600000004"/>
    <n v="3600.003659"/>
    <n v="0.23893805300000001"/>
    <n v="452"/>
    <n v="560"/>
    <x v="0"/>
    <n v="0"/>
    <n v="18001.144639999999"/>
    <n v="138"/>
    <n v="3600"/>
    <b v="1"/>
    <n v="114"/>
    <n v="92"/>
    <n v="52.016396280000002"/>
    <m/>
    <m/>
  </r>
  <r>
    <x v="11"/>
    <x v="1"/>
    <n v="560"/>
    <n v="0.79679144400000002"/>
    <n v="0.803571429"/>
    <n v="3600.0012660000002"/>
    <n v="0.23698781499999999"/>
    <n v="361.20000090000002"/>
    <n v="446.8"/>
    <x v="0"/>
    <n v="0.2"/>
    <n v="18001.155200000001"/>
    <n v="138"/>
    <n v="3600"/>
    <b v="1"/>
    <n v="97"/>
    <n v="64"/>
    <n v="26.948070529999999"/>
    <m/>
    <m/>
  </r>
  <r>
    <x v="15"/>
    <x v="0"/>
    <n v="7844"/>
    <n v="0.68871892899999998"/>
    <n v="0.70793499000000004"/>
    <n v="3600.0030430000002"/>
    <n v="7.6974853999999995E-2"/>
    <n v="3889.7"/>
    <n v="4189.1090910000003"/>
    <x v="0"/>
    <n v="0.3"/>
    <n v="18012.834080000001"/>
    <n v="42"/>
    <n v="3600"/>
    <b v="1"/>
    <n v="35"/>
    <n v="32"/>
    <n v="33.673505779999999"/>
    <m/>
    <m/>
  </r>
  <r>
    <x v="7"/>
    <x v="3"/>
    <n v="126"/>
    <n v="0.67441860499999995"/>
    <n v="0.85148514900000005"/>
    <n v="3600.0013690000001"/>
    <n v="0.17169879699999999"/>
    <n v="96.2"/>
    <n v="112.7174242"/>
    <x v="0"/>
    <n v="0.1"/>
    <n v="16231.51636"/>
    <n v="138"/>
    <n v="3600"/>
    <b v="1"/>
    <n v="156"/>
    <n v="155"/>
    <n v="6.1647076609999996"/>
    <m/>
    <m/>
  </r>
  <r>
    <x v="16"/>
    <x v="2"/>
    <n v="263"/>
    <n v="0.80681818199999999"/>
    <n v="0.93364928899999999"/>
    <n v="3600.0244480000001"/>
    <n v="7.3469387999999997E-2"/>
    <n v="245"/>
    <n v="263"/>
    <x v="0"/>
    <n v="0"/>
    <n v="18022.83627"/>
    <n v="138"/>
    <n v="3600"/>
    <b v="1"/>
    <n v="89"/>
    <n v="75"/>
    <n v="380.56051539999999"/>
    <m/>
    <m/>
  </r>
  <r>
    <x v="12"/>
    <x v="3"/>
    <n v="405"/>
    <n v="0.91851851900000003"/>
    <n v="0.90432098800000005"/>
    <n v="3602.0202169999998"/>
    <n v="9.1856426000000005E-2"/>
    <n v="259.10000000000002"/>
    <n v="282.89999999999998"/>
    <x v="0"/>
    <n v="0.3"/>
    <n v="18017.393680000001"/>
    <n v="0"/>
    <n v="3600"/>
    <b v="1"/>
    <n v="47"/>
    <n v="43"/>
    <n v="319.60748050000001"/>
    <m/>
    <m/>
  </r>
  <r>
    <x v="4"/>
    <x v="1"/>
    <n v="326"/>
    <n v="0.944954128"/>
    <n v="0.98084291199999996"/>
    <n v="3600.0004439999998"/>
    <n v="1.7638029999999999E-2"/>
    <n v="286.60000000000002"/>
    <n v="291.65505949999999"/>
    <x v="0"/>
    <n v="0.1"/>
    <n v="14469.50496"/>
    <n v="15"/>
    <n v="3600"/>
    <b v="1"/>
    <n v="51"/>
    <n v="50"/>
    <n v="3.2925136089999998"/>
    <m/>
    <m/>
  </r>
  <r>
    <x v="15"/>
    <x v="0"/>
    <n v="7844"/>
    <n v="0.71701720800000002"/>
    <n v="0.70681963000000003"/>
    <n v="3276.0448099999999"/>
    <n v="0"/>
    <n v="5008.2"/>
    <n v="5008.2"/>
    <x v="0"/>
    <n v="0.1"/>
    <n v="18006.47681"/>
    <n v="0"/>
    <n v="3600"/>
    <b v="1"/>
    <n v="29"/>
    <n v="28"/>
    <n v="24.567593339999998"/>
    <m/>
    <m/>
  </r>
  <r>
    <x v="7"/>
    <x v="3"/>
    <n v="126"/>
    <n v="0.67441860499999995"/>
    <n v="0.92079207900000004"/>
    <n v="3600.0005270000001"/>
    <n v="7.6923077000000006E-2"/>
    <n v="117"/>
    <n v="126"/>
    <x v="0"/>
    <n v="0"/>
    <n v="16217.03966"/>
    <n v="15"/>
    <n v="3600"/>
    <b v="1"/>
    <n v="218"/>
    <n v="188"/>
    <n v="5.0510199069999997"/>
    <m/>
    <m/>
  </r>
  <r>
    <x v="16"/>
    <x v="2"/>
    <n v="263"/>
    <n v="0.784090909"/>
    <n v="0.93364928899999999"/>
    <n v="3600.008949"/>
    <n v="7.3469387999999997E-2"/>
    <n v="245"/>
    <n v="263"/>
    <x v="0"/>
    <n v="0"/>
    <n v="18016.02319"/>
    <n v="15"/>
    <n v="3600"/>
    <b v="1"/>
    <n v="44"/>
    <n v="43"/>
    <n v="186.7293186"/>
    <m/>
    <m/>
  </r>
  <r>
    <x v="4"/>
    <x v="1"/>
    <n v="326"/>
    <n v="0.95412843999999997"/>
    <n v="0.97318007699999998"/>
    <n v="3600.001264"/>
    <n v="2.4447947000000001E-2"/>
    <n v="317.00000069999999"/>
    <n v="324.75"/>
    <x v="0"/>
    <n v="0"/>
    <n v="14310.482840000001"/>
    <n v="89"/>
    <n v="3600"/>
    <b v="1"/>
    <n v="42"/>
    <n v="40"/>
    <n v="3.5112681389999998"/>
    <m/>
    <m/>
  </r>
  <r>
    <x v="15"/>
    <x v="3"/>
    <n v="7844"/>
    <n v="0.69598470400000001"/>
    <n v="0.702995539"/>
    <n v="3600.0202810000001"/>
    <n v="0.42394385299999998"/>
    <n v="546.29999999999995"/>
    <n v="777.90052700000001"/>
    <x v="0"/>
    <n v="0.9"/>
    <n v="18027.877329999999"/>
    <n v="138"/>
    <n v="3600"/>
    <b v="1"/>
    <n v="100"/>
    <n v="99"/>
    <n v="179.18495680000001"/>
    <m/>
    <m/>
  </r>
  <r>
    <x v="16"/>
    <x v="0"/>
    <n v="263"/>
    <n v="0.85227272700000001"/>
    <n v="0.89573459700000002"/>
    <n v="3600.0018030000001"/>
    <n v="0.105042017"/>
    <n v="238"/>
    <n v="263"/>
    <x v="0"/>
    <n v="0"/>
    <n v="18003.74149"/>
    <n v="138"/>
    <n v="3600"/>
    <b v="1"/>
    <n v="23"/>
    <n v="19"/>
    <n v="35.963578460000001"/>
    <m/>
    <m/>
  </r>
  <r>
    <x v="7"/>
    <x v="3"/>
    <n v="126"/>
    <n v="0.55813953500000002"/>
    <n v="0.89108910900000005"/>
    <n v="3600.0027500000001"/>
    <n v="0.125"/>
    <n v="112"/>
    <n v="126"/>
    <x v="0"/>
    <n v="0"/>
    <n v="16231.2389"/>
    <n v="89"/>
    <n v="3600"/>
    <b v="1"/>
    <n v="205"/>
    <n v="185"/>
    <n v="3.8143012519999999"/>
    <m/>
    <m/>
  </r>
  <r>
    <x v="16"/>
    <x v="2"/>
    <n v="263"/>
    <n v="0.82954545499999999"/>
    <n v="0.94312796200000004"/>
    <n v="3600.0247890000001"/>
    <n v="6.9105690999999997E-2"/>
    <n v="246"/>
    <n v="263"/>
    <x v="0"/>
    <n v="0"/>
    <n v="18008.76755"/>
    <n v="89"/>
    <n v="3600"/>
    <b v="1"/>
    <n v="91"/>
    <n v="80"/>
    <n v="211.0765538"/>
    <m/>
    <m/>
  </r>
  <r>
    <x v="15"/>
    <x v="3"/>
    <n v="7844"/>
    <n v="0.70630975100000004"/>
    <n v="0.707775653"/>
    <n v="3600.0332119999998"/>
    <n v="0.40924971599999999"/>
    <n v="4449.2"/>
    <n v="6270.0338389999997"/>
    <x v="0"/>
    <n v="0.2"/>
    <n v="18007.24065"/>
    <n v="15"/>
    <n v="3600"/>
    <b v="1"/>
    <n v="138"/>
    <n v="137"/>
    <n v="194.9954367"/>
    <m/>
    <m/>
  </r>
  <r>
    <x v="16"/>
    <x v="0"/>
    <n v="263"/>
    <n v="0.80681818199999999"/>
    <n v="0.88625592399999997"/>
    <n v="3600.0007970000001"/>
    <n v="0.11440678"/>
    <n v="236"/>
    <n v="263"/>
    <x v="0"/>
    <n v="0"/>
    <n v="18002.56436"/>
    <n v="15"/>
    <n v="3600"/>
    <b v="1"/>
    <n v="30"/>
    <n v="26"/>
    <n v="39.984120130000001"/>
    <m/>
    <m/>
  </r>
  <r>
    <x v="7"/>
    <x v="3"/>
    <n v="126"/>
    <n v="0.65116279099999996"/>
    <n v="0.95049505000000001"/>
    <n v="3600.0007649999998"/>
    <n v="7.7619590000000002E-2"/>
    <n v="104.5000002"/>
    <n v="112.6112474"/>
    <x v="0"/>
    <n v="0.1"/>
    <n v="16208.28131"/>
    <n v="42"/>
    <n v="3600"/>
    <b v="1"/>
    <n v="124"/>
    <n v="121"/>
    <n v="3.0136969090000001"/>
    <m/>
    <m/>
  </r>
  <r>
    <x v="16"/>
    <x v="2"/>
    <n v="263"/>
    <n v="0.93181818199999999"/>
    <n v="0.90521326999999996"/>
    <n v="3600.0824499999999"/>
    <n v="0.117855875"/>
    <n v="187.8"/>
    <n v="209.93333329999999"/>
    <x v="0"/>
    <n v="0.2"/>
    <n v="18006.818169999999"/>
    <n v="42"/>
    <n v="3600"/>
    <b v="1"/>
    <n v="83"/>
    <n v="68"/>
    <n v="180.39213820000001"/>
    <m/>
    <m/>
  </r>
  <r>
    <x v="15"/>
    <x v="3"/>
    <n v="7844"/>
    <n v="0.70095602300000004"/>
    <n v="0.70634161900000003"/>
    <n v="3600.2557179999999"/>
    <n v="0.41880429299999999"/>
    <n v="1100"/>
    <n v="1560.684722"/>
    <x v="0"/>
    <n v="0.8"/>
    <n v="18006.164049999999"/>
    <n v="89"/>
    <n v="3600"/>
    <b v="1"/>
    <n v="115"/>
    <n v="111"/>
    <n v="167.7997963"/>
    <m/>
    <m/>
  </r>
  <r>
    <x v="16"/>
    <x v="0"/>
    <n v="263"/>
    <n v="0.79545454500000001"/>
    <n v="0.91469194300000001"/>
    <n v="3600.0079380000002"/>
    <n v="0.105042016"/>
    <n v="238.00000019999999"/>
    <n v="263"/>
    <x v="0"/>
    <n v="0"/>
    <n v="18004.148229999999"/>
    <n v="89"/>
    <n v="3600"/>
    <b v="1"/>
    <n v="56"/>
    <n v="39"/>
    <n v="85.329200270000001"/>
    <m/>
    <m/>
  </r>
  <r>
    <x v="4"/>
    <x v="1"/>
    <n v="326"/>
    <n v="0.95412843999999997"/>
    <n v="0.97701149399999998"/>
    <n v="3600.0003160000001"/>
    <n v="2.4842270999999999E-2"/>
    <n v="317"/>
    <n v="324.875"/>
    <x v="0"/>
    <n v="0"/>
    <n v="14484.28724"/>
    <n v="42"/>
    <n v="3600"/>
    <b v="1"/>
    <n v="42"/>
    <n v="41"/>
    <n v="4.3948237900000002"/>
    <m/>
    <m/>
  </r>
  <r>
    <x v="16"/>
    <x v="2"/>
    <n v="263"/>
    <n v="0.88636363600000001"/>
    <n v="0.93838862599999995"/>
    <n v="3600.0127200000002"/>
    <n v="6.0483871000000002E-2"/>
    <n v="248"/>
    <n v="263"/>
    <x v="0"/>
    <n v="0"/>
    <n v="18014.062419999998"/>
    <n v="0"/>
    <n v="3600"/>
    <b v="1"/>
    <n v="42"/>
    <n v="41"/>
    <n v="294.3262191"/>
    <m/>
    <m/>
  </r>
  <r>
    <x v="15"/>
    <x v="3"/>
    <n v="7844"/>
    <n v="0.68833652000000001"/>
    <n v="0.71335245400000002"/>
    <n v="3600.1076069999999"/>
    <n v="0.40312109099999999"/>
    <n v="2790"/>
    <n v="3914.707844"/>
    <x v="0"/>
    <n v="0.5"/>
    <n v="18013.901109999999"/>
    <n v="42"/>
    <n v="3600"/>
    <b v="1"/>
    <n v="91"/>
    <n v="90"/>
    <n v="246.93062140000001"/>
    <m/>
    <m/>
  </r>
  <r>
    <x v="11"/>
    <x v="1"/>
    <n v="560"/>
    <n v="0.764705882"/>
    <n v="0.82589285700000004"/>
    <n v="3600.0047810000001"/>
    <n v="0.229799852"/>
    <n v="269.8"/>
    <n v="331.8"/>
    <x v="0"/>
    <n v="0.4"/>
    <n v="18001.14673"/>
    <n v="15"/>
    <n v="3600"/>
    <b v="1"/>
    <n v="62"/>
    <n v="49"/>
    <n v="26.845480200000001"/>
    <m/>
    <m/>
  </r>
  <r>
    <x v="11"/>
    <x v="2"/>
    <n v="560"/>
    <n v="0.77005347599999996"/>
    <n v="0.821428571"/>
    <n v="3600.0052019999998"/>
    <n v="0.242356865"/>
    <n v="359.8"/>
    <n v="447"/>
    <x v="0"/>
    <n v="0.2"/>
    <n v="18002.096160000001"/>
    <n v="15"/>
    <n v="3600"/>
    <b v="1"/>
    <n v="137"/>
    <n v="111"/>
    <n v="68.266251800000006"/>
    <m/>
    <m/>
  </r>
  <r>
    <x v="13"/>
    <x v="2"/>
    <n v="718"/>
    <n v="0.78333333299999997"/>
    <n v="0.85043478299999997"/>
    <n v="3600.0041679999999"/>
    <n v="0.18149799899999999"/>
    <n v="485.4"/>
    <n v="573.49912870000003"/>
    <x v="0"/>
    <n v="0.2"/>
    <n v="18000.950290000001"/>
    <n v="15"/>
    <n v="3600"/>
    <b v="1"/>
    <n v="92"/>
    <n v="91"/>
    <n v="13.59962249"/>
    <m/>
    <m/>
  </r>
  <r>
    <x v="16"/>
    <x v="0"/>
    <n v="263"/>
    <n v="0.86363636399999999"/>
    <n v="0.89573459700000002"/>
    <n v="3600.0018559999999"/>
    <n v="0.13436532500000001"/>
    <n v="161.5"/>
    <n v="183.2"/>
    <x v="0"/>
    <n v="0.3"/>
    <n v="18007.01814"/>
    <n v="42"/>
    <n v="3600"/>
    <b v="1"/>
    <n v="28"/>
    <n v="27"/>
    <n v="85.458163260000006"/>
    <m/>
    <m/>
  </r>
  <r>
    <x v="4"/>
    <x v="1"/>
    <n v="326"/>
    <n v="0.944954128"/>
    <n v="0.98467433000000004"/>
    <n v="3600.0003219999999"/>
    <n v="1.5673981E-2"/>
    <n v="319"/>
    <n v="324"/>
    <x v="0"/>
    <n v="0"/>
    <n v="14487.168900000001"/>
    <n v="0"/>
    <n v="3600"/>
    <b v="1"/>
    <n v="35"/>
    <n v="33"/>
    <n v="4.2383906839999996"/>
    <m/>
    <m/>
  </r>
  <r>
    <x v="7"/>
    <x v="3"/>
    <n v="126"/>
    <n v="0.813953488"/>
    <n v="0.93069306900000004"/>
    <n v="3600.0012609999999"/>
    <n v="0.18627451"/>
    <n v="61.2"/>
    <n v="72.599999999999994"/>
    <x v="0"/>
    <n v="0.4"/>
    <n v="16211.874599999999"/>
    <n v="0"/>
    <n v="3600"/>
    <b v="1"/>
    <n v="136"/>
    <n v="135"/>
    <n v="7.196479321"/>
    <m/>
    <m/>
  </r>
  <r>
    <x v="11"/>
    <x v="1"/>
    <n v="560"/>
    <n v="0.83957219299999997"/>
    <n v="0.79464285700000004"/>
    <n v="3600.001123"/>
    <n v="0.25917720799999999"/>
    <n v="399.8"/>
    <n v="503.4190476"/>
    <x v="0"/>
    <n v="0.1"/>
    <n v="18008.02116"/>
    <n v="89"/>
    <n v="3600"/>
    <b v="1"/>
    <n v="93"/>
    <n v="63"/>
    <n v="22.466951609999999"/>
    <m/>
    <m/>
  </r>
  <r>
    <x v="11"/>
    <x v="2"/>
    <n v="560"/>
    <n v="0.83957219299999997"/>
    <n v="0.78125"/>
    <n v="3600.0019889999999"/>
    <n v="0.280062064"/>
    <n v="128.9"/>
    <n v="165"/>
    <x v="0"/>
    <n v="0.7"/>
    <n v="18001.311089999999"/>
    <n v="89"/>
    <n v="3600"/>
    <b v="1"/>
    <n v="105"/>
    <n v="97"/>
    <n v="73.607139349999997"/>
    <m/>
    <m/>
  </r>
  <r>
    <x v="13"/>
    <x v="2"/>
    <n v="718"/>
    <n v="0.82916666699999997"/>
    <n v="0.85913043499999997"/>
    <n v="3600.0014169999999"/>
    <n v="0.17069870000000001"/>
    <n v="428"/>
    <n v="501.0590436"/>
    <x v="0"/>
    <n v="0.3"/>
    <n v="18001.094379999999"/>
    <n v="89"/>
    <n v="3600"/>
    <b v="1"/>
    <n v="89"/>
    <n v="88"/>
    <n v="18.369796279999999"/>
    <m/>
    <m/>
  </r>
  <r>
    <x v="8"/>
    <x v="3"/>
    <n v="91"/>
    <n v="0.93548387099999997"/>
    <n v="1"/>
    <n v="3.1365870999999997E-2"/>
    <n v="0"/>
    <n v="91"/>
    <n v="91"/>
    <x v="0"/>
    <n v="0"/>
    <n v="9985.5224089999992"/>
    <n v="138"/>
    <n v="3600"/>
    <b v="1"/>
    <n v="2"/>
    <n v="0"/>
    <n v="2.9933214E-2"/>
    <m/>
    <m/>
  </r>
  <r>
    <x v="16"/>
    <x v="0"/>
    <n v="263"/>
    <n v="0.81818181800000001"/>
    <n v="0.88151658799999999"/>
    <n v="3600.004919"/>
    <n v="0.117754728"/>
    <n v="163.9"/>
    <n v="183.2"/>
    <x v="0"/>
    <n v="0.3"/>
    <n v="18011.467089999998"/>
    <n v="0"/>
    <n v="3600"/>
    <b v="1"/>
    <n v="43"/>
    <n v="35"/>
    <n v="127.08368230000001"/>
    <m/>
    <m/>
  </r>
  <r>
    <x v="8"/>
    <x v="3"/>
    <n v="91"/>
    <n v="0.90322580600000002"/>
    <n v="1"/>
    <n v="3.2413959999999999E-2"/>
    <n v="0"/>
    <n v="91"/>
    <n v="91"/>
    <x v="0"/>
    <n v="0"/>
    <n v="7705.6749589999999"/>
    <n v="15"/>
    <n v="3600"/>
    <b v="1"/>
    <n v="2"/>
    <n v="0"/>
    <n v="3.0197620000000001E-2"/>
    <m/>
    <m/>
  </r>
  <r>
    <x v="8"/>
    <x v="3"/>
    <n v="91"/>
    <n v="0.87096774200000004"/>
    <n v="1"/>
    <n v="1.949501E-2"/>
    <n v="0"/>
    <n v="91"/>
    <n v="91"/>
    <x v="0"/>
    <n v="0"/>
    <n v="7428.1542049999998"/>
    <n v="89"/>
    <n v="3600"/>
    <b v="1"/>
    <n v="2"/>
    <n v="0"/>
    <n v="1.7569542E-2"/>
    <m/>
    <m/>
  </r>
  <r>
    <x v="11"/>
    <x v="2"/>
    <n v="560"/>
    <n v="0.75935828900000002"/>
    <n v="0.80803571399999996"/>
    <n v="3600.001667"/>
    <n v="0.23076922799999999"/>
    <n v="455.000001"/>
    <n v="560"/>
    <x v="0"/>
    <n v="0"/>
    <n v="18002.629300000001"/>
    <n v="42"/>
    <n v="3600"/>
    <b v="1"/>
    <n v="128"/>
    <n v="102"/>
    <n v="59.07550406"/>
    <m/>
    <m/>
  </r>
  <r>
    <x v="13"/>
    <x v="2"/>
    <n v="718"/>
    <n v="0.80833333299999999"/>
    <n v="0.82956521699999997"/>
    <n v="3600.0014639999999"/>
    <n v="0.21694915300000001"/>
    <n v="590"/>
    <n v="718"/>
    <x v="0"/>
    <n v="0"/>
    <n v="18001.868149999998"/>
    <n v="42"/>
    <n v="3600"/>
    <b v="1"/>
    <n v="69"/>
    <n v="68"/>
    <n v="17.963052510000001"/>
    <m/>
    <m/>
  </r>
  <r>
    <x v="14"/>
    <x v="2"/>
    <n v="2397"/>
    <n v="0.79974968700000004"/>
    <n v="0.80865484899999995"/>
    <n v="3600.0162770000002"/>
    <n v="0.23239074600000001"/>
    <n v="1945"/>
    <n v="2397"/>
    <x v="0"/>
    <n v="0"/>
    <n v="18005.535469999999"/>
    <n v="138"/>
    <n v="3600"/>
    <b v="1"/>
    <n v="81"/>
    <n v="76"/>
    <n v="109.2696009"/>
    <m/>
    <m/>
  </r>
  <r>
    <x v="15"/>
    <x v="3"/>
    <n v="7844"/>
    <n v="0.71586998099999999"/>
    <n v="0.70267686399999996"/>
    <n v="3600.0708909999998"/>
    <n v="0.42540204199999998"/>
    <n v="1094.8"/>
    <n v="1560.5301549999999"/>
    <x v="0"/>
    <n v="0.8"/>
    <n v="18010.848419999998"/>
    <n v="0"/>
    <n v="3600"/>
    <b v="1"/>
    <n v="106"/>
    <n v="105"/>
    <n v="220.63806959999999"/>
    <m/>
    <m/>
  </r>
  <r>
    <x v="8"/>
    <x v="3"/>
    <n v="91"/>
    <n v="0.80645161300000001"/>
    <n v="1"/>
    <n v="3.0616045000000001E-2"/>
    <n v="0"/>
    <n v="91"/>
    <n v="91"/>
    <x v="0"/>
    <n v="0"/>
    <n v="7614.2606320000004"/>
    <n v="42"/>
    <n v="3600"/>
    <b v="1"/>
    <n v="2"/>
    <n v="0"/>
    <n v="2.9103041E-2"/>
    <m/>
    <m/>
  </r>
  <r>
    <x v="16"/>
    <x v="1"/>
    <n v="263"/>
    <n v="0.88636363600000001"/>
    <n v="0.93364928899999999"/>
    <n v="3600.0079270000001"/>
    <n v="7.7652659999999998E-2"/>
    <n v="121"/>
    <n v="130.39597190000001"/>
    <x v="0"/>
    <n v="0.5"/>
    <n v="18020.556840000001"/>
    <n v="138"/>
    <n v="3600"/>
    <b v="1"/>
    <n v="44"/>
    <n v="39"/>
    <n v="151.6325214"/>
    <m/>
    <m/>
  </r>
  <r>
    <x v="8"/>
    <x v="3"/>
    <n v="91"/>
    <n v="0.90322580600000002"/>
    <n v="1"/>
    <n v="2.8033018E-2"/>
    <n v="0"/>
    <n v="91"/>
    <n v="91"/>
    <x v="0"/>
    <n v="0"/>
    <n v="9356.8164560000005"/>
    <n v="0"/>
    <n v="3600"/>
    <b v="1"/>
    <n v="2"/>
    <n v="0"/>
    <n v="2.6023865E-2"/>
    <m/>
    <m/>
  </r>
  <r>
    <x v="9"/>
    <x v="3"/>
    <n v="35"/>
    <n v="1"/>
    <n v="1"/>
    <n v="1.6872883000000002E-2"/>
    <n v="0"/>
    <n v="35"/>
    <n v="35"/>
    <x v="0"/>
    <n v="0"/>
    <n v="25.45992717"/>
    <n v="138"/>
    <n v="3600"/>
    <b v="1"/>
    <n v="2"/>
    <n v="0"/>
    <n v="1.4582157E-2"/>
    <m/>
    <m/>
  </r>
  <r>
    <x v="9"/>
    <x v="3"/>
    <n v="35"/>
    <n v="1"/>
    <n v="1"/>
    <n v="1.6741037E-2"/>
    <n v="0"/>
    <n v="35"/>
    <n v="35"/>
    <x v="0"/>
    <n v="0"/>
    <n v="26.755611080000001"/>
    <n v="15"/>
    <n v="3600"/>
    <b v="1"/>
    <n v="2"/>
    <n v="0"/>
    <n v="1.4659882000000001E-2"/>
    <m/>
    <m/>
  </r>
  <r>
    <x v="9"/>
    <x v="3"/>
    <n v="35"/>
    <n v="0.91666666699999999"/>
    <n v="1"/>
    <n v="1.2456894E-2"/>
    <n v="0"/>
    <n v="35"/>
    <n v="35"/>
    <x v="0"/>
    <n v="0"/>
    <n v="24.2203254"/>
    <n v="89"/>
    <n v="3600"/>
    <b v="1"/>
    <n v="2"/>
    <n v="0"/>
    <n v="1.097393E-2"/>
    <m/>
    <m/>
  </r>
  <r>
    <x v="9"/>
    <x v="3"/>
    <n v="35"/>
    <n v="0.91666666699999999"/>
    <n v="1"/>
    <n v="1.6278982000000001E-2"/>
    <n v="0"/>
    <n v="35"/>
    <n v="35"/>
    <x v="0"/>
    <n v="0"/>
    <n v="15.33615651"/>
    <n v="42"/>
    <n v="3600"/>
    <b v="1"/>
    <n v="2"/>
    <n v="0"/>
    <n v="1.4090538E-2"/>
    <m/>
    <m/>
  </r>
  <r>
    <x v="9"/>
    <x v="3"/>
    <n v="35"/>
    <n v="0.83333333300000001"/>
    <n v="1"/>
    <n v="1.9491911000000001E-2"/>
    <n v="0"/>
    <n v="35"/>
    <n v="35"/>
    <x v="0"/>
    <n v="0"/>
    <n v="29.7255441"/>
    <n v="0"/>
    <n v="3600"/>
    <b v="1"/>
    <n v="2"/>
    <n v="0"/>
    <n v="1.7521858000000001E-2"/>
    <m/>
    <m/>
  </r>
  <r>
    <x v="11"/>
    <x v="2"/>
    <n v="560"/>
    <n v="0.73262032099999996"/>
    <n v="0.805803571"/>
    <n v="3600.0096239999998"/>
    <n v="0.23996552600000001"/>
    <n v="406.1"/>
    <n v="503.55"/>
    <x v="0"/>
    <n v="0.1"/>
    <n v="18002.584050000001"/>
    <n v="0"/>
    <n v="3600"/>
    <b v="1"/>
    <n v="119"/>
    <n v="109"/>
    <n v="52.035090449999998"/>
    <m/>
    <m/>
  </r>
  <r>
    <x v="13"/>
    <x v="2"/>
    <n v="718"/>
    <n v="0.76666666699999997"/>
    <n v="0.85043478299999997"/>
    <n v="3600.0056460000001"/>
    <n v="0.18295391499999999"/>
    <n v="545.9"/>
    <n v="645.774542"/>
    <x v="0"/>
    <n v="0.1"/>
    <n v="18000.953529999999"/>
    <n v="0"/>
    <n v="3600"/>
    <b v="1"/>
    <n v="103"/>
    <n v="102"/>
    <n v="19.679494139999999"/>
    <m/>
    <m/>
  </r>
  <r>
    <x v="3"/>
    <x v="3"/>
    <n v="120"/>
    <n v="0.77500000000000002"/>
    <n v="0.88541666699999999"/>
    <n v="3600.0005759999999"/>
    <n v="0.100917405"/>
    <n v="109.0000026"/>
    <n v="120"/>
    <x v="0"/>
    <n v="0"/>
    <n v="16322.81774"/>
    <n v="138"/>
    <n v="3600"/>
    <b v="1"/>
    <n v="224"/>
    <n v="199"/>
    <n v="5.9301099779999999"/>
    <m/>
    <m/>
  </r>
  <r>
    <x v="14"/>
    <x v="2"/>
    <n v="2397"/>
    <n v="0.94868585699999997"/>
    <n v="0.93587069899999997"/>
    <n v="3600.1834410000001"/>
    <n v="6.5807025000000005E-2"/>
    <n v="2249"/>
    <n v="2397"/>
    <x v="0"/>
    <n v="0"/>
    <n v="18003.91992"/>
    <n v="15"/>
    <n v="3600"/>
    <b v="1"/>
    <n v="56"/>
    <n v="55"/>
    <n v="88.658468479999996"/>
    <m/>
    <m/>
  </r>
  <r>
    <x v="16"/>
    <x v="1"/>
    <n v="263"/>
    <n v="0.89772727299999999"/>
    <n v="0.88625592399999997"/>
    <n v="3600.0127579999998"/>
    <n v="0.13415160700000001"/>
    <n v="161.80000000000001"/>
    <n v="183.50573"/>
    <x v="0"/>
    <n v="0.3"/>
    <n v="18008.723030000001"/>
    <n v="15"/>
    <n v="3600"/>
    <b v="1"/>
    <n v="65"/>
    <n v="57"/>
    <n v="206.38062740000001"/>
    <m/>
    <m/>
  </r>
  <r>
    <x v="10"/>
    <x v="3"/>
    <n v="200"/>
    <n v="0.61194029900000002"/>
    <n v="0.89375000000000004"/>
    <n v="3600.0017269999998"/>
    <n v="0.17180807100000001"/>
    <n v="153.30000000000001"/>
    <n v="179.6381772"/>
    <x v="0"/>
    <n v="0.1"/>
    <n v="18002.013889999998"/>
    <n v="138"/>
    <n v="3600"/>
    <b v="1"/>
    <n v="149"/>
    <n v="148"/>
    <n v="20.99446416"/>
    <m/>
    <m/>
  </r>
  <r>
    <x v="1"/>
    <x v="2"/>
    <n v="214"/>
    <n v="0.625"/>
    <n v="0.87790697699999998"/>
    <n v="3600.004371"/>
    <n v="0.14493529899999999"/>
    <n v="167.7"/>
    <n v="192.00564969999999"/>
    <x v="0"/>
    <n v="0.1"/>
    <n v="17527.6113"/>
    <n v="138"/>
    <n v="3600"/>
    <b v="1"/>
    <n v="88"/>
    <n v="87"/>
    <n v="7.8191413880000002"/>
    <m/>
    <m/>
  </r>
  <r>
    <x v="3"/>
    <x v="3"/>
    <n v="120"/>
    <n v="0.82499999999999996"/>
    <n v="0.88541666699999999"/>
    <n v="3600.0008499999999"/>
    <n v="0.117424242"/>
    <n v="60"/>
    <n v="67.045454550000002"/>
    <x v="0"/>
    <n v="0.4"/>
    <n v="16312.48468"/>
    <n v="15"/>
    <n v="3600"/>
    <b v="1"/>
    <n v="126"/>
    <n v="124"/>
    <n v="5.6619615550000004"/>
    <m/>
    <m/>
  </r>
  <r>
    <x v="0"/>
    <x v="3"/>
    <n v="468"/>
    <n v="0.75159235700000004"/>
    <n v="0.81599999999999995"/>
    <n v="3600.0066109999998"/>
    <n v="0.27098520700000001"/>
    <n v="256.39999999999998"/>
    <n v="325.880607"/>
    <x v="0"/>
    <n v="0.3"/>
    <n v="18000.853760000002"/>
    <n v="15"/>
    <n v="3600"/>
    <b v="1"/>
    <n v="352"/>
    <n v="316"/>
    <n v="29.543312790000002"/>
    <m/>
    <m/>
  </r>
  <r>
    <x v="11"/>
    <x v="1"/>
    <n v="560"/>
    <n v="0.77540107000000003"/>
    <n v="0.805803571"/>
    <n v="3600.0006509999998"/>
    <n v="0.244988864"/>
    <n v="449"/>
    <n v="559"/>
    <x v="0"/>
    <n v="0"/>
    <n v="18001.004250000002"/>
    <n v="42"/>
    <n v="3600"/>
    <b v="1"/>
    <n v="51"/>
    <n v="46"/>
    <n v="19.498663189999998"/>
    <m/>
    <m/>
  </r>
  <r>
    <x v="14"/>
    <x v="1"/>
    <n v="2397"/>
    <n v="0.86357947400000001"/>
    <n v="0.85974973899999996"/>
    <n v="3600.0076309999999"/>
    <n v="0.169463907"/>
    <n v="613.70000000000005"/>
    <n v="717.7"/>
    <x v="0"/>
    <n v="0.7"/>
    <n v="18002.7258"/>
    <n v="138"/>
    <n v="3600"/>
    <b v="1"/>
    <n v="34"/>
    <n v="32"/>
    <n v="71.109791520000002"/>
    <m/>
    <m/>
  </r>
  <r>
    <x v="16"/>
    <x v="1"/>
    <n v="263"/>
    <n v="0.840909091"/>
    <n v="0.92890995300000001"/>
    <n v="3600.0046470000002"/>
    <n v="8.7417897999999994E-2"/>
    <n v="120"/>
    <n v="130.49014779999999"/>
    <x v="0"/>
    <n v="0.5"/>
    <n v="18013.257839999998"/>
    <n v="89"/>
    <n v="3600"/>
    <b v="1"/>
    <n v="37"/>
    <n v="34"/>
    <n v="186.75040859999999"/>
    <m/>
    <m/>
  </r>
  <r>
    <x v="10"/>
    <x v="3"/>
    <n v="200"/>
    <n v="0.56716417900000005"/>
    <n v="0.85"/>
    <n v="3600.0012080000001"/>
    <n v="0.17647054600000001"/>
    <n v="170.0000062"/>
    <n v="200"/>
    <x v="0"/>
    <n v="0"/>
    <n v="18000.779689999999"/>
    <n v="15"/>
    <n v="3600"/>
    <b v="1"/>
    <n v="191"/>
    <n v="160"/>
    <n v="20.062263730000002"/>
    <m/>
    <m/>
  </r>
  <r>
    <x v="0"/>
    <x v="3"/>
    <n v="468"/>
    <n v="0.79617834399999998"/>
    <n v="0.80800000000000005"/>
    <n v="3600.0032769999998"/>
    <n v="0.234828491"/>
    <n v="379.0000015"/>
    <n v="468"/>
    <x v="0"/>
    <n v="0"/>
    <n v="18002.695599999999"/>
    <n v="89"/>
    <n v="3600"/>
    <b v="1"/>
    <n v="308"/>
    <n v="276"/>
    <n v="36.537431480000002"/>
    <m/>
    <m/>
  </r>
  <r>
    <x v="1"/>
    <x v="2"/>
    <n v="214"/>
    <n v="0.625"/>
    <n v="0.89534883700000001"/>
    <n v="3600.0006560000002"/>
    <n v="0.13829787199999999"/>
    <n v="188"/>
    <n v="214"/>
    <x v="0"/>
    <n v="0"/>
    <n v="16924.018240000001"/>
    <n v="15"/>
    <n v="3600"/>
    <b v="1"/>
    <n v="126"/>
    <n v="110"/>
    <n v="11.703216790000001"/>
    <m/>
    <m/>
  </r>
  <r>
    <x v="11"/>
    <x v="1"/>
    <n v="560"/>
    <n v="0.72727272700000001"/>
    <n v="0.787946429"/>
    <n v="3600.0010940000002"/>
    <n v="0.25746478900000003"/>
    <n v="355"/>
    <n v="446.4"/>
    <x v="0"/>
    <n v="0.2"/>
    <n v="18002.67454"/>
    <n v="0"/>
    <n v="3600"/>
    <b v="1"/>
    <n v="92"/>
    <n v="74"/>
    <n v="32.333770039999997"/>
    <m/>
    <m/>
  </r>
  <r>
    <x v="14"/>
    <x v="1"/>
    <n v="2397"/>
    <n v="0.90237797200000003"/>
    <n v="0.90302398299999997"/>
    <n v="3600.0236129999998"/>
    <n v="0.10607462199999999"/>
    <n v="648.6"/>
    <n v="717.4"/>
    <x v="0"/>
    <n v="0.7"/>
    <n v="18002.925879999999"/>
    <n v="15"/>
    <n v="3600"/>
    <b v="1"/>
    <n v="30"/>
    <n v="29"/>
    <n v="66.682077410000005"/>
    <m/>
    <m/>
  </r>
  <r>
    <x v="14"/>
    <x v="2"/>
    <n v="2397"/>
    <n v="0.94743429300000004"/>
    <n v="0.93899895700000002"/>
    <n v="3600.019534"/>
    <n v="6.7230631999999999E-2"/>
    <n v="2246"/>
    <n v="2397"/>
    <x v="0"/>
    <n v="0"/>
    <n v="18004.801009999999"/>
    <n v="89"/>
    <n v="3600"/>
    <b v="1"/>
    <n v="53"/>
    <n v="50"/>
    <n v="130.4106026"/>
    <m/>
    <m/>
  </r>
  <r>
    <x v="16"/>
    <x v="1"/>
    <n v="263"/>
    <n v="0.85227272700000001"/>
    <n v="0.90047393399999998"/>
    <n v="3600.0219769999999"/>
    <n v="0.10970464100000001"/>
    <n v="237"/>
    <n v="263"/>
    <x v="0"/>
    <n v="0"/>
    <n v="18016.07372"/>
    <n v="42"/>
    <n v="3600"/>
    <b v="1"/>
    <n v="64"/>
    <n v="54"/>
    <n v="158.59205600000001"/>
    <m/>
    <m/>
  </r>
  <r>
    <x v="3"/>
    <x v="3"/>
    <n v="120"/>
    <n v="0.82499999999999996"/>
    <n v="0.91666666699999999"/>
    <n v="3600.0059649999998"/>
    <n v="0.13207545400000001"/>
    <n v="106.0000017"/>
    <n v="120"/>
    <x v="0"/>
    <n v="0"/>
    <n v="16279.292380000001"/>
    <n v="89"/>
    <n v="3600"/>
    <b v="1"/>
    <n v="183"/>
    <n v="169"/>
    <n v="5.7516353130000004"/>
    <m/>
    <m/>
  </r>
  <r>
    <x v="0"/>
    <x v="3"/>
    <n v="468"/>
    <n v="0.76433121000000004"/>
    <n v="0.821333333"/>
    <n v="3600.0020260000001"/>
    <n v="0.22915270200000001"/>
    <n v="303.60000000000002"/>
    <n v="373.17076020000002"/>
    <x v="0"/>
    <n v="0.2"/>
    <n v="18000.961810000001"/>
    <n v="42"/>
    <n v="3600"/>
    <b v="1"/>
    <n v="220"/>
    <n v="209"/>
    <n v="31.870604520000001"/>
    <m/>
    <m/>
  </r>
  <r>
    <x v="1"/>
    <x v="1"/>
    <n v="214"/>
    <n v="0.69444444400000005"/>
    <n v="0.81976744199999996"/>
    <n v="3600.0003809999998"/>
    <n v="0.124293785"/>
    <n v="177"/>
    <n v="199"/>
    <x v="0"/>
    <n v="0"/>
    <n v="16481.6211"/>
    <n v="138"/>
    <n v="3600"/>
    <b v="1"/>
    <n v="78"/>
    <n v="64"/>
    <n v="4.3870024680000004"/>
    <m/>
    <m/>
  </r>
  <r>
    <x v="1"/>
    <x v="2"/>
    <n v="214"/>
    <n v="0.70833333300000001"/>
    <n v="0.88953488400000003"/>
    <n v="3600.0005470000001"/>
    <n v="0.16939890699999999"/>
    <n v="183"/>
    <n v="214"/>
    <x v="0"/>
    <n v="0"/>
    <n v="18001.265800000001"/>
    <n v="89"/>
    <n v="3600"/>
    <b v="1"/>
    <n v="120"/>
    <n v="97"/>
    <n v="8.2746343610000004"/>
    <m/>
    <m/>
  </r>
  <r>
    <x v="14"/>
    <x v="1"/>
    <n v="2397"/>
    <n v="0.89236545700000003"/>
    <n v="0.90928050100000002"/>
    <n v="3600.001925"/>
    <n v="0.10109749899999999"/>
    <n v="1959"/>
    <n v="2157.0500000000002"/>
    <x v="0"/>
    <n v="0.1"/>
    <n v="18005.291819999999"/>
    <n v="89"/>
    <n v="3600"/>
    <b v="1"/>
    <n v="32"/>
    <n v="31"/>
    <n v="42.175726650000001"/>
    <m/>
    <m/>
  </r>
  <r>
    <x v="3"/>
    <x v="3"/>
    <n v="120"/>
    <n v="0.67500000000000004"/>
    <n v="0.91666666699999999"/>
    <n v="3600.0007009999999"/>
    <n v="9.0909090999999997E-2"/>
    <n v="110"/>
    <n v="120"/>
    <x v="0"/>
    <n v="0"/>
    <n v="16258.656779999999"/>
    <n v="42"/>
    <n v="3600"/>
    <b v="1"/>
    <n v="202"/>
    <n v="181"/>
    <n v="4.4840984339999999"/>
    <m/>
    <m/>
  </r>
  <r>
    <x v="16"/>
    <x v="1"/>
    <n v="263"/>
    <n v="0.909090909"/>
    <n v="0.92417061599999994"/>
    <n v="3600.0197119999998"/>
    <n v="7.7868801000000001E-2"/>
    <n v="244.00001159999999"/>
    <n v="263"/>
    <x v="0"/>
    <n v="0"/>
    <n v="18013.06436"/>
    <n v="0"/>
    <n v="3600"/>
    <b v="1"/>
    <n v="61"/>
    <n v="43"/>
    <n v="143.249989"/>
    <m/>
    <m/>
  </r>
  <r>
    <x v="0"/>
    <x v="3"/>
    <n v="468"/>
    <n v="0.75796178299999994"/>
    <n v="0.83733333300000001"/>
    <n v="3600.000896"/>
    <n v="0.215584416"/>
    <n v="385"/>
    <n v="468"/>
    <x v="0"/>
    <n v="0"/>
    <n v="18001.528630000001"/>
    <n v="0"/>
    <n v="3600"/>
    <b v="1"/>
    <n v="284"/>
    <n v="243"/>
    <n v="25.579973939999999"/>
    <m/>
    <m/>
  </r>
  <r>
    <x v="1"/>
    <x v="2"/>
    <n v="214"/>
    <n v="0.69444444400000005"/>
    <n v="0.85465116299999999"/>
    <n v="3600.0010510000002"/>
    <n v="0.17901106999999999"/>
    <n v="144.19999999999999"/>
    <n v="170.01339630000001"/>
    <x v="0"/>
    <n v="0.2"/>
    <n v="18002.567520000001"/>
    <n v="42"/>
    <n v="3600"/>
    <b v="1"/>
    <n v="92"/>
    <n v="90"/>
    <n v="6.3875155450000003"/>
    <m/>
    <m/>
  </r>
  <r>
    <x v="14"/>
    <x v="1"/>
    <n v="2397"/>
    <n v="0.90613266599999998"/>
    <n v="0.90563086500000001"/>
    <n v="3600.0017710000002"/>
    <n v="0.106648199"/>
    <n v="2166"/>
    <n v="2397"/>
    <x v="0"/>
    <n v="0"/>
    <n v="18002.647809999999"/>
    <n v="42"/>
    <n v="3600"/>
    <b v="1"/>
    <n v="33"/>
    <n v="32"/>
    <n v="37.462951420000003"/>
    <m/>
    <m/>
  </r>
  <r>
    <x v="3"/>
    <x v="3"/>
    <n v="120"/>
    <n v="0.625"/>
    <n v="0.92708333300000001"/>
    <n v="3600.000943"/>
    <n v="6.8452381000000007E-2"/>
    <n v="112"/>
    <n v="119.66666669999999"/>
    <x v="0"/>
    <n v="0"/>
    <n v="15617.297070000001"/>
    <n v="0"/>
    <n v="3600"/>
    <b v="1"/>
    <n v="199"/>
    <n v="182"/>
    <n v="5.2715349199999997"/>
    <m/>
    <m/>
  </r>
  <r>
    <x v="7"/>
    <x v="1"/>
    <n v="126"/>
    <n v="0.69767441900000005"/>
    <n v="0.73267326700000002"/>
    <n v="3600.0007019999998"/>
    <n v="0.10638296999999999"/>
    <n v="94.000000779999993"/>
    <n v="104"/>
    <x v="0"/>
    <n v="0"/>
    <n v="16217.339470000001"/>
    <n v="138"/>
    <n v="3600"/>
    <b v="1"/>
    <n v="62"/>
    <n v="57"/>
    <n v="1.089297771"/>
    <m/>
    <m/>
  </r>
  <r>
    <x v="11"/>
    <x v="3"/>
    <n v="560"/>
    <n v="0.74331550800000001"/>
    <n v="0.82366071399999996"/>
    <n v="3600.3173350000002"/>
    <n v="0.245667198"/>
    <n v="313.5"/>
    <n v="390.51666669999997"/>
    <x v="0"/>
    <n v="0.3"/>
    <n v="18002.091270000001"/>
    <n v="15"/>
    <n v="3600"/>
    <b v="1"/>
    <n v="278"/>
    <n v="262"/>
    <n v="132.32896729999999"/>
    <m/>
    <m/>
  </r>
  <r>
    <x v="1"/>
    <x v="2"/>
    <n v="214"/>
    <n v="0.73611111100000004"/>
    <n v="0.86046511599999997"/>
    <n v="3600.000771"/>
    <n v="0.16975854600000001"/>
    <n v="164.2"/>
    <n v="192.07435319999999"/>
    <x v="0"/>
    <n v="0.1"/>
    <n v="17564.439890000001"/>
    <n v="0"/>
    <n v="3600"/>
    <b v="1"/>
    <n v="104"/>
    <n v="103"/>
    <n v="6.9593465329999997"/>
    <m/>
    <m/>
  </r>
  <r>
    <x v="14"/>
    <x v="1"/>
    <n v="2397"/>
    <n v="0.90112640799999999"/>
    <n v="0.90510948899999999"/>
    <n v="3600.0018749999999"/>
    <n v="0.104608295"/>
    <n v="2170"/>
    <n v="2397"/>
    <x v="0"/>
    <n v="0"/>
    <n v="18002.456529999999"/>
    <n v="0"/>
    <n v="3600"/>
    <b v="1"/>
    <n v="30"/>
    <n v="29"/>
    <n v="36.00709414"/>
    <m/>
    <m/>
  </r>
  <r>
    <x v="7"/>
    <x v="1"/>
    <n v="126"/>
    <n v="0.67441860499999995"/>
    <n v="0.81188118799999998"/>
    <n v="3600.0026029999999"/>
    <n v="4.1237112999999999E-2"/>
    <n v="97"/>
    <n v="101"/>
    <x v="0"/>
    <n v="0"/>
    <n v="15589.0808"/>
    <n v="15"/>
    <n v="3600"/>
    <b v="1"/>
    <n v="48"/>
    <n v="47"/>
    <n v="0.59893059699999995"/>
    <m/>
    <m/>
  </r>
  <r>
    <x v="16"/>
    <x v="3"/>
    <n v="263"/>
    <n v="0.85227272700000001"/>
    <n v="0.88625592399999997"/>
    <n v="3600.007302"/>
    <n v="0.12893433100000001"/>
    <n v="209.5"/>
    <n v="236.5117424"/>
    <x v="0"/>
    <n v="0.1"/>
    <n v="18026.014879999999"/>
    <n v="138"/>
    <n v="3600"/>
    <b v="1"/>
    <n v="50"/>
    <n v="46"/>
    <n v="212.56288290000001"/>
    <m/>
    <m/>
  </r>
  <r>
    <x v="11"/>
    <x v="3"/>
    <n v="560"/>
    <n v="0.81283422500000002"/>
    <n v="0.787946429"/>
    <n v="3600.0295759999999"/>
    <n v="0.25560538100000002"/>
    <n v="446"/>
    <n v="560"/>
    <x v="0"/>
    <n v="0"/>
    <n v="18002.160660000001"/>
    <n v="89"/>
    <n v="3600"/>
    <b v="1"/>
    <n v="153"/>
    <n v="144"/>
    <n v="124.1058702"/>
    <m/>
    <m/>
  </r>
  <r>
    <x v="10"/>
    <x v="1"/>
    <n v="200"/>
    <n v="0.70149253700000003"/>
    <n v="0.8"/>
    <n v="3600.0002509999999"/>
    <n v="0.26582278500000001"/>
    <n v="158"/>
    <n v="200"/>
    <x v="0"/>
    <n v="0"/>
    <n v="18002.101699999999"/>
    <n v="138"/>
    <n v="3600"/>
    <b v="1"/>
    <n v="88"/>
    <n v="77"/>
    <n v="4.0002558229999998"/>
    <m/>
    <m/>
  </r>
  <r>
    <x v="16"/>
    <x v="3"/>
    <n v="263"/>
    <n v="0.89772727299999999"/>
    <n v="0.91943127999999996"/>
    <n v="3600.0814829999999"/>
    <n v="9.1286306999999997E-2"/>
    <n v="241"/>
    <n v="263"/>
    <x v="0"/>
    <n v="0"/>
    <n v="18037.949270000001"/>
    <n v="15"/>
    <n v="3600"/>
    <b v="1"/>
    <n v="94"/>
    <n v="83"/>
    <n v="530.70969720000005"/>
    <m/>
    <m/>
  </r>
  <r>
    <x v="1"/>
    <x v="1"/>
    <n v="214"/>
    <n v="0.58333333300000001"/>
    <n v="0.84883720900000004"/>
    <n v="3600.0008619999999"/>
    <n v="0.116666667"/>
    <n v="180"/>
    <n v="201"/>
    <x v="0"/>
    <n v="0"/>
    <n v="16397.470410000002"/>
    <n v="15"/>
    <n v="3600"/>
    <b v="1"/>
    <n v="67"/>
    <n v="54"/>
    <n v="2.1770000459999999"/>
    <m/>
    <m/>
  </r>
  <r>
    <x v="10"/>
    <x v="3"/>
    <n v="200"/>
    <n v="0.67164179099999999"/>
    <n v="0.83125000000000004"/>
    <n v="3600.004938"/>
    <n v="0.21156773200000001"/>
    <n v="131.4"/>
    <n v="159.19999999999999"/>
    <x v="0"/>
    <n v="0.2"/>
    <n v="18000.663489999999"/>
    <n v="89"/>
    <n v="3600"/>
    <b v="1"/>
    <n v="274"/>
    <n v="247"/>
    <n v="21.629117010000002"/>
    <m/>
    <m/>
  </r>
  <r>
    <x v="14"/>
    <x v="2"/>
    <n v="2397"/>
    <n v="0.90613266599999998"/>
    <n v="0.90563086500000001"/>
    <n v="3600.0101880000002"/>
    <n v="0.10724234000000001"/>
    <n v="430.8"/>
    <n v="477"/>
    <x v="0"/>
    <n v="0.8"/>
    <n v="18003.428489999998"/>
    <n v="42"/>
    <n v="3600"/>
    <b v="1"/>
    <n v="58"/>
    <n v="57"/>
    <n v="94.088084219999999"/>
    <m/>
    <m/>
  </r>
  <r>
    <x v="11"/>
    <x v="3"/>
    <n v="560"/>
    <n v="0.72727272700000001"/>
    <n v="0.828125"/>
    <n v="3600.0104139999999"/>
    <n v="0.22004357299999999"/>
    <n v="459"/>
    <n v="560"/>
    <x v="0"/>
    <n v="0"/>
    <n v="18007.837319999999"/>
    <n v="42"/>
    <n v="3600"/>
    <b v="1"/>
    <n v="196"/>
    <n v="178"/>
    <n v="79.85308766"/>
    <m/>
    <m/>
  </r>
  <r>
    <x v="1"/>
    <x v="1"/>
    <n v="214"/>
    <n v="0.68055555599999995"/>
    <n v="0.85465116299999999"/>
    <n v="3600.000258"/>
    <n v="0.14515715200000001"/>
    <n v="155.9"/>
    <n v="178.53"/>
    <x v="0"/>
    <n v="0.1"/>
    <n v="16513.090960000001"/>
    <n v="89"/>
    <n v="3600"/>
    <b v="1"/>
    <n v="65"/>
    <n v="64"/>
    <n v="2.044201851"/>
    <m/>
    <m/>
  </r>
  <r>
    <x v="10"/>
    <x v="3"/>
    <n v="200"/>
    <n v="0.65671641800000002"/>
    <n v="0.88749999999999996"/>
    <n v="3600.0010130000001"/>
    <n v="0.117318436"/>
    <n v="179"/>
    <n v="200"/>
    <x v="0"/>
    <n v="0"/>
    <n v="18009.977849999999"/>
    <n v="42"/>
    <n v="3600"/>
    <b v="1"/>
    <n v="223"/>
    <n v="194"/>
    <n v="9.3013889790000004"/>
    <m/>
    <m/>
  </r>
  <r>
    <x v="14"/>
    <x v="2"/>
    <n v="2397"/>
    <n v="0.939924906"/>
    <n v="0.94212721600000005"/>
    <n v="3600.005451"/>
    <n v="6.2756403000000002E-2"/>
    <n v="1803.8"/>
    <n v="1917"/>
    <x v="0"/>
    <n v="0.2"/>
    <n v="18007.00244"/>
    <n v="0"/>
    <n v="3600"/>
    <b v="1"/>
    <n v="61"/>
    <n v="59"/>
    <n v="77.034647230000004"/>
    <m/>
    <m/>
  </r>
  <r>
    <x v="11"/>
    <x v="3"/>
    <n v="560"/>
    <n v="0.75401069499999995"/>
    <n v="0.803571429"/>
    <n v="3600.0057160000001"/>
    <n v="0.24700997699999999"/>
    <n v="358.6"/>
    <n v="447.1777778"/>
    <x v="0"/>
    <n v="0.2"/>
    <n v="18007.66661"/>
    <n v="0"/>
    <n v="3600"/>
    <b v="1"/>
    <n v="211"/>
    <n v="196"/>
    <n v="137.1529558"/>
    <m/>
    <m/>
  </r>
  <r>
    <x v="1"/>
    <x v="1"/>
    <n v="214"/>
    <n v="0.72222222199999997"/>
    <n v="0.80813953500000002"/>
    <n v="3600.000419"/>
    <n v="0.124293785"/>
    <n v="177"/>
    <n v="199"/>
    <x v="0"/>
    <n v="0"/>
    <n v="16467.82303"/>
    <n v="42"/>
    <n v="3600"/>
    <b v="1"/>
    <n v="71"/>
    <n v="63"/>
    <n v="3.5994844439999998"/>
    <m/>
    <m/>
  </r>
  <r>
    <x v="7"/>
    <x v="1"/>
    <n v="126"/>
    <n v="0.74418604700000002"/>
    <n v="0.76237623799999998"/>
    <n v="3600.0003660000002"/>
    <n v="7.2916667000000004E-2"/>
    <n v="96"/>
    <n v="103"/>
    <x v="0"/>
    <n v="0"/>
    <n v="16167.37743"/>
    <n v="89"/>
    <n v="3600"/>
    <b v="1"/>
    <n v="41"/>
    <n v="40"/>
    <n v="0.60481643699999998"/>
    <m/>
    <m/>
  </r>
  <r>
    <x v="10"/>
    <x v="1"/>
    <n v="200"/>
    <n v="0.68656716399999995"/>
    <n v="0.78749999999999998"/>
    <n v="3600.000485"/>
    <n v="0.274676164"/>
    <n v="108.8"/>
    <n v="138.68476659999999"/>
    <x v="0"/>
    <n v="0.3"/>
    <n v="18000.830249999999"/>
    <n v="15"/>
    <n v="3600"/>
    <b v="1"/>
    <n v="77"/>
    <n v="67"/>
    <n v="3.2080178259999999"/>
    <m/>
    <m/>
  </r>
  <r>
    <x v="2"/>
    <x v="2"/>
    <n v="1296"/>
    <n v="0.80555555599999995"/>
    <n v="0.83220829299999999"/>
    <n v="3600.001992"/>
    <n v="0.20045547"/>
    <n v="971.2"/>
    <n v="1165.882353"/>
    <x v="0"/>
    <n v="0.1"/>
    <n v="18001.249080000001"/>
    <n v="138"/>
    <n v="3600"/>
    <b v="1"/>
    <n v="91"/>
    <n v="90"/>
    <n v="19.696127180000001"/>
    <m/>
    <m/>
  </r>
  <r>
    <x v="16"/>
    <x v="3"/>
    <n v="263"/>
    <n v="0.840909091"/>
    <n v="0.90995260700000002"/>
    <n v="3600.0217640000001"/>
    <n v="0.116076655"/>
    <n v="117"/>
    <n v="130.5809687"/>
    <x v="0"/>
    <n v="0.5"/>
    <n v="18048.84748"/>
    <n v="89"/>
    <n v="3600"/>
    <b v="1"/>
    <n v="52"/>
    <n v="46"/>
    <n v="222.11507109999999"/>
    <m/>
    <m/>
  </r>
  <r>
    <x v="1"/>
    <x v="3"/>
    <n v="214"/>
    <n v="0.58333333300000001"/>
    <n v="0.92441860499999995"/>
    <n v="3600.0012099999999"/>
    <n v="0.13598538800000001"/>
    <n v="149.80000000000001"/>
    <n v="170.1706111"/>
    <x v="0"/>
    <n v="0.2"/>
    <n v="16889.766"/>
    <n v="15"/>
    <n v="3600"/>
    <b v="1"/>
    <n v="151"/>
    <n v="150"/>
    <n v="16.774675850000001"/>
    <m/>
    <m/>
  </r>
  <r>
    <x v="1"/>
    <x v="1"/>
    <n v="214"/>
    <n v="0.72222222199999997"/>
    <n v="0.82558139500000005"/>
    <n v="3600.0034110000001"/>
    <n v="0.170766641"/>
    <n v="139.4"/>
    <n v="163.20486980000001"/>
    <x v="0"/>
    <n v="0.2"/>
    <n v="16431.447240000001"/>
    <n v="0"/>
    <n v="3600"/>
    <b v="1"/>
    <n v="60"/>
    <n v="59"/>
    <n v="3.0752592089999999"/>
    <m/>
    <m/>
  </r>
  <r>
    <x v="2"/>
    <x v="2"/>
    <n v="1296"/>
    <n v="0.85416666699999999"/>
    <n v="0.84570877499999997"/>
    <n v="3600.0009479999999"/>
    <n v="0.19117647099999999"/>
    <n v="1088"/>
    <n v="1296"/>
    <x v="0"/>
    <n v="0"/>
    <n v="18000.900000000001"/>
    <n v="42"/>
    <n v="3600"/>
    <b v="1"/>
    <n v="68"/>
    <n v="67"/>
    <n v="15.536052939999999"/>
    <m/>
    <m/>
  </r>
  <r>
    <x v="2"/>
    <x v="2"/>
    <n v="1296"/>
    <n v="0.83796296299999995"/>
    <n v="0.84667309499999999"/>
    <n v="3600.0006600000002"/>
    <n v="0.193489684"/>
    <n v="213.4"/>
    <n v="254.6906985"/>
    <x v="0"/>
    <n v="0.8"/>
    <n v="18001.0769"/>
    <n v="15"/>
    <n v="3600"/>
    <b v="1"/>
    <n v="76"/>
    <n v="74"/>
    <n v="20.48828602"/>
    <m/>
    <m/>
  </r>
  <r>
    <x v="0"/>
    <x v="3"/>
    <n v="468"/>
    <n v="0.69426751600000003"/>
    <n v="0.84533333300000002"/>
    <n v="3600.0273179999999"/>
    <n v="0.196930946"/>
    <n v="391"/>
    <n v="468"/>
    <x v="0"/>
    <n v="0"/>
    <n v="18000.57258"/>
    <n v="138"/>
    <n v="3600"/>
    <b v="1"/>
    <n v="313"/>
    <n v="276"/>
    <n v="21.308324339999999"/>
    <m/>
    <m/>
  </r>
  <r>
    <x v="10"/>
    <x v="3"/>
    <n v="200"/>
    <n v="0.59701492499999997"/>
    <n v="0.84375"/>
    <n v="3600.0069090000002"/>
    <n v="0.18343194199999999"/>
    <n v="169.0000015"/>
    <n v="200"/>
    <x v="0"/>
    <n v="0"/>
    <n v="18000.517260000001"/>
    <n v="0"/>
    <n v="3600"/>
    <b v="1"/>
    <n v="211"/>
    <n v="188"/>
    <n v="16.009573459999999"/>
    <m/>
    <m/>
  </r>
  <r>
    <x v="4"/>
    <x v="3"/>
    <n v="326"/>
    <n v="0.98165137599999996"/>
    <n v="0.98850574700000005"/>
    <n v="3600.0072700000001"/>
    <n v="2.2012579000000001E-2"/>
    <n v="254.4"/>
    <n v="260"/>
    <x v="0"/>
    <n v="0.2"/>
    <n v="14810.79139"/>
    <n v="138"/>
    <n v="3600"/>
    <b v="1"/>
    <n v="144"/>
    <n v="143"/>
    <n v="21.808862919999999"/>
    <m/>
    <m/>
  </r>
  <r>
    <x v="2"/>
    <x v="1"/>
    <n v="1296"/>
    <n v="0.782407407"/>
    <n v="0.81677917099999997"/>
    <n v="3600.0005759999999"/>
    <n v="0.10039039399999999"/>
    <n v="1054"/>
    <n v="1159.811475"/>
    <x v="0"/>
    <n v="0"/>
    <n v="18003.0962"/>
    <n v="138"/>
    <n v="3600"/>
    <b v="1"/>
    <n v="47"/>
    <n v="46"/>
    <n v="8.6408088210000003"/>
    <m/>
    <m/>
  </r>
  <r>
    <x v="2"/>
    <x v="2"/>
    <n v="1296"/>
    <n v="0.80555555599999995"/>
    <n v="0.84088717499999999"/>
    <n v="3600.0054599999999"/>
    <n v="0.188990826"/>
    <n v="1090"/>
    <n v="1296"/>
    <x v="0"/>
    <n v="0"/>
    <n v="18001.36362"/>
    <n v="0"/>
    <n v="3600"/>
    <b v="1"/>
    <n v="76"/>
    <n v="73"/>
    <n v="18.159331080000001"/>
    <m/>
    <m/>
  </r>
  <r>
    <x v="2"/>
    <x v="2"/>
    <n v="1296"/>
    <n v="0.82638888899999996"/>
    <n v="0.83220829299999999"/>
    <n v="3600.0178369999999"/>
    <n v="0.199581805"/>
    <n v="971.9"/>
    <n v="1165.873556"/>
    <x v="0"/>
    <n v="0.1"/>
    <n v="18001.376639999999"/>
    <n v="89"/>
    <n v="3600"/>
    <b v="1"/>
    <n v="103"/>
    <n v="102"/>
    <n v="23.201432700000002"/>
    <m/>
    <m/>
  </r>
  <r>
    <x v="11"/>
    <x v="3"/>
    <n v="560"/>
    <n v="0.78074866300000001"/>
    <n v="0.80803571399999996"/>
    <n v="3600.0051109999999"/>
    <n v="0.24422933699999999"/>
    <n v="268.60000000000002"/>
    <n v="334.2"/>
    <x v="0"/>
    <n v="0.4"/>
    <n v="18002.012299999999"/>
    <n v="138"/>
    <n v="3600"/>
    <b v="1"/>
    <n v="167"/>
    <n v="162"/>
    <n v="110.7384679"/>
    <m/>
    <m/>
  </r>
  <r>
    <x v="4"/>
    <x v="3"/>
    <n v="326"/>
    <n v="0.89908256900000005"/>
    <n v="1"/>
    <n v="0.11331796600000001"/>
    <n v="0"/>
    <n v="326"/>
    <n v="326"/>
    <x v="0"/>
    <n v="0"/>
    <n v="13264.76686"/>
    <n v="15"/>
    <n v="3600"/>
    <b v="1"/>
    <n v="2"/>
    <n v="0"/>
    <n v="0.110749483"/>
    <m/>
    <m/>
  </r>
  <r>
    <x v="7"/>
    <x v="2"/>
    <n v="126"/>
    <n v="0.67441860499999995"/>
    <n v="0.84158415799999997"/>
    <n v="3600.0010269999998"/>
    <n v="0.21153844999999999"/>
    <n v="104.000001"/>
    <n v="126"/>
    <x v="0"/>
    <n v="0"/>
    <n v="16226.57072"/>
    <n v="138"/>
    <n v="3600"/>
    <b v="1"/>
    <n v="140"/>
    <n v="114"/>
    <n v="2.1896438599999999"/>
    <m/>
    <m/>
  </r>
  <r>
    <x v="2"/>
    <x v="1"/>
    <n v="1296"/>
    <n v="0.80555555599999995"/>
    <n v="0.81485052999999996"/>
    <n v="3600.0008819999998"/>
    <n v="0.102783049"/>
    <n v="1054"/>
    <n v="1162.333333"/>
    <x v="0"/>
    <n v="0"/>
    <n v="18003.300050000002"/>
    <n v="15"/>
    <n v="3600"/>
    <b v="1"/>
    <n v="47"/>
    <n v="46"/>
    <n v="7.5869586470000003"/>
    <m/>
    <m/>
  </r>
  <r>
    <x v="1"/>
    <x v="3"/>
    <n v="214"/>
    <n v="0.63888888899999996"/>
    <n v="0.91279069800000001"/>
    <n v="3600.0027580000001"/>
    <n v="9.7435896999999994E-2"/>
    <n v="195"/>
    <n v="214"/>
    <x v="0"/>
    <n v="0"/>
    <n v="18000.552159999999"/>
    <n v="138"/>
    <n v="3600"/>
    <b v="1"/>
    <n v="194"/>
    <n v="168"/>
    <n v="15.90785384"/>
    <m/>
    <m/>
  </r>
  <r>
    <x v="15"/>
    <x v="2"/>
    <n v="7844"/>
    <n v="0.70478011500000004"/>
    <n v="0.71255576799999998"/>
    <n v="3600.098661"/>
    <n v="0.42085073200000001"/>
    <n v="546.6"/>
    <n v="776.63701030000004"/>
    <x v="0"/>
    <n v="0.9"/>
    <n v="18006.258590000001"/>
    <n v="138"/>
    <n v="3600"/>
    <b v="1"/>
    <n v="82"/>
    <n v="81"/>
    <n v="112.2238157"/>
    <m/>
    <m/>
  </r>
  <r>
    <x v="4"/>
    <x v="3"/>
    <n v="326"/>
    <n v="0.92660550500000005"/>
    <n v="1"/>
    <n v="0.12652397200000001"/>
    <n v="0"/>
    <n v="326"/>
    <n v="326"/>
    <x v="0"/>
    <n v="0"/>
    <n v="13959.922979999999"/>
    <n v="89"/>
    <n v="3600"/>
    <b v="1"/>
    <n v="2"/>
    <n v="0"/>
    <n v="0.124368191"/>
    <m/>
    <m/>
  </r>
  <r>
    <x v="2"/>
    <x v="1"/>
    <n v="1296"/>
    <n v="0.81018518500000003"/>
    <n v="0.81002892999999998"/>
    <n v="3600.0014970000002"/>
    <n v="0.110292719"/>
    <n v="946.3"/>
    <n v="1050.67"/>
    <x v="0"/>
    <n v="0.1"/>
    <n v="18000.83439"/>
    <n v="89"/>
    <n v="3600"/>
    <b v="1"/>
    <n v="61"/>
    <n v="60"/>
    <n v="7.7723121639999997"/>
    <m/>
    <m/>
  </r>
  <r>
    <x v="4"/>
    <x v="3"/>
    <n v="326"/>
    <n v="0.944954128"/>
    <n v="0.99616858200000002"/>
    <n v="3600.0011450000002"/>
    <n v="6.1728399999999998E-3"/>
    <n v="324"/>
    <n v="326"/>
    <x v="0"/>
    <n v="0"/>
    <n v="14491.1574"/>
    <n v="42"/>
    <n v="3600"/>
    <b v="1"/>
    <n v="177"/>
    <n v="164"/>
    <n v="13.65662384"/>
    <m/>
    <m/>
  </r>
  <r>
    <x v="1"/>
    <x v="3"/>
    <n v="214"/>
    <n v="0.69444444400000005"/>
    <n v="0.92441860499999995"/>
    <n v="3600.0027960000002"/>
    <n v="0.10880829"/>
    <n v="193.00000009999999"/>
    <n v="214"/>
    <x v="0"/>
    <n v="0"/>
    <n v="18008.029320000001"/>
    <n v="89"/>
    <n v="3600"/>
    <b v="1"/>
    <n v="247"/>
    <n v="219"/>
    <n v="11.12686253"/>
    <m/>
    <m/>
  </r>
  <r>
    <x v="15"/>
    <x v="2"/>
    <n v="7844"/>
    <n v="0.69789674999999995"/>
    <n v="0.70347355"/>
    <n v="3600.0120449999999"/>
    <n v="0.426902799"/>
    <n v="1093.4000000000001"/>
    <n v="1560.1755209999999"/>
    <x v="0"/>
    <n v="0.8"/>
    <n v="18005.875609999999"/>
    <n v="15"/>
    <n v="3600"/>
    <b v="1"/>
    <n v="91"/>
    <n v="87"/>
    <n v="86.946040150000002"/>
    <m/>
    <m/>
  </r>
  <r>
    <x v="4"/>
    <x v="3"/>
    <n v="326"/>
    <n v="0.95412843999999997"/>
    <n v="0.99233716500000002"/>
    <n v="3600.0099650000002"/>
    <n v="6.1728369999999996E-3"/>
    <n v="324.00000069999999"/>
    <n v="326"/>
    <x v="0"/>
    <n v="0"/>
    <n v="14548.259980000001"/>
    <n v="0"/>
    <n v="3600"/>
    <b v="1"/>
    <n v="167"/>
    <n v="151"/>
    <n v="17.155130620000001"/>
    <m/>
    <m/>
  </r>
  <r>
    <x v="2"/>
    <x v="1"/>
    <n v="1296"/>
    <n v="0.81712963000000005"/>
    <n v="0.81967213100000003"/>
    <n v="3600.0005070000002"/>
    <n v="0.13372977999999999"/>
    <n v="838.4"/>
    <n v="950.51904760000002"/>
    <x v="0"/>
    <n v="0.2"/>
    <n v="18000.74223"/>
    <n v="42"/>
    <n v="3600"/>
    <b v="1"/>
    <n v="56"/>
    <n v="54"/>
    <n v="10.746045110000001"/>
    <m/>
    <m/>
  </r>
  <r>
    <x v="1"/>
    <x v="3"/>
    <n v="214"/>
    <n v="0.69444444400000005"/>
    <n v="0.88953488400000003"/>
    <n v="3600.001491"/>
    <n v="0.13282290199999999"/>
    <n v="150.20000010000001"/>
    <n v="170.15"/>
    <x v="0"/>
    <n v="0.2"/>
    <n v="18000.426029999999"/>
    <n v="42"/>
    <n v="3600"/>
    <b v="1"/>
    <n v="128"/>
    <n v="126"/>
    <n v="15.438176629999999"/>
    <m/>
    <m/>
  </r>
  <r>
    <x v="15"/>
    <x v="2"/>
    <n v="7844"/>
    <n v="0.69674952199999995"/>
    <n v="0.70666029299999999"/>
    <n v="3600.0153540000001"/>
    <n v="0.418342143"/>
    <n v="1652.3"/>
    <n v="2343.5267229999999"/>
    <x v="0"/>
    <n v="0.7"/>
    <n v="18005.294600000001"/>
    <n v="89"/>
    <n v="3600"/>
    <b v="1"/>
    <n v="93"/>
    <n v="92"/>
    <n v="118.9971082"/>
    <m/>
    <m/>
  </r>
  <r>
    <x v="7"/>
    <x v="2"/>
    <n v="126"/>
    <n v="0.65116279099999996"/>
    <n v="0.81188118799999998"/>
    <n v="3600.0005299999998"/>
    <n v="0.22580644599999999"/>
    <n v="80.600000399999999"/>
    <n v="98.8"/>
    <x v="0"/>
    <n v="0.2"/>
    <n v="16219.39762"/>
    <n v="15"/>
    <n v="3600"/>
    <b v="1"/>
    <n v="105"/>
    <n v="103"/>
    <n v="2.1101353170000001"/>
    <m/>
    <m/>
  </r>
  <r>
    <x v="13"/>
    <x v="3"/>
    <n v="718"/>
    <n v="0.87916666700000001"/>
    <n v="0.88695652199999997"/>
    <n v="3600.0023890000002"/>
    <n v="0.13428120099999999"/>
    <n v="633"/>
    <n v="718"/>
    <x v="0"/>
    <n v="0"/>
    <n v="18002.585650000001"/>
    <n v="138"/>
    <n v="3600"/>
    <b v="1"/>
    <n v="261"/>
    <n v="225"/>
    <n v="34.294544219999999"/>
    <m/>
    <m/>
  </r>
  <r>
    <x v="2"/>
    <x v="1"/>
    <n v="1296"/>
    <n v="0.78703703700000005"/>
    <n v="0.82642237200000002"/>
    <n v="3600.0008480000001"/>
    <n v="9.2317953999999994E-2"/>
    <n v="1062"/>
    <n v="1160.041667"/>
    <x v="0"/>
    <n v="0"/>
    <n v="18001.017660000001"/>
    <n v="0"/>
    <n v="3600"/>
    <b v="1"/>
    <n v="42"/>
    <n v="41"/>
    <n v="6.140956879"/>
    <m/>
    <m/>
  </r>
  <r>
    <x v="1"/>
    <x v="3"/>
    <n v="214"/>
    <n v="0.69444444400000005"/>
    <n v="0.87209302300000002"/>
    <n v="3600.0019069999998"/>
    <n v="0.120418848"/>
    <n v="191"/>
    <n v="214"/>
    <x v="0"/>
    <n v="0"/>
    <n v="18012.07835"/>
    <n v="0"/>
    <n v="3600"/>
    <b v="1"/>
    <n v="178"/>
    <n v="156"/>
    <n v="10.0136447"/>
    <m/>
    <m/>
  </r>
  <r>
    <x v="15"/>
    <x v="2"/>
    <n v="7844"/>
    <n v="0.69789674999999995"/>
    <n v="0.71494582500000003"/>
    <n v="3600.0371"/>
    <n v="0.39454494899999998"/>
    <n v="4492.8"/>
    <n v="6265.4115449999999"/>
    <x v="0"/>
    <n v="0.2"/>
    <n v="18005.191169999998"/>
    <n v="42"/>
    <n v="3600"/>
    <b v="1"/>
    <n v="88"/>
    <n v="86"/>
    <n v="93.270714999999996"/>
    <m/>
    <m/>
  </r>
  <r>
    <x v="13"/>
    <x v="3"/>
    <n v="718"/>
    <n v="0.85416666699999999"/>
    <n v="0.91826087000000001"/>
    <n v="3600.006136"/>
    <n v="0.10291858700000001"/>
    <n v="651"/>
    <n v="718"/>
    <x v="0"/>
    <n v="0"/>
    <n v="18001.65509"/>
    <n v="15"/>
    <n v="3600"/>
    <b v="1"/>
    <n v="302"/>
    <n v="244"/>
    <n v="34.189419270000002"/>
    <m/>
    <m/>
  </r>
  <r>
    <x v="7"/>
    <x v="1"/>
    <n v="126"/>
    <n v="0.69767441900000005"/>
    <n v="0.83168316799999997"/>
    <n v="3600.0011100000002"/>
    <n v="9.9292176999999995E-2"/>
    <n v="76.400000000000006"/>
    <n v="83.985922329999994"/>
    <x v="0"/>
    <n v="0.2"/>
    <n v="15304.469220000001"/>
    <n v="42"/>
    <n v="3600"/>
    <b v="1"/>
    <n v="59"/>
    <n v="58"/>
    <n v="0.70288824999999999"/>
    <m/>
    <m/>
  </r>
  <r>
    <x v="15"/>
    <x v="2"/>
    <n v="7844"/>
    <n v="0.71739961799999996"/>
    <n v="0.70602294499999996"/>
    <n v="3600.1306719999998"/>
    <n v="0.41311367799999998"/>
    <n v="1104"/>
    <n v="1560.077501"/>
    <x v="0"/>
    <n v="0.8"/>
    <n v="18006.156879999999"/>
    <n v="0"/>
    <n v="3600"/>
    <b v="1"/>
    <n v="93"/>
    <n v="91"/>
    <n v="121.3744726"/>
    <m/>
    <m/>
  </r>
  <r>
    <x v="16"/>
    <x v="3"/>
    <n v="263"/>
    <n v="0.80681818199999999"/>
    <n v="0.90521326999999996"/>
    <n v="3600.0956999999999"/>
    <n v="0.119148936"/>
    <n v="235"/>
    <n v="263"/>
    <x v="0"/>
    <n v="0"/>
    <n v="18013.790649999999"/>
    <n v="42"/>
    <n v="3600"/>
    <b v="1"/>
    <n v="110"/>
    <n v="96"/>
    <n v="527.4549935"/>
    <m/>
    <m/>
  </r>
  <r>
    <x v="8"/>
    <x v="2"/>
    <n v="91"/>
    <n v="0.93548387099999997"/>
    <n v="0.95890410999999998"/>
    <n v="3600.0025890000002"/>
    <n v="1.3296122E-2"/>
    <n v="49.600000039999998"/>
    <n v="50.259487710000002"/>
    <x v="0"/>
    <n v="0.4"/>
    <n v="10462.66999"/>
    <n v="138"/>
    <n v="3600"/>
    <b v="1"/>
    <n v="80"/>
    <n v="78"/>
    <n v="1.1313302519999999"/>
    <m/>
    <m/>
  </r>
  <r>
    <x v="7"/>
    <x v="1"/>
    <n v="126"/>
    <n v="0.62790697699999998"/>
    <n v="0.78217821799999998"/>
    <n v="3600.0002650000001"/>
    <n v="8.2474226999999997E-2"/>
    <n v="97.000000020000002"/>
    <n v="105"/>
    <x v="0"/>
    <n v="0"/>
    <n v="15114.264069999999"/>
    <n v="0"/>
    <n v="3600"/>
    <b v="1"/>
    <n v="47"/>
    <n v="44"/>
    <n v="0.96003556300000004"/>
    <m/>
    <m/>
  </r>
  <r>
    <x v="8"/>
    <x v="2"/>
    <n v="91"/>
    <n v="0.80645161300000001"/>
    <n v="0.98630136999999996"/>
    <n v="3600.00038"/>
    <n v="1.8760459E-2"/>
    <n v="79.400000000000006"/>
    <n v="80.889580429999995"/>
    <x v="0"/>
    <n v="0.1"/>
    <n v="7880.307495"/>
    <n v="15"/>
    <n v="3600"/>
    <b v="1"/>
    <n v="156"/>
    <n v="136"/>
    <n v="2.1388578410000001"/>
    <m/>
    <m/>
  </r>
  <r>
    <x v="13"/>
    <x v="3"/>
    <n v="718"/>
    <n v="0.87083333299999999"/>
    <n v="0.90260869600000004"/>
    <n v="3600.0016770000002"/>
    <n v="0.106317411"/>
    <n v="649"/>
    <n v="718"/>
    <x v="0"/>
    <n v="0"/>
    <n v="18000.75058"/>
    <n v="89"/>
    <n v="3600"/>
    <b v="1"/>
    <n v="245"/>
    <n v="211"/>
    <n v="34.577013020000003"/>
    <m/>
    <m/>
  </r>
  <r>
    <x v="3"/>
    <x v="2"/>
    <n v="120"/>
    <n v="0.75"/>
    <n v="0.85416666699999999"/>
    <n v="3600.0002380000001"/>
    <n v="2.8846153999999999E-2"/>
    <n v="104"/>
    <n v="107"/>
    <x v="0"/>
    <n v="0"/>
    <n v="14999.096460000001"/>
    <n v="138"/>
    <n v="3600"/>
    <b v="1"/>
    <n v="89"/>
    <n v="78"/>
    <n v="2.1728746889999999"/>
    <m/>
    <m/>
  </r>
  <r>
    <x v="8"/>
    <x v="2"/>
    <n v="91"/>
    <n v="0.77419354799999995"/>
    <n v="1"/>
    <n v="821.53834300000005"/>
    <n v="9.3200000000000002E-5"/>
    <n v="80.500000049999997"/>
    <n v="80.507500019999995"/>
    <x v="0"/>
    <n v="0.1"/>
    <n v="7482.6896340000003"/>
    <n v="89"/>
    <n v="3600"/>
    <b v="1"/>
    <n v="74"/>
    <n v="70"/>
    <n v="1.466724634"/>
    <m/>
    <m/>
  </r>
  <r>
    <x v="8"/>
    <x v="2"/>
    <n v="91"/>
    <n v="0.87096774200000004"/>
    <n v="1"/>
    <n v="131.2476442"/>
    <n v="0"/>
    <n v="91"/>
    <n v="91"/>
    <x v="0"/>
    <n v="0"/>
    <n v="7345.438846"/>
    <n v="42"/>
    <n v="3600"/>
    <b v="1"/>
    <n v="93"/>
    <n v="83"/>
    <n v="1.431489944"/>
    <m/>
    <m/>
  </r>
  <r>
    <x v="10"/>
    <x v="1"/>
    <n v="200"/>
    <n v="0.67164179099999999"/>
    <n v="0.76875000000000004"/>
    <n v="3600.0008819999998"/>
    <n v="0.27807934400000001"/>
    <n v="108.5"/>
    <n v="138.6716088"/>
    <x v="0"/>
    <n v="0.3"/>
    <n v="18004.242129999999"/>
    <n v="89"/>
    <n v="3600"/>
    <b v="1"/>
    <n v="54"/>
    <n v="53"/>
    <n v="2.8691527840000002"/>
    <m/>
    <m/>
  </r>
  <r>
    <x v="3"/>
    <x v="2"/>
    <n v="120"/>
    <n v="0.8"/>
    <n v="0.84375"/>
    <n v="3600.0009409999998"/>
    <n v="2.7930908000000001E-2"/>
    <n v="90.7"/>
    <n v="93.233333329999994"/>
    <x v="0"/>
    <n v="0.1"/>
    <n v="14872.26981"/>
    <n v="15"/>
    <n v="3600"/>
    <b v="1"/>
    <n v="149"/>
    <n v="128"/>
    <n v="1.845643997"/>
    <m/>
    <m/>
  </r>
  <r>
    <x v="13"/>
    <x v="3"/>
    <n v="718"/>
    <n v="0.87916666700000001"/>
    <n v="0.88695652199999997"/>
    <n v="3600.0070460000002"/>
    <n v="0.120124805"/>
    <n v="641"/>
    <n v="718"/>
    <x v="0"/>
    <n v="0"/>
    <n v="18001.876110000001"/>
    <n v="42"/>
    <n v="3600"/>
    <b v="1"/>
    <n v="333"/>
    <n v="272"/>
    <n v="40.427129030000003"/>
    <m/>
    <m/>
  </r>
  <r>
    <x v="8"/>
    <x v="2"/>
    <n v="91"/>
    <n v="0.90322580600000002"/>
    <n v="1"/>
    <n v="1.0592937E-2"/>
    <n v="0"/>
    <n v="91"/>
    <n v="91"/>
    <x v="0"/>
    <n v="0"/>
    <n v="6703.2842490000003"/>
    <n v="0"/>
    <n v="3600"/>
    <b v="1"/>
    <n v="2"/>
    <n v="0"/>
    <n v="1.0050534999999999E-2"/>
    <m/>
    <m/>
  </r>
  <r>
    <x v="16"/>
    <x v="3"/>
    <n v="263"/>
    <n v="0.81818181800000001"/>
    <n v="0.88151658799999999"/>
    <n v="3606.7875130000002"/>
    <n v="0.11912474000000001"/>
    <n v="211.3"/>
    <n v="236.4710575"/>
    <x v="0"/>
    <n v="0.1"/>
    <n v="18027.974050000001"/>
    <n v="0"/>
    <n v="3600"/>
    <b v="1"/>
    <n v="58"/>
    <n v="50"/>
    <n v="227.44173190000001"/>
    <m/>
    <m/>
  </r>
  <r>
    <x v="3"/>
    <x v="2"/>
    <n v="120"/>
    <n v="0.85"/>
    <n v="0.875"/>
    <n v="3600.0023019999999"/>
    <n v="2.0558002999999998E-2"/>
    <n v="68.099999999999994"/>
    <n v="69.5"/>
    <x v="0"/>
    <n v="0.3"/>
    <n v="15161.27241"/>
    <n v="89"/>
    <n v="3600"/>
    <b v="1"/>
    <n v="136"/>
    <n v="121"/>
    <n v="1.7246980670000001"/>
    <m/>
    <m/>
  </r>
  <r>
    <x v="7"/>
    <x v="2"/>
    <n v="126"/>
    <n v="0.67441860499999995"/>
    <n v="0.82178217799999997"/>
    <n v="3600.0004429999999"/>
    <n v="0.20945219600000001"/>
    <n v="93.100000440000002"/>
    <n v="112.6"/>
    <x v="0"/>
    <n v="0.1"/>
    <n v="16215.317929999999"/>
    <n v="89"/>
    <n v="3600"/>
    <b v="1"/>
    <n v="103"/>
    <n v="96"/>
    <n v="1.6583607199999999"/>
    <m/>
    <m/>
  </r>
  <r>
    <x v="13"/>
    <x v="3"/>
    <n v="718"/>
    <n v="0.88333333300000005"/>
    <n v="0.91130434800000004"/>
    <n v="3600.0012029999998"/>
    <n v="0.101226994"/>
    <n v="652"/>
    <n v="718"/>
    <x v="0"/>
    <n v="0"/>
    <n v="18000.698270000001"/>
    <n v="0"/>
    <n v="3600"/>
    <b v="1"/>
    <n v="249"/>
    <n v="210"/>
    <n v="36.212903259999997"/>
    <m/>
    <m/>
  </r>
  <r>
    <x v="3"/>
    <x v="2"/>
    <n v="120"/>
    <n v="0.7"/>
    <n v="0.89583333300000001"/>
    <n v="1845.98711"/>
    <n v="0"/>
    <n v="107"/>
    <n v="107"/>
    <x v="0"/>
    <n v="0"/>
    <n v="9675.4942530000008"/>
    <n v="42"/>
    <n v="3600"/>
    <b v="1"/>
    <n v="98"/>
    <n v="85"/>
    <n v="1.24510169"/>
    <m/>
    <m/>
  </r>
  <r>
    <x v="3"/>
    <x v="2"/>
    <n v="120"/>
    <n v="0.57499999999999996"/>
    <n v="0.89583333300000001"/>
    <n v="267.69110389999997"/>
    <n v="0"/>
    <n v="109"/>
    <n v="109"/>
    <x v="0"/>
    <n v="0"/>
    <n v="8491.8229190000002"/>
    <n v="0"/>
    <n v="3600"/>
    <b v="1"/>
    <n v="99"/>
    <n v="88"/>
    <n v="1.5528817180000001"/>
    <m/>
    <m/>
  </r>
  <r>
    <x v="7"/>
    <x v="2"/>
    <n v="126"/>
    <n v="0.69767441900000005"/>
    <n v="0.83168316799999997"/>
    <n v="3600.0003069999998"/>
    <n v="0.19999990300000001"/>
    <n v="105.00000850000001"/>
    <n v="126"/>
    <x v="0"/>
    <n v="0"/>
    <n v="16209.553980000001"/>
    <n v="42"/>
    <n v="3600"/>
    <b v="1"/>
    <n v="143"/>
    <n v="113"/>
    <n v="2.3715753560000001"/>
    <m/>
    <m/>
  </r>
  <r>
    <x v="10"/>
    <x v="1"/>
    <n v="200"/>
    <n v="0.68656716399999995"/>
    <n v="0.76875000000000004"/>
    <n v="3600.0002549999999"/>
    <n v="0.29032258100000002"/>
    <n v="155"/>
    <n v="200"/>
    <x v="0"/>
    <n v="0"/>
    <n v="18000.880590000001"/>
    <n v="42"/>
    <n v="3600"/>
    <b v="1"/>
    <n v="87"/>
    <n v="68"/>
    <n v="2.6131508349999999"/>
    <m/>
    <m/>
  </r>
  <r>
    <x v="14"/>
    <x v="3"/>
    <n v="2397"/>
    <n v="0.93617021300000003"/>
    <n v="0.94629822699999999"/>
    <n v="3600.1026790000001"/>
    <n v="6.2650571000000002E-2"/>
    <n v="1126.5"/>
    <n v="1197.0758679999999"/>
    <x v="0"/>
    <n v="0.5"/>
    <n v="18002.79279"/>
    <n v="89"/>
    <n v="3600"/>
    <b v="1"/>
    <n v="84"/>
    <n v="82"/>
    <n v="123.34028429999999"/>
    <m/>
    <m/>
  </r>
  <r>
    <x v="14"/>
    <x v="3"/>
    <n v="2397"/>
    <n v="0.84605757199999998"/>
    <n v="0.83993743499999995"/>
    <n v="3600.0215459999999"/>
    <n v="0.21980552"/>
    <n v="391.4"/>
    <n v="477.43188070000002"/>
    <x v="0"/>
    <n v="0.8"/>
    <n v="18003.58596"/>
    <n v="0"/>
    <n v="3600"/>
    <b v="1"/>
    <n v="72"/>
    <n v="71"/>
    <n v="132.5225346"/>
    <m/>
    <m/>
  </r>
  <r>
    <x v="10"/>
    <x v="1"/>
    <n v="200"/>
    <n v="0.67164179099999999"/>
    <n v="0.77500000000000002"/>
    <n v="3600.0002730000001"/>
    <n v="0.28205128200000001"/>
    <n v="156"/>
    <n v="200"/>
    <x v="0"/>
    <n v="0"/>
    <n v="18005.781070000001"/>
    <n v="0"/>
    <n v="3600"/>
    <b v="1"/>
    <n v="53"/>
    <n v="49"/>
    <n v="1.8311400410000001"/>
    <m/>
    <m/>
  </r>
  <r>
    <x v="14"/>
    <x v="3"/>
    <n v="2397"/>
    <n v="0.92991239000000003"/>
    <n v="0.94734098"/>
    <n v="3600.024261"/>
    <n v="6.3324930000000001E-2"/>
    <n v="674.3"/>
    <n v="717"/>
    <x v="0"/>
    <n v="0.7"/>
    <n v="18003.042839999998"/>
    <n v="42"/>
    <n v="3600"/>
    <b v="1"/>
    <n v="84"/>
    <n v="82"/>
    <n v="109.58397669999999"/>
    <m/>
    <m/>
  </r>
  <r>
    <x v="14"/>
    <x v="3"/>
    <n v="2397"/>
    <n v="0.93491864800000002"/>
    <n v="0.93847758100000001"/>
    <n v="3600.0151860000001"/>
    <n v="6.7603748000000005E-2"/>
    <n v="896.4"/>
    <n v="957"/>
    <x v="0"/>
    <n v="0.6"/>
    <n v="18002.90869"/>
    <n v="15"/>
    <n v="3600"/>
    <b v="1"/>
    <n v="83"/>
    <n v="82"/>
    <n v="113.3684497"/>
    <m/>
    <m/>
  </r>
  <r>
    <x v="7"/>
    <x v="2"/>
    <n v="126"/>
    <n v="0.58139534900000001"/>
    <n v="0.82178217799999997"/>
    <n v="3600.0004079999999"/>
    <n v="0.22330097099999999"/>
    <n v="103"/>
    <n v="126"/>
    <x v="0"/>
    <n v="0"/>
    <n v="16210.231110000001"/>
    <n v="0"/>
    <n v="3600"/>
    <b v="1"/>
    <n v="126"/>
    <n v="114"/>
    <n v="1.4450907710000001"/>
    <m/>
    <m/>
  </r>
  <r>
    <x v="11"/>
    <x v="0"/>
    <n v="560"/>
    <n v="0.77005347599999996"/>
    <n v="0.77857142899999998"/>
    <n v="1.2788770000000001E-3"/>
    <n v="0"/>
    <n v="436"/>
    <n v="436"/>
    <x v="1"/>
    <n v="0"/>
    <n v="49.676854499999997"/>
    <n v="138"/>
    <n v="3600"/>
    <b v="1"/>
    <n v="0"/>
    <n v="0"/>
    <n v="0"/>
    <m/>
    <m/>
  </r>
  <r>
    <x v="11"/>
    <x v="0"/>
    <n v="560"/>
    <n v="0.75935828900000002"/>
    <n v="0.78035714300000003"/>
    <n v="1.2669560000000001E-3"/>
    <n v="0"/>
    <n v="437"/>
    <n v="437"/>
    <x v="1"/>
    <n v="0"/>
    <n v="54.706841140000002"/>
    <n v="15"/>
    <n v="3600"/>
    <b v="1"/>
    <n v="0"/>
    <n v="0"/>
    <n v="0"/>
    <m/>
    <m/>
  </r>
  <r>
    <x v="11"/>
    <x v="0"/>
    <n v="560"/>
    <n v="0.79679144400000002"/>
    <n v="0.77321428599999997"/>
    <n v="1.584053E-3"/>
    <n v="0"/>
    <n v="433"/>
    <n v="433"/>
    <x v="1"/>
    <n v="0"/>
    <n v="58.095920319999998"/>
    <n v="89"/>
    <n v="3600"/>
    <b v="1"/>
    <n v="0"/>
    <n v="0"/>
    <n v="0"/>
    <n v="0"/>
    <m/>
  </r>
  <r>
    <x v="11"/>
    <x v="0"/>
    <n v="560"/>
    <n v="0.78074866300000001"/>
    <n v="0.77678571399999996"/>
    <n v="1.5349389999999999E-3"/>
    <n v="0"/>
    <n v="435"/>
    <n v="435"/>
    <x v="1"/>
    <n v="0"/>
    <n v="41.66454452"/>
    <n v="42"/>
    <n v="3600"/>
    <b v="1"/>
    <n v="0"/>
    <n v="0"/>
    <n v="0"/>
    <n v="0"/>
    <m/>
  </r>
  <r>
    <x v="11"/>
    <x v="0"/>
    <n v="560"/>
    <n v="0.73262032099999996"/>
    <n v="0.78214285699999997"/>
    <n v="1.4970300000000001E-3"/>
    <n v="0"/>
    <n v="438"/>
    <n v="438"/>
    <x v="1"/>
    <n v="0"/>
    <n v="49.856679939999999"/>
    <n v="0"/>
    <n v="3600"/>
    <b v="1"/>
    <n v="0"/>
    <n v="0"/>
    <n v="0"/>
    <n v="0"/>
    <m/>
  </r>
  <r>
    <x v="1"/>
    <x v="0"/>
    <n v="214"/>
    <n v="0.625"/>
    <n v="0.78037383199999999"/>
    <n v="3.4594500000000001E-4"/>
    <n v="0"/>
    <n v="167"/>
    <n v="167"/>
    <x v="1"/>
    <n v="0"/>
    <n v="19.607071940000001"/>
    <n v="138"/>
    <n v="3600"/>
    <b v="1"/>
    <n v="82"/>
    <n v="72"/>
    <n v="6.8386411669999996"/>
    <n v="0"/>
    <m/>
  </r>
  <r>
    <x v="1"/>
    <x v="0"/>
    <n v="214"/>
    <n v="0.59722222199999997"/>
    <n v="0.80841121500000002"/>
    <n v="4.77076E-4"/>
    <n v="0"/>
    <n v="173"/>
    <n v="173"/>
    <x v="1"/>
    <n v="0"/>
    <n v="19.381374860000001"/>
    <n v="15"/>
    <n v="3600"/>
    <b v="1"/>
    <n v="0"/>
    <n v="0"/>
    <n v="0"/>
    <n v="0"/>
    <m/>
  </r>
  <r>
    <x v="1"/>
    <x v="0"/>
    <n v="214"/>
    <n v="0.70833333300000001"/>
    <n v="0.77570093500000004"/>
    <n v="4.4202800000000002E-4"/>
    <n v="0"/>
    <n v="166"/>
    <n v="166"/>
    <x v="1"/>
    <n v="0"/>
    <n v="18.60786994"/>
    <n v="89"/>
    <n v="3600"/>
    <b v="1"/>
    <n v="0"/>
    <n v="0"/>
    <n v="0"/>
    <n v="0"/>
    <m/>
  </r>
  <r>
    <x v="1"/>
    <x v="0"/>
    <n v="214"/>
    <n v="0.66666666699999999"/>
    <n v="0.78504672900000005"/>
    <n v="4.1079499999999999E-4"/>
    <n v="0"/>
    <n v="168"/>
    <n v="168"/>
    <x v="1"/>
    <n v="0"/>
    <n v="15.332671749999999"/>
    <n v="42"/>
    <n v="3600"/>
    <b v="1"/>
    <n v="0"/>
    <n v="0"/>
    <n v="0"/>
    <n v="0"/>
    <m/>
  </r>
  <r>
    <x v="1"/>
    <x v="0"/>
    <n v="214"/>
    <n v="0.69444444400000005"/>
    <n v="0.78504672900000005"/>
    <n v="5.0520899999999995E-4"/>
    <n v="0"/>
    <n v="168"/>
    <n v="168"/>
    <x v="1"/>
    <n v="0"/>
    <n v="16.782600550000002"/>
    <n v="0"/>
    <n v="3600"/>
    <b v="1"/>
    <n v="0"/>
    <n v="0"/>
    <n v="0"/>
    <n v="0"/>
    <m/>
  </r>
  <r>
    <x v="2"/>
    <x v="0"/>
    <n v="1296"/>
    <n v="0.780092593"/>
    <n v="0.77700617299999997"/>
    <n v="2.2230150000000001E-3"/>
    <n v="0"/>
    <n v="1007"/>
    <n v="1007"/>
    <x v="1"/>
    <n v="0"/>
    <n v="161.14701640000001"/>
    <n v="138"/>
    <n v="3600"/>
    <b v="1"/>
    <n v="0"/>
    <n v="0"/>
    <n v="0"/>
    <n v="0"/>
    <m/>
  </r>
  <r>
    <x v="2"/>
    <x v="0"/>
    <n v="1296"/>
    <n v="0.77314814799999998"/>
    <n v="0.77932098800000005"/>
    <n v="1.5711779999999999E-3"/>
    <n v="0"/>
    <n v="1010"/>
    <n v="1010"/>
    <x v="1"/>
    <n v="0"/>
    <n v="121.1656165"/>
    <n v="15"/>
    <n v="3600"/>
    <b v="1"/>
    <n v="0"/>
    <n v="0"/>
    <n v="0"/>
    <n v="0"/>
    <m/>
  </r>
  <r>
    <x v="2"/>
    <x v="0"/>
    <n v="1296"/>
    <n v="0.79166666699999999"/>
    <n v="0.77314814799999998"/>
    <n v="2.0310879999999999E-3"/>
    <n v="0"/>
    <n v="1002"/>
    <n v="1002"/>
    <x v="1"/>
    <n v="0"/>
    <n v="116.9624955"/>
    <n v="89"/>
    <n v="3600"/>
    <b v="1"/>
    <n v="0"/>
    <n v="0"/>
    <n v="0"/>
    <n v="0"/>
    <m/>
  </r>
  <r>
    <x v="2"/>
    <x v="0"/>
    <n v="1296"/>
    <n v="0.75462963000000005"/>
    <n v="0.77391975300000004"/>
    <n v="2.4988649999999999E-3"/>
    <n v="0"/>
    <n v="1003"/>
    <n v="1003"/>
    <x v="1"/>
    <n v="0"/>
    <n v="142.98924539999999"/>
    <n v="42"/>
    <n v="3600"/>
    <b v="1"/>
    <n v="135"/>
    <n v="126"/>
    <n v="134.36428050000001"/>
    <n v="0"/>
    <m/>
  </r>
  <r>
    <x v="2"/>
    <x v="0"/>
    <n v="1296"/>
    <n v="0.75694444400000005"/>
    <n v="0.78472222199999997"/>
    <n v="2.9370780000000001E-3"/>
    <n v="0"/>
    <n v="1017"/>
    <n v="1017"/>
    <x v="1"/>
    <n v="0"/>
    <n v="132.04789160000001"/>
    <n v="0"/>
    <n v="3600"/>
    <b v="1"/>
    <n v="309"/>
    <n v="256"/>
    <n v="15.908186199999999"/>
    <n v="0"/>
    <m/>
  </r>
  <r>
    <x v="15"/>
    <x v="0"/>
    <n v="7844"/>
    <n v="0.70172084099999998"/>
    <n v="0.71455889900000003"/>
    <n v="1.3364077E-2"/>
    <n v="0"/>
    <n v="5605"/>
    <n v="5605"/>
    <x v="1"/>
    <n v="0"/>
    <n v="1225.0234840000001"/>
    <n v="138"/>
    <n v="3600"/>
    <b v="1"/>
    <n v="0"/>
    <n v="0"/>
    <n v="0"/>
    <n v="0"/>
    <m/>
  </r>
  <r>
    <x v="0"/>
    <x v="1"/>
    <n v="468"/>
    <n v="0.69426751600000003"/>
    <n v="0.75427350400000004"/>
    <n v="1.9417047999999999E-2"/>
    <n v="0"/>
    <n v="353"/>
    <n v="353"/>
    <x v="1"/>
    <n v="0"/>
    <n v="133.02312079999999"/>
    <n v="138"/>
    <n v="3600"/>
    <b v="1"/>
    <n v="0"/>
    <n v="0"/>
    <n v="0"/>
    <n v="0"/>
    <m/>
  </r>
  <r>
    <x v="12"/>
    <x v="0"/>
    <n v="405"/>
    <n v="0.93333333299999999"/>
    <n v="0.93827160499999995"/>
    <n v="1.1508941999999999E-2"/>
    <n v="0"/>
    <n v="380"/>
    <n v="380"/>
    <x v="1"/>
    <n v="0"/>
    <n v="339.28480819999999"/>
    <n v="138"/>
    <n v="3600"/>
    <b v="1"/>
    <n v="0"/>
    <n v="0"/>
    <n v="0"/>
    <n v="0"/>
    <m/>
  </r>
  <r>
    <x v="0"/>
    <x v="1"/>
    <n v="468"/>
    <n v="0.67515923600000005"/>
    <n v="0.756410256"/>
    <n v="1.5759470000000001E-3"/>
    <n v="0"/>
    <n v="354"/>
    <n v="354"/>
    <x v="1"/>
    <n v="0"/>
    <n v="341.41127089999998"/>
    <n v="15"/>
    <n v="3600"/>
    <b v="1"/>
    <n v="0"/>
    <n v="0"/>
    <n v="0"/>
    <n v="0"/>
    <m/>
  </r>
  <r>
    <x v="15"/>
    <x v="0"/>
    <n v="7844"/>
    <n v="0.71089866199999996"/>
    <n v="0.71149923500000001"/>
    <n v="1.3383865E-2"/>
    <n v="0"/>
    <n v="5581"/>
    <n v="5581"/>
    <x v="1"/>
    <n v="0"/>
    <n v="1338.794785"/>
    <n v="15"/>
    <n v="3600"/>
    <b v="1"/>
    <n v="0"/>
    <n v="0"/>
    <n v="0"/>
    <n v="0"/>
    <m/>
  </r>
  <r>
    <x v="12"/>
    <x v="0"/>
    <n v="405"/>
    <n v="0.93333333299999999"/>
    <n v="0.92839506199999999"/>
    <n v="1.2712002E-2"/>
    <n v="0"/>
    <n v="376"/>
    <n v="376"/>
    <x v="1"/>
    <n v="0"/>
    <n v="419.27238349999999"/>
    <n v="15"/>
    <n v="3600"/>
    <b v="1"/>
    <n v="303"/>
    <n v="248"/>
    <n v="14.87330103"/>
    <n v="0"/>
    <m/>
  </r>
  <r>
    <x v="0"/>
    <x v="1"/>
    <n v="468"/>
    <n v="0.71974522299999999"/>
    <n v="0.74145299099999995"/>
    <n v="2.1450520000000002E-3"/>
    <n v="0"/>
    <n v="347"/>
    <n v="347"/>
    <x v="1"/>
    <n v="0"/>
    <n v="100.2252325"/>
    <n v="89"/>
    <n v="3600"/>
    <b v="1"/>
    <n v="0"/>
    <n v="0"/>
    <n v="0"/>
    <n v="0"/>
    <m/>
  </r>
  <r>
    <x v="12"/>
    <x v="0"/>
    <n v="405"/>
    <n v="0.91111111099999997"/>
    <n v="0.94814814800000002"/>
    <n v="1.1646032000000001E-2"/>
    <n v="0"/>
    <n v="384"/>
    <n v="384"/>
    <x v="1"/>
    <n v="0"/>
    <n v="337.47912700000001"/>
    <n v="89"/>
    <n v="3600"/>
    <b v="1"/>
    <n v="0"/>
    <n v="0"/>
    <n v="0"/>
    <n v="0"/>
    <m/>
  </r>
  <r>
    <x v="15"/>
    <x v="0"/>
    <n v="7844"/>
    <n v="0.71586998099999999"/>
    <n v="0.70984191699999999"/>
    <n v="1.3702153999999999E-2"/>
    <n v="0"/>
    <n v="5568"/>
    <n v="5568"/>
    <x v="1"/>
    <n v="0"/>
    <n v="1256.8702450000001"/>
    <n v="89"/>
    <n v="3600"/>
    <b v="1"/>
    <n v="0"/>
    <n v="0"/>
    <n v="0"/>
    <n v="0"/>
    <m/>
  </r>
  <r>
    <x v="12"/>
    <x v="0"/>
    <n v="405"/>
    <n v="0.92592592600000001"/>
    <n v="0.94074074100000005"/>
    <n v="1.0330915E-2"/>
    <n v="0"/>
    <n v="381"/>
    <n v="381"/>
    <x v="1"/>
    <n v="0"/>
    <n v="372.77667630000002"/>
    <n v="42"/>
    <n v="3600"/>
    <b v="1"/>
    <n v="0"/>
    <n v="0"/>
    <n v="0"/>
    <n v="0"/>
    <m/>
  </r>
  <r>
    <x v="12"/>
    <x v="1"/>
    <n v="405"/>
    <n v="0.91851851900000003"/>
    <n v="0.96790123500000003"/>
    <n v="3600.0234380000002"/>
    <n v="3.3163264999999997E-2"/>
    <n v="392"/>
    <n v="405"/>
    <x v="1"/>
    <n v="0"/>
    <n v="1321.311541"/>
    <n v="138"/>
    <n v="3600"/>
    <b v="1"/>
    <n v="0"/>
    <n v="0"/>
    <n v="0"/>
    <m/>
    <m/>
  </r>
  <r>
    <x v="0"/>
    <x v="1"/>
    <n v="468"/>
    <n v="0.70063694300000001"/>
    <n v="0.75213675199999996"/>
    <n v="1.5881059999999999E-3"/>
    <n v="0"/>
    <n v="352"/>
    <n v="352"/>
    <x v="1"/>
    <n v="0"/>
    <n v="137.80288160000001"/>
    <n v="42"/>
    <n v="3600"/>
    <b v="1"/>
    <n v="166"/>
    <n v="148"/>
    <n v="146.29769210000001"/>
    <n v="0"/>
    <m/>
  </r>
  <r>
    <x v="12"/>
    <x v="0"/>
    <n v="405"/>
    <n v="0.94074074100000005"/>
    <n v="0.93827160499999995"/>
    <n v="1.1070966999999999E-2"/>
    <n v="0"/>
    <n v="380"/>
    <n v="380"/>
    <x v="1"/>
    <n v="0"/>
    <n v="250.86073150000001"/>
    <n v="0"/>
    <n v="3600"/>
    <b v="1"/>
    <n v="302"/>
    <n v="262"/>
    <n v="14.67732739"/>
    <n v="0"/>
    <m/>
  </r>
  <r>
    <x v="3"/>
    <x v="0"/>
    <n v="120"/>
    <n v="0.52500000000000002"/>
    <n v="0.65833333299999997"/>
    <n v="6.5994299999999997E-4"/>
    <n v="0"/>
    <n v="79"/>
    <n v="79"/>
    <x v="1"/>
    <n v="0"/>
    <n v="4.2415430550000002"/>
    <n v="138"/>
    <n v="3600"/>
    <b v="1"/>
    <n v="0"/>
    <n v="0"/>
    <n v="0"/>
    <n v="0"/>
    <m/>
  </r>
  <r>
    <x v="3"/>
    <x v="0"/>
    <n v="120"/>
    <n v="0.5"/>
    <n v="0.64166666699999997"/>
    <n v="1.6999199999999999E-4"/>
    <n v="0"/>
    <n v="77"/>
    <n v="77"/>
    <x v="1"/>
    <n v="0"/>
    <n v="3.9442377610000001"/>
    <n v="15"/>
    <n v="3600"/>
    <b v="1"/>
    <n v="0"/>
    <n v="0"/>
    <n v="0"/>
    <n v="0"/>
    <m/>
  </r>
  <r>
    <x v="3"/>
    <x v="0"/>
    <n v="120"/>
    <n v="0.55000000000000004"/>
    <n v="0.65"/>
    <n v="1.6403199999999999E-4"/>
    <n v="0"/>
    <n v="78"/>
    <n v="78"/>
    <x v="1"/>
    <n v="0"/>
    <n v="3.4616334590000002"/>
    <n v="89"/>
    <n v="3600"/>
    <b v="1"/>
    <n v="0"/>
    <n v="0"/>
    <n v="0"/>
    <m/>
    <m/>
  </r>
  <r>
    <x v="3"/>
    <x v="0"/>
    <n v="120"/>
    <n v="0.47499999999999998"/>
    <n v="0.67500000000000004"/>
    <n v="1.61886E-4"/>
    <n v="0"/>
    <n v="81"/>
    <n v="81"/>
    <x v="1"/>
    <n v="0"/>
    <n v="3.748050831"/>
    <n v="42"/>
    <n v="3600"/>
    <b v="1"/>
    <n v="0"/>
    <n v="0"/>
    <n v="0"/>
    <n v="0"/>
    <m/>
  </r>
  <r>
    <x v="3"/>
    <x v="0"/>
    <n v="120"/>
    <n v="0.52500000000000002"/>
    <n v="0.65833333299999997"/>
    <n v="2.4294900000000001E-4"/>
    <n v="0"/>
    <n v="79"/>
    <n v="79"/>
    <x v="1"/>
    <n v="0"/>
    <n v="3.110626586"/>
    <n v="0"/>
    <n v="3600"/>
    <b v="1"/>
    <n v="0"/>
    <n v="0"/>
    <n v="0"/>
    <n v="0"/>
    <m/>
  </r>
  <r>
    <x v="4"/>
    <x v="0"/>
    <n v="326"/>
    <n v="0.972477064"/>
    <n v="0.95398773000000003"/>
    <n v="1.210928E-3"/>
    <n v="0"/>
    <n v="311"/>
    <n v="311"/>
    <x v="1"/>
    <n v="0"/>
    <n v="18.347465419999999"/>
    <n v="138"/>
    <n v="3600"/>
    <b v="1"/>
    <n v="0"/>
    <n v="0"/>
    <n v="0"/>
    <n v="0"/>
    <m/>
  </r>
  <r>
    <x v="4"/>
    <x v="0"/>
    <n v="326"/>
    <n v="0.944954128"/>
    <n v="0.963190184"/>
    <n v="4.9209600000000003E-4"/>
    <n v="0"/>
    <n v="314"/>
    <n v="314"/>
    <x v="1"/>
    <n v="0"/>
    <n v="20.891375610000001"/>
    <n v="15"/>
    <n v="3600"/>
    <b v="1"/>
    <n v="85"/>
    <n v="78"/>
    <n v="8.9047400949999993"/>
    <n v="0"/>
    <m/>
  </r>
  <r>
    <x v="4"/>
    <x v="0"/>
    <n v="326"/>
    <n v="0.95412843999999997"/>
    <n v="0.963190184"/>
    <n v="7.0309599999999995E-4"/>
    <n v="0"/>
    <n v="314"/>
    <n v="314"/>
    <x v="1"/>
    <n v="0"/>
    <n v="15.158645379999999"/>
    <n v="89"/>
    <n v="3600"/>
    <b v="1"/>
    <n v="62"/>
    <n v="50"/>
    <n v="0.55468034700000002"/>
    <n v="0"/>
    <m/>
  </r>
  <r>
    <x v="4"/>
    <x v="0"/>
    <n v="326"/>
    <n v="0.96330275200000004"/>
    <n v="0.96012269900000002"/>
    <n v="6.53982E-4"/>
    <n v="0"/>
    <n v="313"/>
    <n v="313"/>
    <x v="1"/>
    <n v="0"/>
    <n v="39.609511019999999"/>
    <n v="42"/>
    <n v="3600"/>
    <b v="1"/>
    <n v="62"/>
    <n v="50"/>
    <n v="0.55497598599999998"/>
    <n v="0"/>
    <m/>
  </r>
  <r>
    <x v="4"/>
    <x v="0"/>
    <n v="326"/>
    <n v="0.86238532099999998"/>
    <n v="0.96012269900000002"/>
    <n v="1.138926E-3"/>
    <n v="0"/>
    <n v="313"/>
    <n v="313"/>
    <x v="1"/>
    <n v="0"/>
    <n v="19.33531017"/>
    <n v="0"/>
    <n v="3600"/>
    <b v="1"/>
    <n v="71"/>
    <n v="57"/>
    <n v="0.58551359199999997"/>
    <n v="0"/>
    <m/>
  </r>
  <r>
    <x v="15"/>
    <x v="0"/>
    <n v="7844"/>
    <n v="0.69598470400000001"/>
    <n v="0.71647118799999998"/>
    <n v="1.3739108999999999E-2"/>
    <n v="0"/>
    <n v="5620"/>
    <n v="5620"/>
    <x v="1"/>
    <n v="0"/>
    <n v="1315.2698130000001"/>
    <n v="42"/>
    <n v="3600"/>
    <b v="1"/>
    <n v="55"/>
    <n v="44"/>
    <n v="0.52996230099999997"/>
    <n v="0"/>
    <m/>
  </r>
  <r>
    <x v="16"/>
    <x v="0"/>
    <n v="263"/>
    <n v="0.85227272700000001"/>
    <n v="0.90494296600000002"/>
    <n v="1.2279986999999999E-2"/>
    <n v="0"/>
    <n v="238"/>
    <n v="238"/>
    <x v="1"/>
    <n v="0"/>
    <n v="221.6154033"/>
    <n v="138"/>
    <n v="3600"/>
    <b v="1"/>
    <n v="331"/>
    <n v="287"/>
    <n v="15.74866033"/>
    <n v="0"/>
    <m/>
  </r>
  <r>
    <x v="0"/>
    <x v="1"/>
    <n v="468"/>
    <n v="0.71974522299999999"/>
    <n v="0.74145299099999995"/>
    <n v="1.5830989999999999E-3"/>
    <n v="0"/>
    <n v="347"/>
    <n v="347"/>
    <x v="1"/>
    <n v="0"/>
    <n v="115.9652593"/>
    <n v="0"/>
    <n v="3600"/>
    <b v="1"/>
    <n v="55"/>
    <n v="49"/>
    <n v="3.0991277689999999"/>
    <m/>
    <m/>
  </r>
  <r>
    <x v="16"/>
    <x v="0"/>
    <n v="263"/>
    <n v="0.80681818199999999"/>
    <n v="0.89733840300000001"/>
    <n v="1.1435986E-2"/>
    <n v="0"/>
    <n v="236"/>
    <n v="236"/>
    <x v="1"/>
    <n v="0"/>
    <n v="251.44793480000001"/>
    <n v="15"/>
    <n v="3600"/>
    <b v="1"/>
    <n v="0"/>
    <n v="0"/>
    <n v="0"/>
    <n v="0"/>
    <m/>
  </r>
  <r>
    <x v="16"/>
    <x v="0"/>
    <n v="263"/>
    <n v="0.79545454500000001"/>
    <n v="0.90494296600000002"/>
    <n v="1.0456085E-2"/>
    <n v="0"/>
    <n v="238"/>
    <n v="238"/>
    <x v="1"/>
    <n v="0"/>
    <n v="328.49614359999998"/>
    <n v="89"/>
    <n v="3600"/>
    <b v="1"/>
    <n v="0"/>
    <n v="0"/>
    <n v="0"/>
    <n v="0"/>
    <m/>
  </r>
  <r>
    <x v="15"/>
    <x v="0"/>
    <n v="7844"/>
    <n v="0.71701720800000002"/>
    <n v="0.70945945899999996"/>
    <n v="1.1826992E-2"/>
    <n v="0"/>
    <n v="5565"/>
    <n v="5565"/>
    <x v="1"/>
    <n v="0"/>
    <n v="1398.699973"/>
    <n v="0"/>
    <n v="3600"/>
    <b v="1"/>
    <n v="219"/>
    <n v="185"/>
    <n v="3.4463903899999999"/>
    <m/>
    <m/>
  </r>
  <r>
    <x v="16"/>
    <x v="0"/>
    <n v="263"/>
    <n v="0.92045454500000001"/>
    <n v="0.88212927799999996"/>
    <n v="9.66382E-3"/>
    <n v="0"/>
    <n v="232"/>
    <n v="232"/>
    <x v="1"/>
    <n v="0"/>
    <n v="269.59929959999999"/>
    <n v="42"/>
    <n v="3600"/>
    <b v="1"/>
    <n v="63"/>
    <n v="52"/>
    <n v="2.7454400059999999"/>
    <n v="0"/>
    <m/>
  </r>
  <r>
    <x v="16"/>
    <x v="0"/>
    <n v="263"/>
    <n v="0.81818181800000001"/>
    <n v="0.89353612199999999"/>
    <n v="1.168108E-2"/>
    <n v="0"/>
    <n v="235"/>
    <n v="235"/>
    <x v="1"/>
    <n v="0"/>
    <n v="192.44861900000001"/>
    <n v="0"/>
    <n v="3600"/>
    <b v="1"/>
    <n v="161"/>
    <n v="145"/>
    <n v="66.92745137"/>
    <n v="0"/>
    <m/>
  </r>
  <r>
    <x v="5"/>
    <x v="0"/>
    <n v="112"/>
    <n v="0.94736842099999996"/>
    <n v="0.95535714299999996"/>
    <n v="2.1910699999999999E-4"/>
    <n v="0"/>
    <n v="107"/>
    <n v="107"/>
    <x v="1"/>
    <n v="0"/>
    <n v="0.633015208"/>
    <n v="138"/>
    <n v="3600"/>
    <b v="1"/>
    <n v="0"/>
    <n v="0"/>
    <n v="0"/>
    <n v="0"/>
    <m/>
  </r>
  <r>
    <x v="5"/>
    <x v="0"/>
    <n v="112"/>
    <n v="0.97368421100000002"/>
    <n v="0.95535714299999996"/>
    <n v="1.9002E-4"/>
    <n v="0"/>
    <n v="107"/>
    <n v="107"/>
    <x v="1"/>
    <n v="0"/>
    <n v="0.48464319900000002"/>
    <n v="15"/>
    <n v="3600"/>
    <b v="1"/>
    <n v="0"/>
    <n v="0"/>
    <n v="0"/>
    <n v="0"/>
    <m/>
  </r>
  <r>
    <x v="5"/>
    <x v="0"/>
    <n v="112"/>
    <n v="0.94736842099999996"/>
    <n v="0.96428571399999996"/>
    <n v="1.9979500000000001E-4"/>
    <n v="0"/>
    <n v="108"/>
    <n v="108"/>
    <x v="1"/>
    <n v="0"/>
    <n v="0.55897052599999997"/>
    <n v="89"/>
    <n v="3600"/>
    <b v="1"/>
    <n v="0"/>
    <n v="0"/>
    <n v="0"/>
    <n v="0"/>
    <m/>
  </r>
  <r>
    <x v="5"/>
    <x v="0"/>
    <n v="112"/>
    <n v="1"/>
    <n v="0.946428571"/>
    <n v="2.9897700000000002E-4"/>
    <n v="0"/>
    <n v="106"/>
    <n v="106"/>
    <x v="1"/>
    <n v="0"/>
    <n v="0.528595433"/>
    <n v="42"/>
    <n v="3600"/>
    <b v="1"/>
    <n v="0"/>
    <n v="0"/>
    <n v="0"/>
    <n v="0"/>
    <m/>
  </r>
  <r>
    <x v="5"/>
    <x v="0"/>
    <n v="112"/>
    <n v="0.89473684200000003"/>
    <n v="0.96428571399999996"/>
    <n v="2.0504E-4"/>
    <n v="0"/>
    <n v="108"/>
    <n v="108"/>
    <x v="1"/>
    <n v="0"/>
    <n v="1.4264189970000001"/>
    <n v="0"/>
    <n v="3600"/>
    <b v="1"/>
    <n v="0"/>
    <n v="0"/>
    <n v="0"/>
    <m/>
    <m/>
  </r>
  <r>
    <x v="10"/>
    <x v="1"/>
    <n v="200"/>
    <n v="0.58208955200000001"/>
    <n v="0.80500000000000005"/>
    <n v="3600.0064809999999"/>
    <n v="0.17391304299999999"/>
    <n v="161"/>
    <n v="189"/>
    <x v="1"/>
    <n v="0"/>
    <n v="1266.071809"/>
    <n v="138"/>
    <n v="3600"/>
    <b v="1"/>
    <n v="0"/>
    <n v="0"/>
    <n v="0"/>
    <m/>
    <m/>
  </r>
  <r>
    <x v="14"/>
    <x v="0"/>
    <n v="2397"/>
    <n v="0.87984981200000001"/>
    <n v="0.86566541500000005"/>
    <n v="733.6434031"/>
    <n v="0"/>
    <n v="2075"/>
    <n v="2075"/>
    <x v="1"/>
    <n v="0"/>
    <n v="2041.810152"/>
    <n v="138"/>
    <n v="3600"/>
    <b v="1"/>
    <n v="0"/>
    <n v="0"/>
    <n v="0"/>
    <n v="0"/>
    <m/>
  </r>
  <r>
    <x v="12"/>
    <x v="1"/>
    <n v="405"/>
    <n v="0.94814814800000002"/>
    <n v="0.95555555599999997"/>
    <n v="3600.0573599999998"/>
    <n v="4.6511627999999999E-2"/>
    <n v="387"/>
    <n v="405"/>
    <x v="1"/>
    <n v="0"/>
    <n v="5763.2507260000002"/>
    <n v="15"/>
    <n v="3600"/>
    <b v="1"/>
    <n v="37"/>
    <n v="30"/>
    <n v="0.83605289500000002"/>
    <n v="0"/>
    <m/>
  </r>
  <r>
    <x v="14"/>
    <x v="0"/>
    <n v="2397"/>
    <n v="0.86357947400000001"/>
    <n v="0.87108886100000005"/>
    <n v="732.89929700000005"/>
    <n v="0"/>
    <n v="2088"/>
    <n v="2088"/>
    <x v="1"/>
    <n v="0"/>
    <n v="2216.1635489999999"/>
    <n v="15"/>
    <n v="3600"/>
    <b v="1"/>
    <n v="0"/>
    <n v="0"/>
    <n v="0"/>
    <n v="0"/>
    <m/>
  </r>
  <r>
    <x v="10"/>
    <x v="1"/>
    <n v="200"/>
    <n v="0.65671641800000002"/>
    <n v="0.79500000000000004"/>
    <n v="3600.006437"/>
    <n v="0.132075472"/>
    <n v="159"/>
    <n v="180"/>
    <x v="1"/>
    <n v="0"/>
    <n v="336.44992150000002"/>
    <n v="15"/>
    <n v="3600"/>
    <b v="1"/>
    <n v="194"/>
    <n v="174"/>
    <n v="10.74129295"/>
    <n v="0"/>
    <m/>
  </r>
  <r>
    <x v="12"/>
    <x v="1"/>
    <n v="405"/>
    <n v="0.88888888899999996"/>
    <n v="0.95802469099999998"/>
    <n v="3601.2747140000001"/>
    <n v="4.3814433E-2"/>
    <n v="388"/>
    <n v="405"/>
    <x v="1"/>
    <n v="0"/>
    <n v="2384.484841"/>
    <n v="89"/>
    <n v="3600"/>
    <b v="1"/>
    <n v="67"/>
    <n v="58"/>
    <n v="2.1222405430000002"/>
    <n v="0"/>
    <m/>
  </r>
  <r>
    <x v="14"/>
    <x v="0"/>
    <n v="2397"/>
    <n v="0.868585732"/>
    <n v="0.86942010800000002"/>
    <n v="6.5479279999999997E-3"/>
    <n v="0"/>
    <n v="2084"/>
    <n v="2084"/>
    <x v="1"/>
    <n v="0"/>
    <n v="1572.4115420000001"/>
    <n v="89"/>
    <n v="3600"/>
    <b v="1"/>
    <n v="0"/>
    <n v="0"/>
    <n v="0"/>
    <m/>
    <m/>
  </r>
  <r>
    <x v="10"/>
    <x v="1"/>
    <n v="200"/>
    <n v="0.70149253700000003"/>
    <n v="0.79500000000000004"/>
    <n v="3600.0077470000001"/>
    <n v="0.20125786200000001"/>
    <n v="159"/>
    <n v="191"/>
    <x v="1"/>
    <n v="0"/>
    <n v="394.83385920000001"/>
    <n v="89"/>
    <n v="3600"/>
    <b v="1"/>
    <n v="0"/>
    <n v="0"/>
    <n v="0"/>
    <m/>
    <m/>
  </r>
  <r>
    <x v="14"/>
    <x v="0"/>
    <n v="2397"/>
    <n v="0.87734668299999996"/>
    <n v="0.86649979099999996"/>
    <n v="114.8808861"/>
    <n v="0"/>
    <n v="2077"/>
    <n v="2077"/>
    <x v="1"/>
    <n v="0"/>
    <n v="1941.363926"/>
    <n v="42"/>
    <n v="3600"/>
    <b v="1"/>
    <n v="0"/>
    <n v="0"/>
    <n v="0"/>
    <n v="0"/>
    <m/>
  </r>
  <r>
    <x v="10"/>
    <x v="1"/>
    <n v="200"/>
    <n v="0.68656716399999995"/>
    <n v="0.78"/>
    <n v="3600.0072399999999"/>
    <n v="0.198717949"/>
    <n v="156"/>
    <n v="187"/>
    <x v="1"/>
    <n v="0"/>
    <n v="416.34654039999998"/>
    <n v="42"/>
    <n v="3600"/>
    <b v="1"/>
    <n v="0"/>
    <n v="0"/>
    <n v="0"/>
    <n v="0"/>
    <m/>
  </r>
  <r>
    <x v="12"/>
    <x v="1"/>
    <n v="405"/>
    <n v="0.91851851900000003"/>
    <n v="0.96049382699999997"/>
    <n v="3600.0717490000002"/>
    <n v="4.1131105000000001E-2"/>
    <n v="389"/>
    <n v="405"/>
    <x v="1"/>
    <n v="0"/>
    <n v="5754.8249649999998"/>
    <n v="42"/>
    <n v="3600"/>
    <b v="1"/>
    <n v="0"/>
    <n v="0"/>
    <n v="0"/>
    <m/>
    <m/>
  </r>
  <r>
    <x v="14"/>
    <x v="0"/>
    <n v="2397"/>
    <n v="0.868585732"/>
    <n v="0.86942010800000002"/>
    <n v="3624.7760229999999"/>
    <n v="0.150191939"/>
    <n v="2084"/>
    <n v="2397"/>
    <x v="1"/>
    <n v="0"/>
    <n v="1855.033291"/>
    <n v="0"/>
    <n v="3600"/>
    <b v="1"/>
    <n v="52"/>
    <n v="46"/>
    <n v="0.39251613600000002"/>
    <n v="0"/>
    <m/>
  </r>
  <r>
    <x v="6"/>
    <x v="0"/>
    <n v="93"/>
    <n v="0.90322580600000002"/>
    <n v="0.79569892499999995"/>
    <n v="1.5401799999999999E-4"/>
    <n v="0"/>
    <n v="74"/>
    <n v="74"/>
    <x v="1"/>
    <n v="0"/>
    <n v="2.6984789669999998"/>
    <n v="138"/>
    <n v="3600"/>
    <b v="1"/>
    <n v="51"/>
    <n v="45"/>
    <n v="0.389636755"/>
    <n v="0"/>
    <m/>
  </r>
  <r>
    <x v="6"/>
    <x v="0"/>
    <n v="93"/>
    <n v="0.77419354799999995"/>
    <n v="0.83870967699999999"/>
    <n v="1.59025E-4"/>
    <n v="0"/>
    <n v="78"/>
    <n v="78"/>
    <x v="1"/>
    <n v="0"/>
    <n v="2.2636036050000001"/>
    <n v="15"/>
    <n v="3600"/>
    <b v="1"/>
    <n v="51"/>
    <n v="46"/>
    <n v="0.40377926800000002"/>
    <n v="0"/>
    <m/>
  </r>
  <r>
    <x v="6"/>
    <x v="0"/>
    <n v="93"/>
    <n v="0.77419354799999995"/>
    <n v="0.80645161300000001"/>
    <n v="2.3698799999999999E-4"/>
    <n v="0"/>
    <n v="75"/>
    <n v="75"/>
    <x v="1"/>
    <n v="0"/>
    <n v="2.5420944090000002"/>
    <n v="89"/>
    <n v="3600"/>
    <b v="1"/>
    <n v="34"/>
    <n v="26"/>
    <n v="0.47175764999999997"/>
    <n v="0"/>
    <m/>
  </r>
  <r>
    <x v="6"/>
    <x v="0"/>
    <n v="93"/>
    <n v="0.83870967699999999"/>
    <n v="0.81720430099999997"/>
    <n v="2.7894999999999998E-4"/>
    <n v="0"/>
    <n v="76"/>
    <n v="76"/>
    <x v="1"/>
    <n v="0"/>
    <n v="2.3717835620000001"/>
    <n v="42"/>
    <n v="3600"/>
    <b v="1"/>
    <n v="29"/>
    <n v="24"/>
    <n v="0.463368893"/>
    <n v="0"/>
    <m/>
  </r>
  <r>
    <x v="6"/>
    <x v="0"/>
    <n v="93"/>
    <n v="0.74193548399999998"/>
    <n v="0.82795698900000003"/>
    <n v="1.4615099999999999E-4"/>
    <n v="0"/>
    <n v="77"/>
    <n v="77"/>
    <x v="1"/>
    <n v="0"/>
    <n v="2.4498419459999998"/>
    <n v="0"/>
    <n v="3600"/>
    <b v="1"/>
    <n v="24"/>
    <n v="20"/>
    <n v="0.36544346799999999"/>
    <n v="0"/>
    <m/>
  </r>
  <r>
    <x v="7"/>
    <x v="0"/>
    <n v="126"/>
    <n v="0.65116279099999996"/>
    <n v="0.66666666699999999"/>
    <n v="4.58002E-4"/>
    <n v="0"/>
    <n v="84"/>
    <n v="84"/>
    <x v="1"/>
    <n v="0"/>
    <n v="4.9687792880000003"/>
    <n v="138"/>
    <n v="3600"/>
    <b v="1"/>
    <n v="30"/>
    <n v="26"/>
    <n v="0.477049112"/>
    <m/>
    <m/>
  </r>
  <r>
    <x v="7"/>
    <x v="0"/>
    <n v="126"/>
    <n v="0.69767441900000005"/>
    <n v="0.65079365099999997"/>
    <n v="6.8998300000000002E-4"/>
    <n v="0"/>
    <n v="82"/>
    <n v="82"/>
    <x v="1"/>
    <n v="0"/>
    <n v="5.022134855"/>
    <n v="15"/>
    <n v="3600"/>
    <b v="1"/>
    <n v="26"/>
    <n v="23"/>
    <n v="0.44699478100000001"/>
    <m/>
    <m/>
  </r>
  <r>
    <x v="7"/>
    <x v="0"/>
    <n v="126"/>
    <n v="0.60465116299999999"/>
    <n v="0.68253968300000001"/>
    <n v="5.9318499999999998E-4"/>
    <n v="0"/>
    <n v="86"/>
    <n v="86"/>
    <x v="1"/>
    <n v="0"/>
    <n v="5.220820002"/>
    <n v="89"/>
    <n v="3600"/>
    <b v="1"/>
    <n v="0"/>
    <n v="0"/>
    <n v="0"/>
    <m/>
    <m/>
  </r>
  <r>
    <x v="7"/>
    <x v="0"/>
    <n v="126"/>
    <n v="0.44186046499999998"/>
    <n v="0.69047619000000005"/>
    <n v="1.7499900000000001E-4"/>
    <n v="0"/>
    <n v="87"/>
    <n v="87"/>
    <x v="1"/>
    <n v="0"/>
    <n v="3.8711813460000002"/>
    <n v="42"/>
    <n v="3600"/>
    <b v="1"/>
    <n v="0"/>
    <n v="0"/>
    <n v="0"/>
    <n v="0"/>
    <m/>
  </r>
  <r>
    <x v="7"/>
    <x v="0"/>
    <n v="126"/>
    <n v="0.44186046499999998"/>
    <n v="0.68253968300000001"/>
    <n v="3.87907E-4"/>
    <n v="0"/>
    <n v="86"/>
    <n v="86"/>
    <x v="1"/>
    <n v="0"/>
    <n v="5.874565735"/>
    <n v="0"/>
    <n v="3600"/>
    <b v="1"/>
    <n v="92"/>
    <n v="78"/>
    <n v="2.0853805539999999"/>
    <n v="0"/>
    <m/>
  </r>
  <r>
    <x v="8"/>
    <x v="0"/>
    <n v="91"/>
    <n v="1"/>
    <n v="0.91208791199999995"/>
    <n v="1.5401799999999999E-4"/>
    <n v="0"/>
    <n v="83"/>
    <n v="83"/>
    <x v="1"/>
    <n v="0"/>
    <n v="1.5999491210000001"/>
    <n v="138"/>
    <n v="3600"/>
    <b v="1"/>
    <n v="223"/>
    <n v="200"/>
    <n v="10.595935109999999"/>
    <n v="0"/>
    <m/>
  </r>
  <r>
    <x v="8"/>
    <x v="0"/>
    <n v="91"/>
    <n v="0.93548387099999997"/>
    <n v="0.93406593400000004"/>
    <n v="1.32084E-4"/>
    <n v="0"/>
    <n v="85"/>
    <n v="85"/>
    <x v="1"/>
    <n v="0"/>
    <n v="2.3706936170000001"/>
    <n v="15"/>
    <n v="3600"/>
    <b v="1"/>
    <n v="87"/>
    <n v="71"/>
    <n v="2.0938351150000001"/>
    <n v="0"/>
    <m/>
  </r>
  <r>
    <x v="8"/>
    <x v="0"/>
    <n v="91"/>
    <n v="0.90322580600000002"/>
    <n v="0.94505494499999998"/>
    <n v="1.5091900000000001E-4"/>
    <n v="0"/>
    <n v="86"/>
    <n v="86"/>
    <x v="1"/>
    <n v="0"/>
    <n v="1.3651856330000001"/>
    <n v="89"/>
    <n v="3600"/>
    <b v="1"/>
    <n v="0"/>
    <n v="0"/>
    <n v="0"/>
    <n v="0"/>
    <m/>
  </r>
  <r>
    <x v="8"/>
    <x v="0"/>
    <n v="91"/>
    <n v="0.93548387099999997"/>
    <n v="0.93406593400000004"/>
    <n v="1.4090500000000001E-4"/>
    <n v="0"/>
    <n v="85"/>
    <n v="85"/>
    <x v="1"/>
    <n v="0"/>
    <n v="2.24849268"/>
    <n v="42"/>
    <n v="3600"/>
    <b v="1"/>
    <n v="0"/>
    <n v="0"/>
    <n v="0"/>
    <n v="0"/>
    <m/>
  </r>
  <r>
    <x v="8"/>
    <x v="0"/>
    <n v="91"/>
    <n v="0.93548387099999997"/>
    <n v="0.93406593400000004"/>
    <n v="1.53065E-4"/>
    <n v="0"/>
    <n v="85"/>
    <n v="85"/>
    <x v="1"/>
    <n v="0"/>
    <n v="0.454982318"/>
    <n v="0"/>
    <n v="3600"/>
    <b v="1"/>
    <n v="0"/>
    <n v="0"/>
    <n v="0"/>
    <n v="0"/>
    <m/>
  </r>
  <r>
    <x v="9"/>
    <x v="0"/>
    <n v="35"/>
    <n v="1"/>
    <n v="1"/>
    <n v="2.5081600000000001E-4"/>
    <n v="0"/>
    <n v="35"/>
    <n v="35"/>
    <x v="1"/>
    <n v="0"/>
    <n v="0.287414946"/>
    <n v="138"/>
    <n v="3600"/>
    <b v="1"/>
    <n v="0"/>
    <n v="0"/>
    <n v="0"/>
    <n v="0"/>
    <m/>
  </r>
  <r>
    <x v="9"/>
    <x v="0"/>
    <n v="35"/>
    <n v="0.91666666699999999"/>
    <n v="1"/>
    <n v="3.0994399999999999E-4"/>
    <n v="0"/>
    <n v="35"/>
    <n v="35"/>
    <x v="1"/>
    <n v="0"/>
    <n v="0.27065967000000002"/>
    <n v="15"/>
    <n v="3600"/>
    <b v="1"/>
    <n v="145"/>
    <n v="112"/>
    <n v="4.8266661170000003"/>
    <n v="0"/>
    <m/>
  </r>
  <r>
    <x v="9"/>
    <x v="0"/>
    <n v="35"/>
    <n v="0.91666666699999999"/>
    <n v="1"/>
    <n v="3.0302999999999998E-4"/>
    <n v="0"/>
    <n v="35"/>
    <n v="35"/>
    <x v="1"/>
    <n v="0"/>
    <n v="0.350636326"/>
    <n v="89"/>
    <n v="3600"/>
    <b v="1"/>
    <n v="0"/>
    <n v="0"/>
    <n v="0"/>
    <n v="0"/>
    <m/>
  </r>
  <r>
    <x v="9"/>
    <x v="0"/>
    <n v="35"/>
    <n v="0.91666666699999999"/>
    <n v="1"/>
    <n v="1.68085E-4"/>
    <n v="0"/>
    <n v="35"/>
    <n v="35"/>
    <x v="1"/>
    <n v="0"/>
    <n v="0.30667627600000003"/>
    <n v="42"/>
    <n v="3600"/>
    <b v="1"/>
    <n v="135"/>
    <n v="118"/>
    <n v="11.771825789999999"/>
    <n v="0"/>
    <m/>
  </r>
  <r>
    <x v="9"/>
    <x v="0"/>
    <n v="35"/>
    <n v="0.91666666699999999"/>
    <n v="1"/>
    <n v="2.5701499999999998E-4"/>
    <n v="0"/>
    <n v="35"/>
    <n v="35"/>
    <x v="1"/>
    <n v="0"/>
    <n v="0.30097158299999999"/>
    <n v="0"/>
    <n v="3600"/>
    <b v="1"/>
    <n v="138"/>
    <n v="106"/>
    <n v="4.9088215829999999"/>
    <n v="0"/>
    <m/>
  </r>
  <r>
    <x v="13"/>
    <x v="0"/>
    <n v="718"/>
    <n v="0.70416666699999997"/>
    <n v="0.70612813399999996"/>
    <n v="1.6248230000000001E-3"/>
    <n v="0"/>
    <n v="507"/>
    <n v="507"/>
    <x v="1"/>
    <n v="0"/>
    <n v="150.1648223"/>
    <n v="138"/>
    <n v="3600"/>
    <b v="1"/>
    <n v="125"/>
    <n v="103"/>
    <n v="4.4479031559999997"/>
    <n v="0"/>
    <m/>
  </r>
  <r>
    <x v="13"/>
    <x v="0"/>
    <n v="718"/>
    <n v="0.67916666699999995"/>
    <n v="0.71448467999999998"/>
    <n v="1.826048E-3"/>
    <n v="0"/>
    <n v="513"/>
    <n v="513"/>
    <x v="1"/>
    <n v="0"/>
    <n v="126.566221"/>
    <n v="15"/>
    <n v="3600"/>
    <b v="1"/>
    <n v="153"/>
    <n v="129"/>
    <n v="11.733639"/>
    <n v="0"/>
    <m/>
  </r>
  <r>
    <x v="13"/>
    <x v="0"/>
    <n v="718"/>
    <n v="0.64166666699999997"/>
    <n v="0.70752089100000004"/>
    <n v="1.6620160000000001E-3"/>
    <n v="0"/>
    <n v="508"/>
    <n v="508"/>
    <x v="1"/>
    <n v="0"/>
    <n v="102.0900185"/>
    <n v="89"/>
    <n v="3600"/>
    <b v="1"/>
    <n v="134"/>
    <n v="110"/>
    <n v="4.6142418379999999"/>
    <n v="0"/>
    <m/>
  </r>
  <r>
    <x v="13"/>
    <x v="0"/>
    <n v="718"/>
    <n v="0.67083333300000003"/>
    <n v="0.711699164"/>
    <n v="1.7151829999999999E-3"/>
    <n v="0"/>
    <n v="511"/>
    <n v="511"/>
    <x v="1"/>
    <n v="0"/>
    <n v="105.5095816"/>
    <n v="42"/>
    <n v="3600"/>
    <b v="1"/>
    <n v="140"/>
    <n v="115"/>
    <n v="4.60119772"/>
    <n v="0"/>
    <m/>
  </r>
  <r>
    <x v="13"/>
    <x v="0"/>
    <n v="718"/>
    <n v="0.65833333299999997"/>
    <n v="0.72144846799999995"/>
    <n v="8.8500999999999999E-4"/>
    <n v="0"/>
    <n v="518"/>
    <n v="518"/>
    <x v="1"/>
    <n v="0"/>
    <n v="140.4886218"/>
    <n v="0"/>
    <n v="3600"/>
    <b v="1"/>
    <n v="0"/>
    <n v="0"/>
    <n v="0"/>
    <n v="0"/>
    <m/>
  </r>
  <r>
    <x v="10"/>
    <x v="1"/>
    <n v="200"/>
    <n v="0.65671641800000002"/>
    <n v="0.78500000000000003"/>
    <n v="3600.0059289999999"/>
    <n v="0.17197452199999999"/>
    <n v="157"/>
    <n v="184"/>
    <x v="1"/>
    <n v="0"/>
    <n v="316.14187809999999"/>
    <n v="0"/>
    <n v="3600"/>
    <b v="1"/>
    <n v="171"/>
    <n v="150"/>
    <n v="12.37945962"/>
    <n v="0"/>
    <m/>
  </r>
  <r>
    <x v="12"/>
    <x v="1"/>
    <n v="405"/>
    <n v="0.88888888899999996"/>
    <n v="0.96790123500000003"/>
    <n v="3600.0289149999999"/>
    <n v="3.3163264999999997E-2"/>
    <n v="392"/>
    <n v="405"/>
    <x v="1"/>
    <n v="0"/>
    <n v="465.23710169999998"/>
    <n v="0"/>
    <n v="3600"/>
    <b v="1"/>
    <n v="246"/>
    <n v="219"/>
    <n v="22.008890390000001"/>
    <m/>
    <m/>
  </r>
  <r>
    <x v="11"/>
    <x v="1"/>
    <n v="560"/>
    <n v="0.79144384999999995"/>
    <n v="0.8125"/>
    <n v="3600.0341950000002"/>
    <n v="7.4725274999999994E-2"/>
    <n v="455"/>
    <n v="489"/>
    <x v="1"/>
    <n v="0"/>
    <n v="3022.1599070000002"/>
    <n v="138"/>
    <n v="3600"/>
    <b v="1"/>
    <n v="0"/>
    <n v="0"/>
    <n v="0"/>
    <n v="0"/>
    <m/>
  </r>
  <r>
    <x v="12"/>
    <x v="2"/>
    <n v="405"/>
    <n v="0.91111111099999997"/>
    <n v="0.96790123500000003"/>
    <n v="3600.0870190000001"/>
    <n v="3.3163264999999997E-2"/>
    <n v="392"/>
    <n v="405"/>
    <x v="1"/>
    <n v="0"/>
    <n v="2797.6609199999998"/>
    <n v="138"/>
    <n v="3600"/>
    <b v="1"/>
    <n v="0"/>
    <n v="0"/>
    <n v="0"/>
    <m/>
    <m/>
  </r>
  <r>
    <x v="11"/>
    <x v="1"/>
    <n v="560"/>
    <n v="0.78609625699999996"/>
    <n v="0.8125"/>
    <n v="3600.027779"/>
    <n v="9.0109889999999998E-2"/>
    <n v="455"/>
    <n v="496"/>
    <x v="1"/>
    <n v="0"/>
    <n v="1863.015245"/>
    <n v="15"/>
    <n v="3600"/>
    <b v="1"/>
    <n v="0"/>
    <n v="0"/>
    <n v="0"/>
    <m/>
    <m/>
  </r>
  <r>
    <x v="11"/>
    <x v="1"/>
    <n v="560"/>
    <n v="0.83422459900000001"/>
    <n v="0.798214286"/>
    <n v="3600.0271469999998"/>
    <n v="0.123042506"/>
    <n v="447"/>
    <n v="502"/>
    <x v="1"/>
    <n v="0"/>
    <n v="5628.3551129999996"/>
    <n v="89"/>
    <n v="3600"/>
    <b v="1"/>
    <n v="0"/>
    <n v="0"/>
    <n v="0"/>
    <m/>
    <m/>
  </r>
  <r>
    <x v="11"/>
    <x v="1"/>
    <n v="560"/>
    <n v="0.78074866300000001"/>
    <n v="0.81428571400000005"/>
    <n v="3600.0348899999999"/>
    <n v="4.8245613999999999E-2"/>
    <n v="456"/>
    <n v="478"/>
    <x v="1"/>
    <n v="0"/>
    <n v="1640.436725"/>
    <n v="42"/>
    <n v="3600"/>
    <b v="1"/>
    <n v="0"/>
    <n v="0"/>
    <n v="0"/>
    <m/>
    <m/>
  </r>
  <r>
    <x v="2"/>
    <x v="3"/>
    <n v="1296"/>
    <n v="0.83564814799999998"/>
    <n v="0.85339506200000004"/>
    <n v="3600.0627260000001"/>
    <n v="0.17349943400000001"/>
    <n v="883"/>
    <n v="1036.2"/>
    <x v="1"/>
    <n v="0.2"/>
    <n v="72029.715469999996"/>
    <n v="138"/>
    <n v="3600"/>
    <b v="1"/>
    <n v="0"/>
    <n v="0"/>
    <n v="0"/>
    <m/>
    <m/>
  </r>
  <r>
    <x v="12"/>
    <x v="2"/>
    <n v="405"/>
    <n v="0.92592592600000001"/>
    <n v="0.95555555599999997"/>
    <n v="3600.9801929999999"/>
    <n v="4.6511627999999999E-2"/>
    <n v="387"/>
    <n v="405"/>
    <x v="1"/>
    <n v="0"/>
    <n v="26986.847010000001"/>
    <n v="15"/>
    <n v="3600"/>
    <b v="1"/>
    <n v="0"/>
    <n v="0"/>
    <n v="0"/>
    <n v="0"/>
    <m/>
  </r>
  <r>
    <x v="11"/>
    <x v="1"/>
    <n v="560"/>
    <n v="0.72727272700000001"/>
    <n v="0.80892857100000004"/>
    <n v="3600.0242990000002"/>
    <n v="0.105960265"/>
    <n v="453"/>
    <n v="501"/>
    <x v="1"/>
    <n v="0"/>
    <n v="4227.9338539999999"/>
    <n v="0"/>
    <n v="3600"/>
    <b v="1"/>
    <n v="53"/>
    <n v="47"/>
    <n v="1.5090553760000001"/>
    <n v="0"/>
    <m/>
  </r>
  <r>
    <x v="12"/>
    <x v="2"/>
    <n v="405"/>
    <n v="0.89629629600000005"/>
    <n v="0.98024691399999997"/>
    <n v="3600.137933"/>
    <n v="2.0151134000000001E-2"/>
    <n v="397"/>
    <n v="405"/>
    <x v="1"/>
    <n v="0"/>
    <n v="3522.9881180000002"/>
    <n v="89"/>
    <n v="3600"/>
    <b v="1"/>
    <n v="50"/>
    <n v="46"/>
    <n v="1.185274363"/>
    <n v="0"/>
    <m/>
  </r>
  <r>
    <x v="1"/>
    <x v="1"/>
    <n v="214"/>
    <n v="0.65277777800000003"/>
    <n v="0.83177570099999998"/>
    <n v="3563.6706869999998"/>
    <n v="0"/>
    <n v="178"/>
    <n v="178"/>
    <x v="1"/>
    <n v="0"/>
    <n v="550.58278680000001"/>
    <n v="138"/>
    <n v="3600"/>
    <b v="1"/>
    <n v="79"/>
    <n v="71"/>
    <n v="0.80254697799999997"/>
    <m/>
    <m/>
  </r>
  <r>
    <x v="1"/>
    <x v="1"/>
    <n v="214"/>
    <n v="0.56944444400000005"/>
    <n v="0.841121495"/>
    <n v="3600.0078290000001"/>
    <n v="5.5555555999999999E-2"/>
    <n v="180"/>
    <n v="190"/>
    <x v="1"/>
    <n v="0"/>
    <n v="650.05830430000003"/>
    <n v="15"/>
    <n v="3600"/>
    <b v="1"/>
    <n v="81"/>
    <n v="74"/>
    <n v="0.82185339899999998"/>
    <n v="0"/>
    <m/>
  </r>
  <r>
    <x v="1"/>
    <x v="1"/>
    <n v="214"/>
    <n v="0.68055555599999995"/>
    <n v="0.81775700900000003"/>
    <n v="3600.0057339999998"/>
    <n v="5.1428570999999999E-2"/>
    <n v="175"/>
    <n v="184"/>
    <x v="1"/>
    <n v="0"/>
    <n v="781.1003432"/>
    <n v="89"/>
    <n v="3600"/>
    <b v="1"/>
    <n v="0"/>
    <n v="0"/>
    <n v="0"/>
    <m/>
    <m/>
  </r>
  <r>
    <x v="15"/>
    <x v="1"/>
    <n v="7844"/>
    <n v="0.69713193100000004"/>
    <n v="0.71634370199999997"/>
    <n v="3600.0379389999998"/>
    <n v="0.39081687100000001"/>
    <n v="5619"/>
    <n v="7815"/>
    <x v="1"/>
    <n v="0"/>
    <n v="72037.508010000005"/>
    <n v="138"/>
    <n v="3600"/>
    <b v="1"/>
    <n v="0"/>
    <n v="0"/>
    <n v="0"/>
    <m/>
    <m/>
  </r>
  <r>
    <x v="1"/>
    <x v="1"/>
    <n v="214"/>
    <n v="0.72222222199999997"/>
    <n v="0.82710280400000002"/>
    <n v="3600.0058749999998"/>
    <n v="9.6045197999999998E-2"/>
    <n v="177"/>
    <n v="194"/>
    <x v="1"/>
    <n v="0"/>
    <n v="119.446101"/>
    <n v="42"/>
    <n v="3600"/>
    <b v="1"/>
    <n v="0"/>
    <n v="0"/>
    <n v="0"/>
    <m/>
    <m/>
  </r>
  <r>
    <x v="12"/>
    <x v="2"/>
    <n v="405"/>
    <n v="0.88888888899999996"/>
    <n v="0.96049382699999997"/>
    <n v="3600.107986"/>
    <n v="4.1131105000000001E-2"/>
    <n v="389"/>
    <n v="405"/>
    <x v="1"/>
    <n v="0"/>
    <n v="23382.436699999998"/>
    <n v="42"/>
    <n v="3600"/>
    <b v="1"/>
    <n v="0"/>
    <n v="0"/>
    <n v="0"/>
    <m/>
    <m/>
  </r>
  <r>
    <x v="1"/>
    <x v="1"/>
    <n v="214"/>
    <n v="0.72222222199999997"/>
    <n v="0.82242990699999996"/>
    <n v="364.3418398"/>
    <n v="9.6590909000000003E-2"/>
    <n v="176"/>
    <n v="193"/>
    <x v="1"/>
    <n v="0"/>
    <n v="218.66363530000001"/>
    <n v="0"/>
    <n v="3600"/>
    <b v="1"/>
    <n v="0"/>
    <n v="0"/>
    <n v="0"/>
    <m/>
    <m/>
  </r>
  <r>
    <x v="12"/>
    <x v="2"/>
    <n v="405"/>
    <n v="0.92592592600000001"/>
    <n v="0.95555555599999997"/>
    <n v="3600.065004"/>
    <n v="4.6511627999999999E-2"/>
    <n v="387"/>
    <n v="405"/>
    <x v="1"/>
    <n v="0"/>
    <n v="841.9433262"/>
    <n v="0"/>
    <n v="3600"/>
    <b v="1"/>
    <n v="0"/>
    <n v="0"/>
    <n v="0"/>
    <m/>
    <m/>
  </r>
  <r>
    <x v="2"/>
    <x v="1"/>
    <n v="1296"/>
    <n v="0.782407407"/>
    <n v="0.81327160499999995"/>
    <n v="3600.0052449999998"/>
    <n v="0.19829221999999999"/>
    <n v="1054"/>
    <n v="1263"/>
    <x v="1"/>
    <n v="0"/>
    <n v="22198.06827"/>
    <n v="138"/>
    <n v="3600"/>
    <b v="1"/>
    <n v="0"/>
    <n v="0"/>
    <n v="0"/>
    <n v="0"/>
    <m/>
  </r>
  <r>
    <x v="2"/>
    <x v="3"/>
    <n v="1296"/>
    <n v="0.86574074099999998"/>
    <n v="0.85339506200000004"/>
    <n v="3600.050651"/>
    <n v="0.17701298700000001"/>
    <n v="770"/>
    <n v="906.3"/>
    <x v="1"/>
    <n v="0.3"/>
    <n v="72035.128429999997"/>
    <n v="15"/>
    <n v="3600"/>
    <b v="1"/>
    <n v="0"/>
    <n v="0"/>
    <n v="0"/>
    <m/>
    <m/>
  </r>
  <r>
    <x v="2"/>
    <x v="1"/>
    <n v="1296"/>
    <n v="0.80555555599999995"/>
    <n v="0.81327160499999995"/>
    <n v="3600.0073649999999"/>
    <n v="0.22201138500000001"/>
    <n v="1054"/>
    <n v="2340.8000000000002"/>
    <x v="1"/>
    <n v="0"/>
    <n v="11571.110360000001"/>
    <n v="15"/>
    <n v="3600"/>
    <b v="1"/>
    <n v="0"/>
    <n v="0"/>
    <n v="0"/>
    <m/>
    <m/>
  </r>
  <r>
    <x v="5"/>
    <x v="3"/>
    <n v="112"/>
    <n v="0.97368421100000002"/>
    <n v="1"/>
    <n v="5.8710580000000002E-3"/>
    <n v="0"/>
    <n v="112"/>
    <n v="112"/>
    <x v="1"/>
    <n v="0"/>
    <n v="7.1733516899999996"/>
    <n v="138"/>
    <n v="3600"/>
    <b v="1"/>
    <n v="0"/>
    <n v="0"/>
    <n v="0"/>
    <m/>
    <m/>
  </r>
  <r>
    <x v="5"/>
    <x v="3"/>
    <n v="112"/>
    <n v="0.97368421100000002"/>
    <n v="1"/>
    <n v="3.446817E-3"/>
    <n v="0"/>
    <n v="112"/>
    <n v="112"/>
    <x v="1"/>
    <n v="0"/>
    <n v="6.5827848610000004"/>
    <n v="15"/>
    <n v="3600"/>
    <b v="1"/>
    <n v="0"/>
    <n v="0"/>
    <n v="0"/>
    <m/>
    <m/>
  </r>
  <r>
    <x v="5"/>
    <x v="3"/>
    <n v="112"/>
    <n v="1"/>
    <n v="1"/>
    <n v="2.8290749999999999E-3"/>
    <n v="0"/>
    <n v="112"/>
    <n v="93"/>
    <x v="1"/>
    <n v="0"/>
    <n v="7.703845501"/>
    <n v="89"/>
    <n v="3600"/>
    <b v="1"/>
    <n v="98"/>
    <n v="0"/>
    <n v="0"/>
    <m/>
    <m/>
  </r>
  <r>
    <x v="5"/>
    <x v="3"/>
    <n v="112"/>
    <n v="1"/>
    <n v="1"/>
    <n v="3.16E-3"/>
    <n v="0"/>
    <n v="112"/>
    <n v="93"/>
    <x v="1"/>
    <n v="0"/>
    <n v="5.349928759"/>
    <n v="42"/>
    <n v="3600"/>
    <b v="1"/>
    <n v="0"/>
    <n v="0"/>
    <n v="0"/>
    <n v="0"/>
    <m/>
  </r>
  <r>
    <x v="5"/>
    <x v="3"/>
    <n v="112"/>
    <n v="0.97368421100000002"/>
    <n v="1"/>
    <n v="3.2820700000000002E-3"/>
    <n v="0"/>
    <n v="112"/>
    <n v="93"/>
    <x v="1"/>
    <n v="0"/>
    <n v="22.703079070000001"/>
    <n v="0"/>
    <n v="3600"/>
    <b v="1"/>
    <n v="98"/>
    <n v="0"/>
    <n v="0"/>
    <n v="0"/>
    <m/>
  </r>
  <r>
    <x v="6"/>
    <x v="3"/>
    <n v="93"/>
    <n v="1"/>
    <n v="1"/>
    <n v="1.8820760000000001E-3"/>
    <n v="0"/>
    <n v="93"/>
    <n v="93"/>
    <x v="1"/>
    <n v="0"/>
    <n v="16.508951669999998"/>
    <n v="138"/>
    <n v="3600"/>
    <b v="1"/>
    <n v="0"/>
    <n v="0"/>
    <n v="0"/>
    <m/>
    <m/>
  </r>
  <r>
    <x v="6"/>
    <x v="3"/>
    <n v="93"/>
    <n v="1"/>
    <n v="1"/>
    <n v="1.729965E-3"/>
    <n v="0"/>
    <n v="93"/>
    <n v="93"/>
    <x v="1"/>
    <n v="0"/>
    <n v="15.53946928"/>
    <n v="15"/>
    <n v="3600"/>
    <b v="1"/>
    <n v="98"/>
    <n v="0"/>
    <n v="0"/>
    <n v="0"/>
    <m/>
  </r>
  <r>
    <x v="6"/>
    <x v="3"/>
    <n v="93"/>
    <n v="1"/>
    <n v="1"/>
    <n v="1.9681450000000001E-3"/>
    <n v="0"/>
    <n v="93"/>
    <n v="7820"/>
    <x v="1"/>
    <n v="0"/>
    <n v="18.803294619999999"/>
    <n v="89"/>
    <n v="3600"/>
    <b v="1"/>
    <n v="98"/>
    <n v="0"/>
    <n v="0"/>
    <n v="0"/>
    <m/>
  </r>
  <r>
    <x v="6"/>
    <x v="3"/>
    <n v="93"/>
    <n v="0.87096774200000004"/>
    <n v="1"/>
    <n v="1.6989710000000001E-3"/>
    <n v="0"/>
    <n v="93"/>
    <n v="91"/>
    <x v="1"/>
    <n v="0"/>
    <n v="20.16029326"/>
    <n v="42"/>
    <n v="3600"/>
    <b v="1"/>
    <n v="0"/>
    <n v="0"/>
    <n v="0"/>
    <n v="0"/>
    <m/>
  </r>
  <r>
    <x v="6"/>
    <x v="3"/>
    <n v="93"/>
    <n v="1"/>
    <n v="1"/>
    <n v="1.600981E-3"/>
    <n v="0"/>
    <n v="93"/>
    <n v="91"/>
    <x v="1"/>
    <n v="0"/>
    <n v="15.73741218"/>
    <n v="0"/>
    <n v="3600"/>
    <b v="1"/>
    <n v="0"/>
    <n v="0"/>
    <n v="0"/>
    <n v="0"/>
    <m/>
  </r>
  <r>
    <x v="2"/>
    <x v="1"/>
    <n v="1296"/>
    <n v="0.81944444400000005"/>
    <n v="0.80864197500000001"/>
    <n v="3600.009818"/>
    <n v="0.21183206099999999"/>
    <n v="1048"/>
    <n v="35"/>
    <x v="1"/>
    <n v="0"/>
    <n v="16420.03268"/>
    <n v="89"/>
    <n v="3600"/>
    <b v="1"/>
    <n v="0"/>
    <n v="0"/>
    <n v="0"/>
    <n v="0"/>
    <m/>
  </r>
  <r>
    <x v="15"/>
    <x v="1"/>
    <n v="7844"/>
    <n v="0.71586998099999999"/>
    <n v="0.71647118799999998"/>
    <n v="3600.2158629999999"/>
    <n v="0.39145907499999999"/>
    <n v="5620"/>
    <n v="79"/>
    <x v="1"/>
    <n v="0"/>
    <n v="72036.547839999999"/>
    <n v="15"/>
    <n v="3600"/>
    <b v="1"/>
    <n v="0"/>
    <n v="0"/>
    <n v="0"/>
    <m/>
    <m/>
  </r>
  <r>
    <x v="8"/>
    <x v="3"/>
    <n v="91"/>
    <n v="0.90322580600000002"/>
    <n v="0.98901098899999995"/>
    <n v="3600.016075"/>
    <n v="1.1111111E-2"/>
    <n v="90"/>
    <n v="77"/>
    <x v="1"/>
    <n v="0"/>
    <n v="6.8892194330000001"/>
    <n v="138"/>
    <n v="3600"/>
    <b v="1"/>
    <n v="0"/>
    <n v="0"/>
    <n v="0"/>
    <m/>
    <m/>
  </r>
  <r>
    <x v="8"/>
    <x v="3"/>
    <n v="91"/>
    <n v="0.77419354799999995"/>
    <n v="1"/>
    <n v="1.5871520000000001E-3"/>
    <n v="0"/>
    <n v="91"/>
    <n v="35"/>
    <x v="1"/>
    <n v="0"/>
    <n v="59.60304807"/>
    <n v="15"/>
    <n v="3600"/>
    <b v="1"/>
    <n v="0"/>
    <n v="0"/>
    <n v="0"/>
    <n v="0"/>
    <m/>
  </r>
  <r>
    <x v="8"/>
    <x v="3"/>
    <n v="91"/>
    <n v="0.80645161300000001"/>
    <n v="1"/>
    <n v="1.6880039999999999E-3"/>
    <n v="0"/>
    <n v="91"/>
    <n v="35"/>
    <x v="1"/>
    <n v="0"/>
    <n v="8.4927468370000003"/>
    <n v="89"/>
    <n v="3600"/>
    <b v="1"/>
    <n v="0"/>
    <n v="0"/>
    <n v="0"/>
    <n v="0"/>
    <m/>
  </r>
  <r>
    <x v="8"/>
    <x v="3"/>
    <n v="91"/>
    <n v="0.83870967699999999"/>
    <n v="1"/>
    <n v="2.426147E-3"/>
    <n v="0"/>
    <n v="91"/>
    <n v="81"/>
    <x v="1"/>
    <n v="0"/>
    <n v="13.403205590000001"/>
    <n v="42"/>
    <n v="3600"/>
    <b v="1"/>
    <n v="0"/>
    <n v="0"/>
    <n v="0"/>
    <m/>
    <m/>
  </r>
  <r>
    <x v="8"/>
    <x v="3"/>
    <n v="91"/>
    <n v="0.87096774200000004"/>
    <n v="1"/>
    <n v="2.2859569999999999E-3"/>
    <n v="0"/>
    <n v="91"/>
    <n v="79"/>
    <x v="1"/>
    <n v="0"/>
    <n v="3.3454201440000002"/>
    <n v="0"/>
    <n v="3600"/>
    <b v="1"/>
    <n v="0"/>
    <n v="0"/>
    <n v="0"/>
    <m/>
    <m/>
  </r>
  <r>
    <x v="9"/>
    <x v="3"/>
    <n v="35"/>
    <n v="1"/>
    <n v="1"/>
    <n v="1.5461439999999999E-3"/>
    <n v="0"/>
    <n v="35"/>
    <n v="112"/>
    <x v="1"/>
    <n v="0"/>
    <n v="3.2975230959999999"/>
    <n v="138"/>
    <n v="3600"/>
    <b v="1"/>
    <n v="0"/>
    <n v="0"/>
    <n v="0"/>
    <n v="0"/>
    <m/>
  </r>
  <r>
    <x v="9"/>
    <x v="3"/>
    <n v="35"/>
    <n v="1"/>
    <n v="1"/>
    <n v="1.6438959999999999E-3"/>
    <n v="0"/>
    <n v="35"/>
    <n v="112"/>
    <x v="1"/>
    <n v="0"/>
    <n v="2.9285272959999999"/>
    <n v="15"/>
    <n v="3600"/>
    <b v="1"/>
    <n v="0"/>
    <n v="0"/>
    <n v="0"/>
    <n v="0"/>
    <m/>
  </r>
  <r>
    <x v="9"/>
    <x v="3"/>
    <n v="35"/>
    <n v="0.91666666699999999"/>
    <n v="1"/>
    <n v="3.0121800000000002E-3"/>
    <n v="0"/>
    <n v="35"/>
    <n v="112"/>
    <x v="1"/>
    <n v="0"/>
    <n v="3.0422250480000002"/>
    <n v="89"/>
    <n v="3600"/>
    <b v="1"/>
    <n v="0"/>
    <n v="0"/>
    <n v="0"/>
    <n v="0"/>
    <m/>
  </r>
  <r>
    <x v="9"/>
    <x v="3"/>
    <n v="35"/>
    <n v="0.91666666699999999"/>
    <n v="1"/>
    <n v="1.39904E-3"/>
    <n v="0"/>
    <n v="35"/>
    <n v="112"/>
    <x v="1"/>
    <n v="0"/>
    <n v="3.2952460270000001"/>
    <n v="42"/>
    <n v="3600"/>
    <b v="1"/>
    <n v="0"/>
    <n v="0"/>
    <n v="0"/>
    <n v="0"/>
    <m/>
  </r>
  <r>
    <x v="9"/>
    <x v="3"/>
    <n v="35"/>
    <n v="1"/>
    <n v="1"/>
    <n v="1.6419889999999999E-3"/>
    <n v="0"/>
    <n v="35"/>
    <n v="112"/>
    <x v="1"/>
    <n v="0"/>
    <n v="3.597480714"/>
    <n v="0"/>
    <n v="3600"/>
    <b v="1"/>
    <n v="0"/>
    <n v="0"/>
    <n v="0"/>
    <n v="0"/>
    <m/>
  </r>
  <r>
    <x v="5"/>
    <x v="2"/>
    <n v="112"/>
    <n v="0.97368421100000002"/>
    <n v="1"/>
    <n v="1.41716E-3"/>
    <n v="0"/>
    <n v="112"/>
    <n v="93"/>
    <x v="1"/>
    <n v="0"/>
    <n v="4.4181542550000001"/>
    <n v="138"/>
    <n v="3600"/>
    <b v="1"/>
    <n v="0"/>
    <n v="0"/>
    <n v="0"/>
    <n v="0"/>
    <m/>
  </r>
  <r>
    <x v="5"/>
    <x v="2"/>
    <n v="112"/>
    <n v="0.97368421100000002"/>
    <n v="1"/>
    <n v="1.3530250000000001E-3"/>
    <n v="0"/>
    <n v="112"/>
    <n v="93"/>
    <x v="1"/>
    <n v="0"/>
    <n v="2.6541487350000001"/>
    <n v="15"/>
    <n v="3600"/>
    <b v="1"/>
    <n v="0"/>
    <n v="0"/>
    <n v="0"/>
    <m/>
    <m/>
  </r>
  <r>
    <x v="5"/>
    <x v="2"/>
    <n v="112"/>
    <n v="0.94736842099999996"/>
    <n v="1"/>
    <n v="1.17898E-3"/>
    <n v="0"/>
    <n v="112"/>
    <n v="93"/>
    <x v="1"/>
    <n v="0"/>
    <n v="2.9166905949999999"/>
    <n v="89"/>
    <n v="3600"/>
    <b v="1"/>
    <n v="0"/>
    <n v="0"/>
    <n v="0"/>
    <m/>
    <m/>
  </r>
  <r>
    <x v="5"/>
    <x v="2"/>
    <n v="112"/>
    <n v="1"/>
    <n v="1"/>
    <n v="1.3809200000000001E-3"/>
    <n v="0"/>
    <n v="112"/>
    <n v="93"/>
    <x v="1"/>
    <n v="0"/>
    <n v="2.7436296489999998"/>
    <n v="42"/>
    <n v="3600"/>
    <b v="1"/>
    <n v="0"/>
    <n v="0"/>
    <n v="0"/>
    <n v="0"/>
    <m/>
  </r>
  <r>
    <x v="5"/>
    <x v="2"/>
    <n v="112"/>
    <n v="0.94736842099999996"/>
    <n v="1"/>
    <n v="1.3141629999999999E-3"/>
    <n v="0"/>
    <n v="112"/>
    <n v="93"/>
    <x v="1"/>
    <n v="0"/>
    <n v="11.25318358"/>
    <n v="0"/>
    <n v="3600"/>
    <b v="1"/>
    <n v="0"/>
    <n v="0"/>
    <n v="0"/>
    <n v="0"/>
    <m/>
  </r>
  <r>
    <x v="6"/>
    <x v="2"/>
    <n v="93"/>
    <n v="1"/>
    <n v="1"/>
    <n v="6.7782400000000005E-4"/>
    <n v="0"/>
    <n v="93"/>
    <n v="35"/>
    <x v="1"/>
    <n v="0"/>
    <n v="9.9564328789999994"/>
    <n v="138"/>
    <n v="3600"/>
    <b v="1"/>
    <n v="0"/>
    <n v="0"/>
    <n v="0"/>
    <m/>
    <m/>
  </r>
  <r>
    <x v="6"/>
    <x v="2"/>
    <n v="93"/>
    <n v="1"/>
    <n v="1"/>
    <n v="8.6879700000000004E-4"/>
    <n v="0"/>
    <n v="93"/>
    <n v="35"/>
    <x v="1"/>
    <n v="0"/>
    <n v="9.7833195330000002"/>
    <n v="15"/>
    <n v="3600"/>
    <b v="1"/>
    <n v="0"/>
    <n v="0"/>
    <n v="0"/>
    <m/>
    <m/>
  </r>
  <r>
    <x v="6"/>
    <x v="2"/>
    <n v="93"/>
    <n v="1"/>
    <n v="1"/>
    <n v="1.1270049999999999E-3"/>
    <n v="0"/>
    <n v="93"/>
    <n v="35"/>
    <x v="1"/>
    <n v="0"/>
    <n v="12.20686386"/>
    <n v="89"/>
    <n v="3600"/>
    <b v="1"/>
    <n v="0"/>
    <n v="0"/>
    <n v="0"/>
    <n v="0"/>
    <m/>
  </r>
  <r>
    <x v="6"/>
    <x v="2"/>
    <n v="93"/>
    <n v="1"/>
    <n v="1"/>
    <n v="1.0330680000000001E-3"/>
    <n v="0"/>
    <n v="93"/>
    <n v="439"/>
    <x v="1"/>
    <n v="0"/>
    <n v="8.9246366469999998"/>
    <n v="42"/>
    <n v="3600"/>
    <b v="1"/>
    <n v="0"/>
    <n v="0"/>
    <n v="0"/>
    <n v="0"/>
    <m/>
  </r>
  <r>
    <x v="6"/>
    <x v="2"/>
    <n v="93"/>
    <n v="1"/>
    <n v="1"/>
    <n v="1.5990729999999999E-3"/>
    <n v="0"/>
    <n v="93"/>
    <n v="1010"/>
    <x v="1"/>
    <n v="0"/>
    <n v="8.8230640519999994"/>
    <n v="0"/>
    <n v="3600"/>
    <b v="1"/>
    <n v="0"/>
    <n v="0"/>
    <n v="0"/>
    <n v="0"/>
    <m/>
  </r>
  <r>
    <x v="9"/>
    <x v="2"/>
    <n v="35"/>
    <n v="1"/>
    <n v="1"/>
    <n v="1.097918E-3"/>
    <n v="0"/>
    <n v="35"/>
    <n v="1003"/>
    <x v="1"/>
    <n v="0"/>
    <n v="1.3621896060000001"/>
    <n v="138"/>
    <n v="3600"/>
    <b v="1"/>
    <n v="0"/>
    <n v="0"/>
    <n v="0"/>
    <n v="0"/>
    <m/>
  </r>
  <r>
    <x v="9"/>
    <x v="2"/>
    <n v="35"/>
    <n v="0.91666666699999999"/>
    <n v="1"/>
    <n v="8.8381799999999997E-4"/>
    <n v="0"/>
    <n v="35"/>
    <n v="1296"/>
    <x v="1"/>
    <n v="0"/>
    <n v="1.3590112999999999"/>
    <n v="15"/>
    <n v="3600"/>
    <b v="1"/>
    <n v="0"/>
    <n v="0"/>
    <n v="0"/>
    <n v="0"/>
    <m/>
  </r>
  <r>
    <x v="9"/>
    <x v="2"/>
    <n v="35"/>
    <n v="1"/>
    <n v="1"/>
    <n v="8.0108600000000001E-4"/>
    <n v="0"/>
    <n v="35"/>
    <n v="439"/>
    <x v="1"/>
    <n v="0"/>
    <n v="1.3935539720000001"/>
    <n v="89"/>
    <n v="3600"/>
    <b v="1"/>
    <n v="0"/>
    <n v="0"/>
    <n v="0"/>
    <n v="0"/>
    <m/>
  </r>
  <r>
    <x v="9"/>
    <x v="2"/>
    <n v="35"/>
    <n v="1"/>
    <n v="1"/>
    <n v="7.5602500000000001E-4"/>
    <n v="0"/>
    <n v="35"/>
    <n v="1296"/>
    <x v="1"/>
    <n v="0"/>
    <n v="1.57789439"/>
    <n v="42"/>
    <n v="3600"/>
    <b v="1"/>
    <n v="0"/>
    <n v="0"/>
    <n v="0"/>
    <n v="0"/>
    <m/>
  </r>
  <r>
    <x v="9"/>
    <x v="2"/>
    <n v="35"/>
    <n v="0.91666666699999999"/>
    <n v="1"/>
    <n v="7.5101900000000001E-4"/>
    <n v="0"/>
    <n v="35"/>
    <n v="906.24950100000001"/>
    <x v="1"/>
    <n v="0"/>
    <n v="1.4313840200000001"/>
    <n v="0"/>
    <n v="3600"/>
    <b v="1"/>
    <n v="0"/>
    <n v="0"/>
    <n v="0"/>
    <n v="0"/>
    <m/>
  </r>
  <r>
    <x v="15"/>
    <x v="2"/>
    <n v="7844"/>
    <n v="0.70172084099999998"/>
    <n v="0.72233554300000002"/>
    <n v="3600.0846299999998"/>
    <n v="0.38518059500000001"/>
    <n v="2259.1999999999998"/>
    <n v="1296"/>
    <x v="1"/>
    <n v="0.6"/>
    <n v="72077.35097"/>
    <n v="138"/>
    <n v="3600"/>
    <b v="1"/>
    <n v="0"/>
    <n v="0"/>
    <n v="0"/>
    <n v="0"/>
    <m/>
  </r>
  <r>
    <x v="0"/>
    <x v="2"/>
    <n v="468"/>
    <n v="0.71337579600000001"/>
    <n v="0.79700854700000001"/>
    <n v="3600.0067589999999"/>
    <n v="0.17694370000000001"/>
    <n v="373"/>
    <n v="451"/>
    <x v="1"/>
    <n v="0"/>
    <n v="7721.6723849999998"/>
    <n v="138"/>
    <n v="3600"/>
    <b v="1"/>
    <n v="0"/>
    <n v="0"/>
    <n v="0"/>
    <n v="0"/>
    <m/>
  </r>
  <r>
    <x v="0"/>
    <x v="2"/>
    <n v="468"/>
    <n v="0.68152866199999995"/>
    <n v="0.80341880300000001"/>
    <n v="3600.0064480000001"/>
    <n v="0.16755319099999999"/>
    <n v="376"/>
    <n v="438"/>
    <x v="1"/>
    <n v="0"/>
    <n v="30557.30874"/>
    <n v="15"/>
    <n v="3600"/>
    <b v="1"/>
    <n v="0"/>
    <n v="0"/>
    <n v="0"/>
    <n v="0"/>
    <m/>
  </r>
  <r>
    <x v="0"/>
    <x v="2"/>
    <n v="468"/>
    <n v="0.76433121000000004"/>
    <n v="0.77564102599999996"/>
    <n v="3600.0054660000001"/>
    <n v="0.24242424200000001"/>
    <n v="363"/>
    <n v="364.35273380000001"/>
    <x v="1"/>
    <n v="0"/>
    <n v="5453.980963"/>
    <n v="89"/>
    <n v="3600"/>
    <b v="1"/>
    <n v="0"/>
    <n v="0"/>
    <n v="0"/>
    <n v="0"/>
    <m/>
  </r>
  <r>
    <x v="0"/>
    <x v="2"/>
    <n v="468"/>
    <n v="0.68789808900000005"/>
    <n v="0.79273504299999997"/>
    <n v="3600.0058060000001"/>
    <n v="0.18059299200000001"/>
    <n v="371"/>
    <n v="323.73965670000001"/>
    <x v="1"/>
    <n v="0"/>
    <n v="13245.964089999999"/>
    <n v="42"/>
    <n v="3600"/>
    <b v="1"/>
    <n v="0"/>
    <n v="0"/>
    <n v="0"/>
    <m/>
    <m/>
  </r>
  <r>
    <x v="0"/>
    <x v="2"/>
    <n v="468"/>
    <n v="0.75159235700000004"/>
    <n v="0.78205128199999996"/>
    <n v="3600.0242680000001"/>
    <n v="0.204918033"/>
    <n v="366"/>
    <n v="6255.8846270000004"/>
    <x v="1"/>
    <n v="0"/>
    <n v="6431.3493179999996"/>
    <n v="0"/>
    <n v="3600"/>
    <b v="1"/>
    <n v="0"/>
    <n v="0"/>
    <n v="0"/>
    <m/>
    <m/>
  </r>
  <r>
    <x v="11"/>
    <x v="2"/>
    <n v="560"/>
    <n v="0.74331550800000001"/>
    <n v="0.82321428600000002"/>
    <n v="3600.0152170000001"/>
    <n v="0.21475054199999999"/>
    <n v="461"/>
    <n v="3129.35"/>
    <x v="1"/>
    <n v="0"/>
    <n v="53869.790569999997"/>
    <n v="138"/>
    <n v="3600"/>
    <b v="1"/>
    <n v="0"/>
    <n v="0"/>
    <n v="0"/>
    <n v="0"/>
    <m/>
  </r>
  <r>
    <x v="0"/>
    <x v="0"/>
    <n v="468"/>
    <n v="0.62420382200000002"/>
    <n v="0.70085470100000002"/>
    <n v="5.0592400000000004E-4"/>
    <n v="0"/>
    <n v="328"/>
    <n v="325"/>
    <x v="1"/>
    <n v="0"/>
    <n v="18.38506653"/>
    <n v="138"/>
    <n v="3600"/>
    <b v="1"/>
    <n v="0"/>
    <n v="0"/>
    <n v="0"/>
    <m/>
    <m/>
  </r>
  <r>
    <x v="0"/>
    <x v="0"/>
    <n v="468"/>
    <n v="0.64968152899999998"/>
    <n v="0.69230769199999997"/>
    <n v="5.3405800000000002E-4"/>
    <n v="0"/>
    <n v="324"/>
    <n v="324"/>
    <x v="1"/>
    <n v="0"/>
    <n v="20.474891299999999"/>
    <n v="15"/>
    <n v="3600"/>
    <b v="1"/>
    <n v="0"/>
    <n v="0"/>
    <n v="0"/>
    <m/>
    <m/>
  </r>
  <r>
    <x v="0"/>
    <x v="0"/>
    <n v="468"/>
    <n v="0.69426751600000003"/>
    <n v="0.67735042700000003"/>
    <n v="5.3191200000000005E-4"/>
    <n v="0"/>
    <n v="317"/>
    <n v="325"/>
    <x v="1"/>
    <n v="0"/>
    <n v="20.55948669"/>
    <n v="89"/>
    <n v="3600"/>
    <b v="1"/>
    <n v="0"/>
    <n v="0"/>
    <n v="0"/>
    <m/>
    <m/>
  </r>
  <r>
    <x v="0"/>
    <x v="0"/>
    <n v="468"/>
    <n v="0.643312102"/>
    <n v="0.69444444400000005"/>
    <n v="5.1808400000000004E-4"/>
    <n v="0"/>
    <n v="325"/>
    <n v="326"/>
    <x v="1"/>
    <n v="0"/>
    <n v="20.02630263"/>
    <n v="42"/>
    <n v="3600"/>
    <b v="1"/>
    <n v="0"/>
    <n v="0"/>
    <n v="0"/>
    <m/>
    <m/>
  </r>
  <r>
    <x v="0"/>
    <x v="0"/>
    <n v="468"/>
    <n v="0.66878980899999996"/>
    <n v="0.68589743599999997"/>
    <n v="6.9999700000000005E-4"/>
    <n v="0"/>
    <n v="321"/>
    <n v="85"/>
    <x v="1"/>
    <n v="0"/>
    <n v="16.921411639999999"/>
    <n v="0"/>
    <n v="3600"/>
    <b v="1"/>
    <n v="0"/>
    <n v="0"/>
    <n v="0"/>
    <m/>
    <m/>
  </r>
  <r>
    <x v="10"/>
    <x v="0"/>
    <n v="200"/>
    <n v="0.71641790999999999"/>
    <n v="0.76"/>
    <n v="3.14951E-4"/>
    <n v="0"/>
    <n v="152"/>
    <n v="87"/>
    <x v="1"/>
    <n v="0"/>
    <n v="56.271857670000003"/>
    <n v="138"/>
    <n v="3600"/>
    <b v="1"/>
    <n v="0"/>
    <n v="0"/>
    <n v="0"/>
    <m/>
    <m/>
  </r>
  <r>
    <x v="10"/>
    <x v="0"/>
    <n v="200"/>
    <n v="0.77611940300000004"/>
    <n v="0.74"/>
    <n v="3.0088400000000001E-4"/>
    <n v="0"/>
    <n v="148"/>
    <n v="86"/>
    <x v="1"/>
    <n v="0"/>
    <n v="27.716016029999999"/>
    <n v="15"/>
    <n v="3600"/>
    <b v="1"/>
    <n v="0"/>
    <n v="0"/>
    <n v="0"/>
    <m/>
    <m/>
  </r>
  <r>
    <x v="10"/>
    <x v="0"/>
    <n v="200"/>
    <n v="0.746268657"/>
    <n v="0.75"/>
    <n v="3.1018300000000001E-4"/>
    <n v="0"/>
    <n v="150"/>
    <n v="326"/>
    <x v="1"/>
    <n v="0"/>
    <n v="28.180578839999999"/>
    <n v="89"/>
    <n v="3600"/>
    <b v="1"/>
    <n v="0"/>
    <n v="0"/>
    <n v="0"/>
    <m/>
    <m/>
  </r>
  <r>
    <x v="10"/>
    <x v="0"/>
    <n v="200"/>
    <n v="0.746268657"/>
    <n v="0.75"/>
    <n v="3.1590500000000001E-4"/>
    <n v="0"/>
    <n v="150"/>
    <n v="326"/>
    <x v="1"/>
    <n v="0"/>
    <n v="39.944845970000003"/>
    <n v="42"/>
    <n v="3600"/>
    <b v="1"/>
    <n v="0"/>
    <n v="0"/>
    <n v="0"/>
    <m/>
    <m/>
  </r>
  <r>
    <x v="10"/>
    <x v="0"/>
    <n v="200"/>
    <n v="0.73134328400000004"/>
    <n v="0.755"/>
    <n v="4.3582899999999999E-4"/>
    <n v="0"/>
    <n v="151"/>
    <n v="86"/>
    <x v="1"/>
    <n v="0"/>
    <n v="35.144188710000002"/>
    <n v="0"/>
    <n v="3600"/>
    <b v="1"/>
    <n v="0"/>
    <n v="0"/>
    <n v="0"/>
    <m/>
    <m/>
  </r>
  <r>
    <x v="9"/>
    <x v="1"/>
    <n v="35"/>
    <n v="1"/>
    <n v="1"/>
    <n v="2.7489700000000002E-4"/>
    <n v="0"/>
    <n v="35"/>
    <n v="326"/>
    <x v="1"/>
    <n v="0"/>
    <n v="0.65634928599999998"/>
    <n v="138"/>
    <n v="3600"/>
    <b v="1"/>
    <n v="0"/>
    <n v="0"/>
    <n v="0"/>
    <m/>
    <m/>
  </r>
  <r>
    <x v="9"/>
    <x v="1"/>
    <n v="35"/>
    <n v="0.91666666699999999"/>
    <n v="1"/>
    <n v="2.8300299999999999E-4"/>
    <n v="0"/>
    <n v="35"/>
    <n v="86"/>
    <x v="1"/>
    <n v="0"/>
    <n v="0.59348994499999996"/>
    <n v="15"/>
    <n v="3600"/>
    <b v="1"/>
    <n v="0"/>
    <n v="0"/>
    <n v="0"/>
    <m/>
    <m/>
  </r>
  <r>
    <x v="9"/>
    <x v="1"/>
    <n v="35"/>
    <n v="0.91666666699999999"/>
    <n v="1"/>
    <n v="2.7799600000000003E-4"/>
    <n v="0"/>
    <n v="35"/>
    <n v="326"/>
    <x v="1"/>
    <n v="0"/>
    <n v="0.57858868699999999"/>
    <n v="89"/>
    <n v="3600"/>
    <b v="1"/>
    <n v="0"/>
    <n v="0"/>
    <n v="0"/>
    <m/>
    <m/>
  </r>
  <r>
    <x v="9"/>
    <x v="1"/>
    <n v="35"/>
    <n v="0.91666666699999999"/>
    <n v="1"/>
    <n v="2.7799600000000003E-4"/>
    <n v="0"/>
    <n v="35"/>
    <n v="87"/>
    <x v="1"/>
    <n v="0"/>
    <n v="0.63998071099999998"/>
    <n v="42"/>
    <n v="3600"/>
    <b v="1"/>
    <n v="0"/>
    <n v="0"/>
    <n v="0"/>
    <m/>
    <m/>
  </r>
  <r>
    <x v="9"/>
    <x v="1"/>
    <n v="35"/>
    <n v="0.91666666699999999"/>
    <n v="1"/>
    <n v="2.7990300000000002E-4"/>
    <n v="0"/>
    <n v="35"/>
    <n v="326"/>
    <x v="1"/>
    <n v="0"/>
    <n v="0.62955795999999997"/>
    <n v="0"/>
    <n v="3600"/>
    <b v="1"/>
    <n v="0"/>
    <n v="0"/>
    <n v="0"/>
    <m/>
    <m/>
  </r>
  <r>
    <x v="6"/>
    <x v="1"/>
    <n v="93"/>
    <n v="0.93548387099999997"/>
    <n v="0.91397849499999995"/>
    <n v="4.2390800000000002E-4"/>
    <n v="0"/>
    <n v="85"/>
    <n v="112"/>
    <x v="1"/>
    <n v="0"/>
    <n v="7.8814664480000003"/>
    <n v="138"/>
    <n v="3600"/>
    <b v="1"/>
    <n v="0"/>
    <n v="0"/>
    <n v="0"/>
    <m/>
    <m/>
  </r>
  <r>
    <x v="6"/>
    <x v="1"/>
    <n v="93"/>
    <n v="0.74193548399999998"/>
    <n v="0.93548387099999997"/>
    <n v="5.7697300000000005E-4"/>
    <n v="0"/>
    <n v="87"/>
    <n v="112"/>
    <x v="1"/>
    <n v="0"/>
    <n v="6.758110769"/>
    <n v="15"/>
    <n v="3600"/>
    <b v="1"/>
    <n v="0"/>
    <n v="0"/>
    <n v="0"/>
    <m/>
    <m/>
  </r>
  <r>
    <x v="6"/>
    <x v="1"/>
    <n v="93"/>
    <n v="0.90322580600000002"/>
    <n v="0.92473118300000001"/>
    <n v="2.9897700000000002E-4"/>
    <n v="0"/>
    <n v="86"/>
    <n v="93"/>
    <x v="1"/>
    <n v="0"/>
    <n v="6.4512238130000004"/>
    <n v="89"/>
    <n v="3600"/>
    <b v="1"/>
    <n v="0"/>
    <n v="0"/>
    <n v="0"/>
    <m/>
    <m/>
  </r>
  <r>
    <x v="6"/>
    <x v="1"/>
    <n v="93"/>
    <n v="0.90322580600000002"/>
    <n v="0.92473118300000001"/>
    <n v="2.8395699999999999E-4"/>
    <n v="0"/>
    <n v="86"/>
    <n v="258"/>
    <x v="1"/>
    <n v="0"/>
    <n v="7.5281611310000001"/>
    <n v="42"/>
    <n v="3600"/>
    <b v="1"/>
    <n v="0"/>
    <n v="0"/>
    <n v="0"/>
    <m/>
    <m/>
  </r>
  <r>
    <x v="6"/>
    <x v="1"/>
    <n v="93"/>
    <n v="0.90322580600000002"/>
    <n v="0.92473118300000001"/>
    <n v="4.3010699999999999E-4"/>
    <n v="0"/>
    <n v="86"/>
    <n v="254"/>
    <x v="1"/>
    <n v="0"/>
    <n v="5.2613005490000004"/>
    <n v="0"/>
    <n v="3600"/>
    <b v="1"/>
    <n v="0"/>
    <n v="0"/>
    <n v="0"/>
    <m/>
    <m/>
  </r>
  <r>
    <x v="8"/>
    <x v="1"/>
    <n v="91"/>
    <n v="0.96774193500000005"/>
    <n v="0.94505494499999998"/>
    <n v="2.9492400000000001E-4"/>
    <n v="0"/>
    <n v="86"/>
    <n v="263"/>
    <x v="1"/>
    <n v="0"/>
    <n v="3.6543432999999999"/>
    <n v="138"/>
    <n v="3600"/>
    <b v="1"/>
    <n v="0"/>
    <n v="0"/>
    <n v="0"/>
    <m/>
    <m/>
  </r>
  <r>
    <x v="8"/>
    <x v="1"/>
    <n v="91"/>
    <n v="0.90322580600000002"/>
    <n v="0.95604395600000003"/>
    <n v="7.0190400000000005E-4"/>
    <n v="0"/>
    <n v="87"/>
    <n v="92"/>
    <x v="1"/>
    <n v="0"/>
    <n v="11.265982749999999"/>
    <n v="15"/>
    <n v="3600"/>
    <b v="1"/>
    <n v="0"/>
    <n v="0"/>
    <n v="0"/>
    <m/>
    <m/>
  </r>
  <r>
    <x v="8"/>
    <x v="1"/>
    <n v="91"/>
    <n v="0.90322580600000002"/>
    <n v="0.96703296699999997"/>
    <n v="5.6886700000000003E-4"/>
    <n v="0"/>
    <n v="88"/>
    <n v="98"/>
    <x v="1"/>
    <n v="0"/>
    <n v="3.4554052949999998"/>
    <n v="89"/>
    <n v="3600"/>
    <b v="1"/>
    <n v="0"/>
    <n v="0"/>
    <n v="0"/>
    <m/>
    <m/>
  </r>
  <r>
    <x v="8"/>
    <x v="1"/>
    <n v="91"/>
    <n v="0.90322580600000002"/>
    <n v="0.96703296699999997"/>
    <n v="2.8896299999999999E-4"/>
    <n v="0"/>
    <n v="88"/>
    <n v="263"/>
    <x v="1"/>
    <n v="0"/>
    <n v="6.1078411790000002"/>
    <n v="42"/>
    <n v="3600"/>
    <b v="1"/>
    <n v="0"/>
    <n v="0"/>
    <n v="0"/>
    <m/>
    <m/>
  </r>
  <r>
    <x v="8"/>
    <x v="1"/>
    <n v="91"/>
    <n v="0.90322580600000002"/>
    <n v="0.96703296699999997"/>
    <n v="4.2915299999999999E-4"/>
    <n v="0"/>
    <n v="88"/>
    <n v="263"/>
    <x v="1"/>
    <n v="0"/>
    <n v="1.025346592"/>
    <n v="0"/>
    <n v="3600"/>
    <b v="1"/>
    <n v="0"/>
    <n v="0"/>
    <n v="0"/>
    <n v="0"/>
    <m/>
  </r>
  <r>
    <x v="5"/>
    <x v="1"/>
    <n v="112"/>
    <n v="0.97368421100000002"/>
    <n v="1"/>
    <n v="8.9907599999999996E-4"/>
    <n v="0"/>
    <n v="112"/>
    <n v="263"/>
    <x v="1"/>
    <n v="0"/>
    <n v="1.475040205"/>
    <n v="138"/>
    <n v="3600"/>
    <b v="1"/>
    <n v="0"/>
    <n v="0"/>
    <n v="0"/>
    <n v="0"/>
    <m/>
  </r>
  <r>
    <x v="5"/>
    <x v="1"/>
    <n v="112"/>
    <n v="0.97368421100000002"/>
    <n v="1"/>
    <n v="4.282E-4"/>
    <n v="0"/>
    <n v="112"/>
    <n v="263"/>
    <x v="1"/>
    <n v="0"/>
    <n v="1.3485465569999999"/>
    <n v="15"/>
    <n v="3600"/>
    <b v="1"/>
    <n v="0"/>
    <n v="0"/>
    <n v="0"/>
    <n v="0"/>
    <m/>
  </r>
  <r>
    <x v="5"/>
    <x v="1"/>
    <n v="112"/>
    <n v="0.97368421100000002"/>
    <n v="1"/>
    <n v="4.2295499999999998E-4"/>
    <n v="0"/>
    <n v="112"/>
    <n v="263"/>
    <x v="1"/>
    <n v="0"/>
    <n v="1.297777258"/>
    <n v="89"/>
    <n v="3600"/>
    <b v="1"/>
    <n v="0"/>
    <n v="0"/>
    <n v="0"/>
    <n v="0"/>
    <m/>
  </r>
  <r>
    <x v="5"/>
    <x v="1"/>
    <n v="112"/>
    <n v="1"/>
    <n v="0.991071429"/>
    <n v="4.1818600000000002E-4"/>
    <n v="0"/>
    <n v="111"/>
    <n v="263"/>
    <x v="1"/>
    <n v="0"/>
    <n v="1.2373063790000001"/>
    <n v="42"/>
    <n v="3600"/>
    <b v="1"/>
    <n v="0"/>
    <n v="0"/>
    <n v="0"/>
    <n v="0"/>
    <m/>
  </r>
  <r>
    <x v="5"/>
    <x v="1"/>
    <n v="112"/>
    <n v="0.97368421100000002"/>
    <n v="1"/>
    <n v="4.1413300000000001E-4"/>
    <n v="0"/>
    <n v="112"/>
    <n v="319"/>
    <x v="1"/>
    <n v="0"/>
    <n v="4.2429035309999996"/>
    <n v="0"/>
    <n v="3600"/>
    <b v="1"/>
    <n v="0"/>
    <n v="0"/>
    <n v="0"/>
    <n v="0"/>
    <m/>
  </r>
  <r>
    <x v="3"/>
    <x v="1"/>
    <n v="120"/>
    <n v="0.72499999999999998"/>
    <n v="0.77500000000000002"/>
    <n v="3.6287299999999999E-4"/>
    <n v="0"/>
    <n v="93"/>
    <n v="263"/>
    <x v="1"/>
    <n v="0"/>
    <n v="21.368352860000002"/>
    <n v="138"/>
    <n v="3600"/>
    <b v="1"/>
    <n v="0"/>
    <n v="0"/>
    <n v="0"/>
    <n v="0"/>
    <m/>
  </r>
  <r>
    <x v="3"/>
    <x v="1"/>
    <n v="120"/>
    <n v="0.7"/>
    <n v="0.77500000000000002"/>
    <n v="3.7693999999999998E-4"/>
    <n v="0"/>
    <n v="93"/>
    <n v="263"/>
    <x v="1"/>
    <n v="0"/>
    <n v="15.28209547"/>
    <n v="15"/>
    <n v="3600"/>
    <b v="1"/>
    <n v="0"/>
    <n v="0"/>
    <n v="0"/>
    <n v="0"/>
    <m/>
  </r>
  <r>
    <x v="3"/>
    <x v="1"/>
    <n v="120"/>
    <n v="0.8"/>
    <n v="0.76666666699999997"/>
    <n v="5.6815100000000003E-4"/>
    <n v="0"/>
    <n v="92"/>
    <n v="263"/>
    <x v="1"/>
    <n v="0"/>
    <n v="61.311935419999998"/>
    <n v="89"/>
    <n v="3600"/>
    <b v="1"/>
    <n v="0"/>
    <n v="0"/>
    <n v="0"/>
    <n v="0"/>
    <m/>
  </r>
  <r>
    <x v="3"/>
    <x v="1"/>
    <n v="120"/>
    <n v="0.625"/>
    <n v="0.80833333299999999"/>
    <n v="5.1498400000000001E-4"/>
    <n v="0"/>
    <n v="97"/>
    <n v="318"/>
    <x v="1"/>
    <n v="0"/>
    <n v="26.779390540000001"/>
    <n v="42"/>
    <n v="3600"/>
    <b v="1"/>
    <n v="0"/>
    <n v="0"/>
    <n v="0"/>
    <n v="0"/>
    <m/>
  </r>
  <r>
    <x v="3"/>
    <x v="1"/>
    <n v="120"/>
    <n v="0.57499999999999996"/>
    <n v="0.81666666700000001"/>
    <n v="5.1498400000000001E-4"/>
    <n v="0"/>
    <n v="98"/>
    <n v="107"/>
    <x v="1"/>
    <n v="0"/>
    <n v="16.485797789999999"/>
    <n v="0"/>
    <n v="3600"/>
    <b v="1"/>
    <n v="0"/>
    <n v="0"/>
    <n v="0"/>
    <n v="0"/>
    <m/>
  </r>
  <r>
    <x v="16"/>
    <x v="1"/>
    <n v="263"/>
    <n v="0.85227272700000001"/>
    <n v="0.95057034200000001"/>
    <n v="3600.0247239999999"/>
    <n v="5.1999999999999998E-2"/>
    <n v="250"/>
    <n v="263"/>
    <x v="1"/>
    <n v="0"/>
    <n v="758.5735224"/>
    <n v="138"/>
    <n v="3600"/>
    <b v="1"/>
    <n v="0"/>
    <n v="0"/>
    <n v="0"/>
    <n v="0"/>
    <m/>
  </r>
  <r>
    <x v="4"/>
    <x v="1"/>
    <n v="326"/>
    <n v="0.972477064"/>
    <n v="0.96625766899999999"/>
    <n v="3600.0096359999998"/>
    <n v="1.2698413E-2"/>
    <n v="315"/>
    <n v="108"/>
    <x v="1"/>
    <n v="0"/>
    <n v="195.07008529999999"/>
    <n v="138"/>
    <n v="3600"/>
    <b v="1"/>
    <n v="0"/>
    <n v="0"/>
    <n v="0"/>
    <n v="0"/>
    <m/>
  </r>
  <r>
    <x v="4"/>
    <x v="1"/>
    <n v="326"/>
    <n v="0.93577981700000001"/>
    <n v="0.98159509199999995"/>
    <n v="1792.1487440000001"/>
    <n v="0"/>
    <n v="320"/>
    <n v="112"/>
    <x v="1"/>
    <n v="0"/>
    <n v="145.96515969999999"/>
    <n v="15"/>
    <n v="3600"/>
    <b v="1"/>
    <n v="0"/>
    <n v="0"/>
    <n v="0"/>
    <n v="0"/>
    <m/>
  </r>
  <r>
    <x v="1"/>
    <x v="2"/>
    <n v="214"/>
    <n v="0.61111111100000004"/>
    <n v="0.869158879"/>
    <n v="3600.0129069999998"/>
    <n v="0.150537634"/>
    <n v="186"/>
    <n v="112"/>
    <x v="1"/>
    <n v="0"/>
    <n v="7814.8805620000003"/>
    <n v="138"/>
    <n v="3600"/>
    <b v="1"/>
    <n v="126"/>
    <n v="0"/>
    <n v="0"/>
    <n v="0"/>
    <m/>
  </r>
  <r>
    <x v="16"/>
    <x v="1"/>
    <n v="263"/>
    <n v="0.89772727299999999"/>
    <n v="0.942965779"/>
    <n v="3600.0241350000001"/>
    <n v="6.0483871000000002E-2"/>
    <n v="248"/>
    <n v="94"/>
    <x v="1"/>
    <n v="0"/>
    <n v="607.54448119999995"/>
    <n v="15"/>
    <n v="3600"/>
    <b v="1"/>
    <n v="0"/>
    <n v="0"/>
    <n v="0"/>
    <n v="0"/>
    <m/>
  </r>
  <r>
    <x v="4"/>
    <x v="1"/>
    <n v="326"/>
    <n v="0.95412843999999997"/>
    <n v="0.97546012299999996"/>
    <n v="1719.0852199999999"/>
    <n v="0"/>
    <n v="318"/>
    <n v="97"/>
    <x v="1"/>
    <n v="0"/>
    <n v="264.6065347"/>
    <n v="89"/>
    <n v="3600"/>
    <b v="1"/>
    <n v="0"/>
    <n v="0"/>
    <n v="0"/>
    <n v="0"/>
    <m/>
  </r>
  <r>
    <x v="16"/>
    <x v="1"/>
    <n v="263"/>
    <n v="0.909090909"/>
    <n v="0.93155893499999998"/>
    <n v="3600.055617"/>
    <n v="7.3469387999999997E-2"/>
    <n v="245"/>
    <n v="112"/>
    <x v="1"/>
    <n v="0"/>
    <n v="833.93870079999999"/>
    <n v="89"/>
    <n v="3600"/>
    <b v="1"/>
    <n v="126"/>
    <n v="0"/>
    <n v="0"/>
    <n v="0"/>
    <m/>
  </r>
  <r>
    <x v="4"/>
    <x v="1"/>
    <n v="326"/>
    <n v="0.96330275200000004"/>
    <n v="0.97546012299999996"/>
    <n v="2765.362678"/>
    <n v="0"/>
    <n v="318"/>
    <n v="200"/>
    <x v="1"/>
    <n v="0"/>
    <n v="253.5644514"/>
    <n v="42"/>
    <n v="3600"/>
    <b v="1"/>
    <n v="0"/>
    <n v="0"/>
    <n v="0"/>
    <n v="0"/>
    <m/>
  </r>
  <r>
    <x v="4"/>
    <x v="1"/>
    <n v="326"/>
    <n v="0.944954128"/>
    <n v="0.97852760699999997"/>
    <n v="1.8888950000000002E-2"/>
    <n v="0"/>
    <n v="319"/>
    <n v="200"/>
    <x v="1"/>
    <n v="0"/>
    <n v="237.74045910000001"/>
    <n v="0"/>
    <n v="3600"/>
    <b v="1"/>
    <n v="0"/>
    <n v="0"/>
    <n v="0"/>
    <n v="0"/>
    <m/>
  </r>
  <r>
    <x v="16"/>
    <x v="1"/>
    <n v="263"/>
    <n v="0.909090909"/>
    <n v="0.93916349799999999"/>
    <n v="3600.0243099999998"/>
    <n v="6.4777327999999995E-2"/>
    <n v="247"/>
    <n v="200"/>
    <x v="1"/>
    <n v="0"/>
    <n v="1093.3334520000001"/>
    <n v="42"/>
    <n v="3600"/>
    <b v="1"/>
    <n v="0"/>
    <n v="0"/>
    <n v="0"/>
    <n v="0"/>
    <m/>
  </r>
  <r>
    <x v="16"/>
    <x v="1"/>
    <n v="263"/>
    <n v="0.92045454500000001"/>
    <n v="0.92775665399999996"/>
    <n v="3600.0250839999999"/>
    <n v="7.7868852000000002E-2"/>
    <n v="244"/>
    <n v="326"/>
    <x v="1"/>
    <n v="0"/>
    <n v="753.6509638"/>
    <n v="0"/>
    <n v="3600"/>
    <b v="1"/>
    <n v="0"/>
    <n v="0"/>
    <n v="0"/>
    <n v="0"/>
    <m/>
  </r>
  <r>
    <x v="1"/>
    <x v="2"/>
    <n v="214"/>
    <n v="0.72222222199999997"/>
    <n v="0.87383177599999995"/>
    <n v="3600.0180070000001"/>
    <n v="0.144385027"/>
    <n v="187"/>
    <n v="120"/>
    <x v="1"/>
    <n v="0"/>
    <n v="19277.657780000001"/>
    <n v="15"/>
    <n v="3600"/>
    <b v="1"/>
    <n v="0"/>
    <n v="0"/>
    <n v="0"/>
    <n v="0"/>
    <m/>
  </r>
  <r>
    <x v="7"/>
    <x v="1"/>
    <n v="126"/>
    <n v="0.67441860499999995"/>
    <n v="0.746031746"/>
    <n v="5.9380530000000004E-3"/>
    <n v="0"/>
    <n v="94"/>
    <n v="326"/>
    <x v="1"/>
    <n v="0"/>
    <n v="44.961205640000003"/>
    <n v="138"/>
    <n v="3600"/>
    <b v="1"/>
    <n v="0"/>
    <n v="0"/>
    <n v="0"/>
    <n v="0"/>
    <m/>
  </r>
  <r>
    <x v="7"/>
    <x v="1"/>
    <n v="126"/>
    <n v="0.67441860499999995"/>
    <n v="0.76984127000000002"/>
    <n v="5.3968430000000001E-3"/>
    <n v="0"/>
    <n v="97"/>
    <n v="326"/>
    <x v="1"/>
    <n v="0"/>
    <n v="43.1614273"/>
    <n v="15"/>
    <n v="3600"/>
    <b v="1"/>
    <n v="0"/>
    <n v="0"/>
    <n v="0"/>
    <n v="0"/>
    <m/>
  </r>
  <r>
    <x v="7"/>
    <x v="1"/>
    <n v="126"/>
    <n v="0.74418604700000002"/>
    <n v="0.76190476200000001"/>
    <n v="5.6300159999999998E-3"/>
    <n v="0"/>
    <n v="96"/>
    <n v="325.66666670000001"/>
    <x v="1"/>
    <n v="0"/>
    <n v="101.724453"/>
    <n v="89"/>
    <n v="3600"/>
    <b v="1"/>
    <n v="0"/>
    <n v="0"/>
    <n v="0"/>
    <n v="0"/>
    <m/>
  </r>
  <r>
    <x v="7"/>
    <x v="1"/>
    <n v="126"/>
    <n v="0.69767441900000005"/>
    <n v="0.76984127000000002"/>
    <n v="5.4430959999999997E-3"/>
    <n v="0"/>
    <n v="97"/>
    <n v="259.17022329999998"/>
    <x v="1"/>
    <n v="0"/>
    <n v="35.350995560000001"/>
    <n v="42"/>
    <n v="3600"/>
    <b v="1"/>
    <n v="0"/>
    <n v="0"/>
    <n v="0"/>
    <n v="0"/>
    <m/>
  </r>
  <r>
    <x v="7"/>
    <x v="1"/>
    <n v="126"/>
    <n v="0.62790697699999998"/>
    <n v="0.76984127000000002"/>
    <n v="5.6009290000000002E-3"/>
    <n v="0"/>
    <n v="97"/>
    <n v="326"/>
    <x v="1"/>
    <n v="0"/>
    <n v="60.505967589999997"/>
    <n v="0"/>
    <n v="3600"/>
    <b v="1"/>
    <n v="0"/>
    <n v="0"/>
    <n v="0"/>
    <n v="0"/>
    <m/>
  </r>
  <r>
    <x v="3"/>
    <x v="3"/>
    <n v="120"/>
    <n v="0.75"/>
    <n v="0.9"/>
    <n v="3600.0137420000001"/>
    <n v="0.111111111"/>
    <n v="108"/>
    <n v="112"/>
    <x v="1"/>
    <n v="0"/>
    <n v="257.0242346"/>
    <n v="138"/>
    <n v="3600"/>
    <b v="1"/>
    <n v="0"/>
    <n v="0"/>
    <n v="0"/>
    <n v="0"/>
    <m/>
  </r>
  <r>
    <x v="3"/>
    <x v="3"/>
    <n v="120"/>
    <n v="0.8"/>
    <n v="0.88333333300000005"/>
    <n v="3600.0198660000001"/>
    <n v="0.132075472"/>
    <n v="106"/>
    <n v="214"/>
    <x v="1"/>
    <n v="0"/>
    <n v="653.44424700000002"/>
    <n v="15"/>
    <n v="3600"/>
    <b v="1"/>
    <n v="0"/>
    <n v="0"/>
    <n v="0"/>
    <n v="0"/>
    <m/>
  </r>
  <r>
    <x v="2"/>
    <x v="1"/>
    <n v="1296"/>
    <n v="0.81481481499999997"/>
    <n v="0.81018518500000003"/>
    <n v="3600.0049760000002"/>
    <n v="0.20380952399999999"/>
    <n v="1050"/>
    <n v="214"/>
    <x v="1"/>
    <n v="0"/>
    <n v="19762.12095"/>
    <n v="42"/>
    <n v="3600"/>
    <b v="1"/>
    <n v="0"/>
    <n v="0"/>
    <n v="0"/>
    <n v="0"/>
    <m/>
  </r>
  <r>
    <x v="3"/>
    <x v="3"/>
    <n v="120"/>
    <n v="0.875"/>
    <n v="0.88333333300000005"/>
    <n v="3600.0232759999999"/>
    <n v="0.132075472"/>
    <n v="106"/>
    <n v="112"/>
    <x v="1"/>
    <n v="0"/>
    <n v="10151.01223"/>
    <n v="89"/>
    <n v="3600"/>
    <b v="1"/>
    <n v="0"/>
    <n v="0"/>
    <n v="0"/>
    <n v="0"/>
    <m/>
  </r>
  <r>
    <x v="2"/>
    <x v="1"/>
    <n v="1296"/>
    <n v="0.78703703700000005"/>
    <n v="0.81944444400000005"/>
    <n v="3600.0216369999998"/>
    <n v="0.17137476500000001"/>
    <n v="1062"/>
    <n v="263"/>
    <x v="1"/>
    <n v="0"/>
    <n v="5550.0491330000004"/>
    <n v="0"/>
    <n v="3600"/>
    <b v="1"/>
    <n v="0"/>
    <n v="0"/>
    <n v="0"/>
    <n v="0"/>
    <m/>
  </r>
  <r>
    <x v="1"/>
    <x v="2"/>
    <n v="214"/>
    <n v="0.66666666699999999"/>
    <n v="0.85981308400000001"/>
    <n v="3600.016294"/>
    <n v="0.16304347799999999"/>
    <n v="184"/>
    <n v="183.2"/>
    <x v="1"/>
    <n v="0"/>
    <n v="46635.320160000003"/>
    <n v="89"/>
    <n v="3600"/>
    <b v="1"/>
    <n v="0"/>
    <n v="0"/>
    <n v="0"/>
    <n v="0"/>
    <m/>
  </r>
  <r>
    <x v="3"/>
    <x v="3"/>
    <n v="120"/>
    <n v="0.625"/>
    <n v="0.91666666699999999"/>
    <n v="3600.0185299999998"/>
    <n v="9.0909090999999997E-2"/>
    <n v="110"/>
    <n v="2397"/>
    <x v="1"/>
    <n v="0"/>
    <n v="3046.2752909999999"/>
    <n v="42"/>
    <n v="3600"/>
    <b v="1"/>
    <n v="0"/>
    <n v="0"/>
    <n v="0"/>
    <n v="0"/>
    <m/>
  </r>
  <r>
    <x v="1"/>
    <x v="2"/>
    <n v="214"/>
    <n v="0.68055555599999995"/>
    <n v="0.85514018700000005"/>
    <n v="3600.0162479999999"/>
    <n v="0.16939890699999999"/>
    <n v="183"/>
    <n v="2397"/>
    <x v="1"/>
    <n v="0"/>
    <n v="488.97586699999999"/>
    <n v="42"/>
    <n v="3600"/>
    <b v="1"/>
    <n v="0"/>
    <n v="0"/>
    <n v="0"/>
    <n v="0"/>
    <m/>
  </r>
  <r>
    <x v="14"/>
    <x v="1"/>
    <n v="2397"/>
    <n v="0.93617021300000003"/>
    <n v="0.93867334199999997"/>
    <n v="3600.0224499999999"/>
    <n v="6.5333332999999993E-2"/>
    <n v="2250"/>
    <n v="2397"/>
    <x v="1"/>
    <n v="0"/>
    <n v="36026.816769999998"/>
    <n v="138"/>
    <n v="3600"/>
    <b v="1"/>
    <n v="0"/>
    <n v="0"/>
    <n v="0"/>
    <n v="0"/>
    <m/>
  </r>
  <r>
    <x v="3"/>
    <x v="3"/>
    <n v="120"/>
    <n v="0.65"/>
    <n v="0.92500000000000004"/>
    <n v="3600.0167719999999"/>
    <n v="8.1081080999999999E-2"/>
    <n v="111"/>
    <n v="2397"/>
    <x v="1"/>
    <n v="0"/>
    <n v="430.14243399999998"/>
    <n v="0"/>
    <n v="3600"/>
    <b v="1"/>
    <n v="0"/>
    <n v="0"/>
    <n v="0"/>
    <n v="0"/>
    <m/>
  </r>
  <r>
    <x v="1"/>
    <x v="2"/>
    <n v="214"/>
    <n v="0.66666666699999999"/>
    <n v="0.85514018700000005"/>
    <n v="3600.023878"/>
    <n v="0.16939890699999999"/>
    <n v="183"/>
    <n v="2397"/>
    <x v="1"/>
    <n v="0"/>
    <n v="1588.8549499999999"/>
    <n v="0"/>
    <n v="3600"/>
    <b v="1"/>
    <n v="0"/>
    <n v="0"/>
    <n v="0"/>
    <n v="0"/>
    <m/>
  </r>
  <r>
    <x v="16"/>
    <x v="3"/>
    <n v="263"/>
    <n v="0.89772727299999999"/>
    <n v="0.97338402999999996"/>
    <n v="3600.212853"/>
    <n v="2.734375E-2"/>
    <n v="256"/>
    <n v="2157.1"/>
    <x v="1"/>
    <n v="0"/>
    <n v="4263.6412689999997"/>
    <n v="138"/>
    <n v="3600"/>
    <b v="1"/>
    <n v="0"/>
    <n v="0"/>
    <n v="0"/>
    <n v="0"/>
    <m/>
  </r>
  <r>
    <x v="16"/>
    <x v="3"/>
    <n v="263"/>
    <n v="0.909090909"/>
    <n v="0.97718631199999995"/>
    <n v="3601.6019240000001"/>
    <n v="2.3346303999999998E-2"/>
    <n v="257"/>
    <n v="263"/>
    <x v="1"/>
    <n v="0"/>
    <n v="3297.7968660000001"/>
    <n v="15"/>
    <n v="3600"/>
    <b v="1"/>
    <n v="0"/>
    <n v="0"/>
    <n v="0"/>
    <m/>
    <m/>
  </r>
  <r>
    <x v="16"/>
    <x v="3"/>
    <n v="263"/>
    <n v="0.909090909"/>
    <n v="0.98098859299999996"/>
    <n v="3600.337532"/>
    <n v="1.9379845E-2"/>
    <n v="258"/>
    <n v="2157.1"/>
    <x v="1"/>
    <n v="0"/>
    <n v="4610.8934360000003"/>
    <n v="89"/>
    <n v="3600"/>
    <b v="1"/>
    <n v="0"/>
    <n v="0"/>
    <n v="0"/>
    <m/>
    <m/>
  </r>
  <r>
    <x v="14"/>
    <x v="1"/>
    <n v="2397"/>
    <n v="0.94367959899999998"/>
    <n v="0.93617021300000003"/>
    <n v="3600.3142509999998"/>
    <n v="6.8181818000000005E-2"/>
    <n v="2244"/>
    <n v="74"/>
    <x v="1"/>
    <n v="0"/>
    <n v="36025.433230000002"/>
    <n v="15"/>
    <n v="3600"/>
    <b v="1"/>
    <n v="0"/>
    <n v="0"/>
    <n v="0"/>
    <m/>
    <m/>
  </r>
  <r>
    <x v="16"/>
    <x v="3"/>
    <n v="263"/>
    <n v="0.94318181800000001"/>
    <n v="0.96197718600000004"/>
    <n v="3600.3039410000001"/>
    <n v="3.9525692000000001E-2"/>
    <n v="253"/>
    <n v="78"/>
    <x v="1"/>
    <n v="0"/>
    <n v="3423.3632130000001"/>
    <n v="42"/>
    <n v="3600"/>
    <b v="1"/>
    <n v="0"/>
    <n v="0"/>
    <n v="0"/>
    <m/>
    <m/>
  </r>
  <r>
    <x v="16"/>
    <x v="3"/>
    <n v="263"/>
    <n v="0.875"/>
    <n v="0.96577946800000003"/>
    <n v="3600.2966879999999"/>
    <n v="3.5433070999999997E-2"/>
    <n v="254"/>
    <n v="2397"/>
    <x v="1"/>
    <n v="0"/>
    <n v="2865.9438610000002"/>
    <n v="0"/>
    <n v="3600"/>
    <b v="1"/>
    <n v="0"/>
    <n v="0"/>
    <n v="0"/>
    <m/>
    <m/>
  </r>
  <r>
    <x v="15"/>
    <x v="1"/>
    <n v="7844"/>
    <n v="0.71816443600000002"/>
    <n v="0.71341152500000005"/>
    <n v="3600.160691"/>
    <n v="0.39776663099999998"/>
    <n v="1674.6"/>
    <n v="93"/>
    <x v="1"/>
    <n v="0.7"/>
    <n v="72036.708710000006"/>
    <n v="89"/>
    <n v="3600"/>
    <b v="1"/>
    <n v="0"/>
    <n v="0"/>
    <n v="0"/>
    <n v="0"/>
    <m/>
  </r>
  <r>
    <x v="2"/>
    <x v="2"/>
    <n v="1296"/>
    <n v="0.81712963000000005"/>
    <n v="0.83873456800000001"/>
    <n v="3600.0170199999998"/>
    <n v="0.193990511"/>
    <n v="758.8"/>
    <n v="93"/>
    <x v="1"/>
    <n v="0.3"/>
    <n v="72015.548790000001"/>
    <n v="138"/>
    <n v="3600"/>
    <b v="1"/>
    <n v="0"/>
    <n v="0"/>
    <n v="0"/>
    <n v="0"/>
    <m/>
  </r>
  <r>
    <x v="14"/>
    <x v="1"/>
    <n v="2397"/>
    <n v="0.93241551899999997"/>
    <n v="0.939924906"/>
    <n v="3600.0995400000002"/>
    <n v="6.3914780000000004E-2"/>
    <n v="2253"/>
    <n v="210.13461319999999"/>
    <x v="1"/>
    <n v="0"/>
    <n v="36025.381630000003"/>
    <n v="89"/>
    <n v="3600"/>
    <b v="1"/>
    <n v="0"/>
    <n v="0"/>
    <n v="0"/>
    <m/>
    <m/>
  </r>
  <r>
    <x v="0"/>
    <x v="3"/>
    <n v="468"/>
    <n v="0.70063694300000001"/>
    <n v="0.81837606799999996"/>
    <n v="3622.2260329999999"/>
    <n v="0.22193211500000001"/>
    <n v="383"/>
    <n v="157.2535986"/>
    <x v="1"/>
    <n v="0"/>
    <n v="30231.933099999998"/>
    <n v="138"/>
    <n v="3600"/>
    <b v="1"/>
    <n v="0"/>
    <n v="0"/>
    <n v="0"/>
    <m/>
    <m/>
  </r>
  <r>
    <x v="14"/>
    <x v="1"/>
    <n v="2397"/>
    <n v="0.92991239000000003"/>
    <n v="0.94075928200000003"/>
    <n v="3600.0941830000002"/>
    <n v="6.2971175000000004E-2"/>
    <n v="2255"/>
    <n v="85"/>
    <x v="1"/>
    <n v="0"/>
    <n v="36028.888890000002"/>
    <n v="42"/>
    <n v="3600"/>
    <b v="1"/>
    <n v="0"/>
    <n v="0"/>
    <n v="0"/>
    <m/>
    <m/>
  </r>
  <r>
    <x v="0"/>
    <x v="3"/>
    <n v="468"/>
    <n v="0.75159235700000004"/>
    <n v="0.82264957299999997"/>
    <n v="3600.0155810000001"/>
    <n v="0.215584415"/>
    <n v="385.00000030000001"/>
    <n v="87"/>
    <x v="1"/>
    <n v="0"/>
    <n v="31229.825260000001"/>
    <n v="15"/>
    <n v="3600"/>
    <b v="1"/>
    <n v="0"/>
    <n v="0"/>
    <n v="0"/>
    <n v="0"/>
    <m/>
  </r>
  <r>
    <x v="15"/>
    <x v="1"/>
    <n v="7844"/>
    <n v="0.70248566000000001"/>
    <n v="0.72093319700000003"/>
    <n v="3600.250305"/>
    <n v="0.38302387300000001"/>
    <n v="5655"/>
    <n v="86"/>
    <x v="1"/>
    <n v="0"/>
    <n v="72059.769750000007"/>
    <n v="42"/>
    <n v="3600"/>
    <b v="1"/>
    <n v="0"/>
    <n v="0"/>
    <n v="0"/>
    <m/>
    <m/>
  </r>
  <r>
    <x v="2"/>
    <x v="2"/>
    <n v="1296"/>
    <n v="0.81944444400000005"/>
    <n v="0.82947530899999999"/>
    <n v="3600.023968"/>
    <n v="0.205581395"/>
    <n v="1075"/>
    <n v="108"/>
    <x v="1"/>
    <n v="0"/>
    <n v="67147.819260000004"/>
    <n v="15"/>
    <n v="3600"/>
    <b v="1"/>
    <n v="0"/>
    <n v="0"/>
    <n v="0"/>
    <n v="0"/>
    <m/>
  </r>
  <r>
    <x v="0"/>
    <x v="3"/>
    <n v="468"/>
    <n v="0.70063694300000001"/>
    <n v="0.79273504299999997"/>
    <n v="3606.8920149999999"/>
    <n v="0.26145552599999999"/>
    <n v="371"/>
    <n v="126"/>
    <x v="1"/>
    <n v="0"/>
    <n v="30163.5491"/>
    <n v="89"/>
    <n v="3600"/>
    <b v="1"/>
    <n v="0"/>
    <n v="0"/>
    <n v="0"/>
    <n v="0"/>
    <m/>
  </r>
  <r>
    <x v="14"/>
    <x v="1"/>
    <n v="2397"/>
    <n v="0.93742177699999996"/>
    <n v="0.93825615399999995"/>
    <n v="3600.034662"/>
    <n v="6.5807025000000005E-2"/>
    <n v="2249"/>
    <n v="126"/>
    <x v="1"/>
    <n v="0"/>
    <n v="36025.179609999999"/>
    <n v="0"/>
    <n v="3600"/>
    <b v="1"/>
    <n v="0"/>
    <n v="0"/>
    <n v="0"/>
    <n v="0"/>
    <m/>
  </r>
  <r>
    <x v="13"/>
    <x v="1"/>
    <n v="718"/>
    <n v="0.73333333300000003"/>
    <n v="0.77855153200000005"/>
    <n v="3600.0032419999998"/>
    <n v="0.214669052"/>
    <n v="559"/>
    <n v="701"/>
    <x v="1"/>
    <n v="0"/>
    <n v="16360.41604"/>
    <n v="138"/>
    <n v="3600"/>
    <b v="1"/>
    <n v="0"/>
    <n v="0"/>
    <n v="0"/>
    <m/>
    <m/>
  </r>
  <r>
    <x v="0"/>
    <x v="3"/>
    <n v="468"/>
    <n v="0.73248407599999998"/>
    <n v="0.82692307700000001"/>
    <n v="3623.461131"/>
    <n v="0.20930232600000001"/>
    <n v="387"/>
    <n v="326"/>
    <x v="1"/>
    <n v="0"/>
    <n v="30300.323540000001"/>
    <n v="42"/>
    <n v="3600"/>
    <b v="1"/>
    <n v="0"/>
    <n v="0"/>
    <n v="0"/>
    <n v="0"/>
    <m/>
  </r>
  <r>
    <x v="13"/>
    <x v="1"/>
    <n v="718"/>
    <n v="0.70833333300000001"/>
    <n v="0.788300836"/>
    <n v="3600.0069570000001"/>
    <n v="0.21378091900000001"/>
    <n v="566"/>
    <n v="112"/>
    <x v="1"/>
    <n v="0"/>
    <n v="13416.364310000001"/>
    <n v="15"/>
    <n v="3600"/>
    <b v="1"/>
    <n v="0"/>
    <n v="0"/>
    <n v="0"/>
    <m/>
    <m/>
  </r>
  <r>
    <x v="15"/>
    <x v="1"/>
    <n v="7844"/>
    <n v="0.72237093699999999"/>
    <n v="0.71443141300000002"/>
    <n v="3600.187993"/>
    <n v="0.395052283"/>
    <n v="3921"/>
    <n v="83"/>
    <x v="1"/>
    <n v="0.3"/>
    <n v="72037.048909999998"/>
    <n v="0"/>
    <n v="3600"/>
    <b v="1"/>
    <n v="0"/>
    <n v="0"/>
    <n v="0"/>
    <m/>
    <m/>
  </r>
  <r>
    <x v="4"/>
    <x v="2"/>
    <n v="326"/>
    <n v="0.98165137599999996"/>
    <n v="0.98773006100000005"/>
    <n v="3600.0035339999999"/>
    <n v="1.242236E-2"/>
    <n v="322"/>
    <n v="85"/>
    <x v="1"/>
    <n v="0"/>
    <n v="1010.020846"/>
    <n v="138"/>
    <n v="3600"/>
    <b v="1"/>
    <n v="0"/>
    <n v="0"/>
    <n v="0"/>
    <n v="0"/>
    <m/>
  </r>
  <r>
    <x v="2"/>
    <x v="2"/>
    <n v="1296"/>
    <n v="0.83796296299999995"/>
    <n v="0.83950617299999997"/>
    <n v="3600.0290610000002"/>
    <n v="0.19198527900000001"/>
    <n v="978.2"/>
    <n v="126"/>
    <x v="1"/>
    <n v="0.1"/>
    <n v="67215.792950000003"/>
    <n v="89"/>
    <n v="3600"/>
    <b v="1"/>
    <n v="0"/>
    <n v="0"/>
    <n v="0"/>
    <n v="0"/>
    <m/>
  </r>
  <r>
    <x v="13"/>
    <x v="1"/>
    <n v="718"/>
    <n v="0.75833333300000005"/>
    <n v="0.77994428999999998"/>
    <n v="3600.0040119999999"/>
    <n v="0.219642857"/>
    <n v="560"/>
    <n v="112"/>
    <x v="1"/>
    <n v="0"/>
    <n v="12195.63795"/>
    <n v="89"/>
    <n v="3600"/>
    <b v="1"/>
    <n v="0"/>
    <n v="0"/>
    <n v="0"/>
    <n v="0"/>
    <m/>
  </r>
  <r>
    <x v="4"/>
    <x v="2"/>
    <n v="326"/>
    <n v="0.93577981700000001"/>
    <n v="0.99386503100000001"/>
    <n v="3600.027149"/>
    <n v="6.1728399999999998E-3"/>
    <n v="324"/>
    <n v="91"/>
    <x v="1"/>
    <n v="0"/>
    <n v="110.2642072"/>
    <n v="15"/>
    <n v="3600"/>
    <b v="1"/>
    <n v="0"/>
    <n v="0"/>
    <n v="0"/>
    <n v="0"/>
    <m/>
  </r>
  <r>
    <x v="4"/>
    <x v="2"/>
    <n v="326"/>
    <n v="0.96330275200000004"/>
    <n v="0.98773006100000005"/>
    <n v="3600.0038610000001"/>
    <n v="1.242236E-2"/>
    <n v="322"/>
    <n v="91"/>
    <x v="1"/>
    <n v="0"/>
    <n v="284.5109296"/>
    <n v="89"/>
    <n v="3600"/>
    <b v="1"/>
    <n v="0"/>
    <n v="0"/>
    <n v="0"/>
    <m/>
    <m/>
  </r>
  <r>
    <x v="0"/>
    <x v="3"/>
    <n v="468"/>
    <n v="0.73885350299999997"/>
    <n v="0.80982905999999999"/>
    <n v="3628.8864709999998"/>
    <n v="0.234828496"/>
    <n v="379"/>
    <n v="126"/>
    <x v="1"/>
    <n v="0"/>
    <n v="31330.647669999998"/>
    <n v="0"/>
    <n v="3600"/>
    <b v="1"/>
    <n v="0"/>
    <n v="0"/>
    <n v="0"/>
    <n v="0"/>
    <m/>
  </r>
  <r>
    <x v="4"/>
    <x v="2"/>
    <n v="326"/>
    <n v="0.972477064"/>
    <n v="0.99079754600000003"/>
    <n v="3600.003569"/>
    <n v="9.2879260000000002E-3"/>
    <n v="323"/>
    <n v="560"/>
    <x v="1"/>
    <n v="0"/>
    <n v="419.17472739999999"/>
    <n v="42"/>
    <n v="3600"/>
    <b v="1"/>
    <n v="0"/>
    <n v="0"/>
    <n v="0"/>
    <n v="0"/>
    <m/>
  </r>
  <r>
    <x v="13"/>
    <x v="1"/>
    <n v="718"/>
    <n v="0.75"/>
    <n v="0.77437325899999998"/>
    <n v="3600.0029890000001"/>
    <n v="0.260791367"/>
    <n v="556"/>
    <n v="560"/>
    <x v="1"/>
    <n v="0"/>
    <n v="11479.07915"/>
    <n v="42"/>
    <n v="3600"/>
    <b v="1"/>
    <n v="0"/>
    <n v="0"/>
    <n v="0"/>
    <n v="0"/>
    <m/>
  </r>
  <r>
    <x v="4"/>
    <x v="2"/>
    <n v="326"/>
    <n v="0.92660550500000005"/>
    <n v="0.99079754600000003"/>
    <n v="3600.0202709999999"/>
    <n v="9.2879260000000002E-3"/>
    <n v="323"/>
    <n v="86"/>
    <x v="1"/>
    <n v="0"/>
    <n v="434.85384970000001"/>
    <n v="0"/>
    <n v="3600"/>
    <b v="1"/>
    <n v="0"/>
    <n v="0"/>
    <n v="0"/>
    <m/>
    <m/>
  </r>
  <r>
    <x v="13"/>
    <x v="1"/>
    <n v="718"/>
    <n v="0.74583333299999999"/>
    <n v="0.77855153200000005"/>
    <n v="3600.3531659999999"/>
    <n v="0.252236136"/>
    <n v="559"/>
    <n v="88"/>
    <x v="1"/>
    <n v="0"/>
    <n v="17875.302780000002"/>
    <n v="0"/>
    <n v="3600"/>
    <b v="1"/>
    <n v="0"/>
    <n v="0"/>
    <n v="0"/>
    <n v="0"/>
    <m/>
  </r>
  <r>
    <x v="11"/>
    <x v="3"/>
    <n v="560"/>
    <n v="0.77005347599999996"/>
    <n v="0.82499999999999996"/>
    <n v="3654.9161690000001"/>
    <n v="0.212121212"/>
    <n v="462"/>
    <n v="112"/>
    <x v="1"/>
    <n v="0"/>
    <n v="30516.320489999998"/>
    <n v="138"/>
    <n v="3600"/>
    <b v="1"/>
    <n v="0"/>
    <n v="0"/>
    <n v="0"/>
    <n v="0"/>
    <m/>
  </r>
  <r>
    <x v="7"/>
    <x v="3"/>
    <n v="126"/>
    <n v="0.58139534900000001"/>
    <n v="0.928571429"/>
    <n v="3600.015277"/>
    <n v="7.6923077000000006E-2"/>
    <n v="117"/>
    <n v="200"/>
    <x v="1"/>
    <n v="0"/>
    <n v="412.99822569999998"/>
    <n v="138"/>
    <n v="3600"/>
    <b v="1"/>
    <n v="0"/>
    <n v="0"/>
    <n v="0"/>
    <n v="0"/>
    <m/>
  </r>
  <r>
    <x v="7"/>
    <x v="3"/>
    <n v="126"/>
    <n v="0.67441860499999995"/>
    <n v="0.92063492099999999"/>
    <n v="3600.0169639999999"/>
    <n v="8.6206897000000005E-2"/>
    <n v="116"/>
    <n v="200"/>
    <x v="1"/>
    <n v="0"/>
    <n v="145.94955970000001"/>
    <n v="15"/>
    <n v="3600"/>
    <b v="1"/>
    <n v="0"/>
    <n v="0"/>
    <n v="0"/>
    <n v="0"/>
    <m/>
  </r>
  <r>
    <x v="7"/>
    <x v="3"/>
    <n v="126"/>
    <n v="0.62790697699999998"/>
    <n v="0.93650793700000001"/>
    <n v="3600.025302"/>
    <n v="6.7796609999999993E-2"/>
    <n v="118"/>
    <n v="91"/>
    <x v="1"/>
    <n v="0"/>
    <n v="409.7273677"/>
    <n v="89"/>
    <n v="3600"/>
    <b v="1"/>
    <n v="0"/>
    <n v="0"/>
    <n v="0"/>
    <n v="0"/>
    <m/>
  </r>
  <r>
    <x v="2"/>
    <x v="2"/>
    <n v="1296"/>
    <n v="0.81944444400000005"/>
    <n v="0.82716049400000002"/>
    <n v="3600.0638909999998"/>
    <n v="0.20895522399999999"/>
    <n v="1072"/>
    <n v="560"/>
    <x v="1"/>
    <n v="0"/>
    <n v="70455.707020000002"/>
    <n v="42"/>
    <n v="3600"/>
    <b v="1"/>
    <n v="0"/>
    <n v="0"/>
    <n v="0"/>
    <n v="0"/>
    <m/>
  </r>
  <r>
    <x v="7"/>
    <x v="3"/>
    <n v="126"/>
    <n v="0.48837209300000001"/>
    <n v="0.92063492099999999"/>
    <n v="3600.0225340000002"/>
    <n v="8.6206897000000005E-2"/>
    <n v="116"/>
    <n v="105"/>
    <x v="1"/>
    <n v="0"/>
    <n v="210.05388289999999"/>
    <n v="42"/>
    <n v="3600"/>
    <b v="1"/>
    <n v="0"/>
    <n v="0"/>
    <n v="0"/>
    <m/>
    <m/>
  </r>
  <r>
    <x v="7"/>
    <x v="3"/>
    <n v="126"/>
    <n v="0.69767441900000005"/>
    <n v="0.95238095199999995"/>
    <n v="3600.021632"/>
    <n v="0.05"/>
    <n v="120"/>
    <n v="200"/>
    <x v="1"/>
    <n v="0"/>
    <n v="770.88564659999997"/>
    <n v="0"/>
    <n v="3600"/>
    <b v="1"/>
    <n v="0"/>
    <n v="0"/>
    <n v="0"/>
    <n v="0"/>
    <m/>
  </r>
  <r>
    <x v="11"/>
    <x v="2"/>
    <n v="560"/>
    <n v="0.77005347599999996"/>
    <n v="0.82499999999999996"/>
    <n v="3600.0273729999999"/>
    <n v="0.212121212"/>
    <n v="462"/>
    <n v="112"/>
    <x v="1"/>
    <n v="0"/>
    <n v="51719.373489999998"/>
    <n v="15"/>
    <n v="3600"/>
    <b v="1"/>
    <n v="0"/>
    <n v="0"/>
    <n v="0"/>
    <n v="0"/>
    <m/>
  </r>
  <r>
    <x v="11"/>
    <x v="3"/>
    <n v="560"/>
    <n v="0.802139037"/>
    <n v="0.84464285699999997"/>
    <n v="3600.3160469999998"/>
    <n v="0.183932347"/>
    <n v="473"/>
    <n v="35"/>
    <x v="1"/>
    <n v="0"/>
    <n v="29212.841059999999"/>
    <n v="15"/>
    <n v="3600"/>
    <b v="1"/>
    <n v="0"/>
    <n v="0"/>
    <n v="0"/>
    <n v="0"/>
    <m/>
  </r>
  <r>
    <x v="10"/>
    <x v="3"/>
    <n v="200"/>
    <n v="0.62686567199999998"/>
    <n v="0.9"/>
    <n v="3600.0448809999998"/>
    <n v="0.111111111"/>
    <n v="180"/>
    <n v="200"/>
    <x v="1"/>
    <n v="0"/>
    <n v="23959.187730000001"/>
    <n v="138"/>
    <n v="3600"/>
    <b v="1"/>
    <m/>
    <m/>
    <m/>
    <n v="0"/>
    <m/>
  </r>
  <r>
    <x v="11"/>
    <x v="3"/>
    <n v="560"/>
    <n v="0.82352941199999996"/>
    <n v="0.826785714"/>
    <n v="3620.360741"/>
    <n v="0.20950324000000001"/>
    <n v="463"/>
    <n v="263"/>
    <x v="1"/>
    <n v="0"/>
    <n v="30404.39417"/>
    <n v="89"/>
    <n v="3600"/>
    <b v="1"/>
    <m/>
    <m/>
    <m/>
    <m/>
    <m/>
  </r>
  <r>
    <x v="10"/>
    <x v="3"/>
    <n v="200"/>
    <n v="0.62686567199999998"/>
    <n v="0.90500000000000003"/>
    <n v="3600.0057870000001"/>
    <n v="0.10497237600000001"/>
    <n v="181"/>
    <n v="35"/>
    <x v="1"/>
    <n v="0"/>
    <n v="13061.464910000001"/>
    <n v="15"/>
    <n v="3600"/>
    <b v="1"/>
    <m/>
    <m/>
    <m/>
    <m/>
    <m/>
  </r>
  <r>
    <x v="2"/>
    <x v="2"/>
    <n v="1296"/>
    <n v="0.80787036999999995"/>
    <n v="0.84182098800000005"/>
    <n v="3600.9294920000002"/>
    <n v="0.188340807"/>
    <n v="981.2"/>
    <n v="560"/>
    <x v="1"/>
    <n v="0.1"/>
    <n v="66036.533299999996"/>
    <n v="0"/>
    <n v="3600"/>
    <b v="1"/>
    <m/>
    <m/>
    <m/>
    <n v="0"/>
    <m/>
  </r>
  <r>
    <x v="11"/>
    <x v="2"/>
    <n v="560"/>
    <n v="0.78609625699999996"/>
    <n v="0.81607142899999996"/>
    <n v="3600.1512769999999"/>
    <n v="0.22538293200000001"/>
    <n v="457"/>
    <n v="503.3"/>
    <x v="1"/>
    <n v="0"/>
    <n v="57103.699119999997"/>
    <n v="89"/>
    <n v="3600"/>
    <b v="1"/>
    <m/>
    <m/>
    <m/>
    <n v="0"/>
    <m/>
  </r>
  <r>
    <x v="3"/>
    <x v="2"/>
    <n v="120"/>
    <n v="0.77500000000000002"/>
    <n v="0.86666666699999995"/>
    <n v="3600.006817"/>
    <n v="9.6153850000000006E-3"/>
    <n v="104"/>
    <n v="214"/>
    <x v="1"/>
    <n v="0"/>
    <n v="106.3518929"/>
    <n v="138"/>
    <n v="3600"/>
    <b v="1"/>
    <m/>
    <m/>
    <m/>
    <n v="0"/>
    <m/>
  </r>
  <r>
    <x v="10"/>
    <x v="3"/>
    <n v="200"/>
    <n v="0.71641790999999999"/>
    <n v="0.89500000000000002"/>
    <n v="3600.0051570000001"/>
    <n v="0.117318436"/>
    <n v="179"/>
    <n v="112"/>
    <x v="1"/>
    <n v="0"/>
    <n v="15467.810289999999"/>
    <n v="89"/>
    <n v="3600"/>
    <b v="1"/>
    <m/>
    <m/>
    <m/>
    <m/>
    <m/>
  </r>
  <r>
    <x v="11"/>
    <x v="3"/>
    <n v="560"/>
    <n v="0.68983957200000001"/>
    <n v="0.85"/>
    <n v="3600.047579"/>
    <n v="0.17647058800000001"/>
    <n v="476"/>
    <n v="718"/>
    <x v="1"/>
    <n v="0"/>
    <n v="29524.874690000001"/>
    <n v="42"/>
    <n v="3600"/>
    <b v="1"/>
    <m/>
    <m/>
    <m/>
    <m/>
    <m/>
  </r>
  <r>
    <x v="3"/>
    <x v="2"/>
    <n v="120"/>
    <n v="0.77500000000000002"/>
    <n v="0.85"/>
    <n v="3600.0076560000002"/>
    <n v="9.8039219999999996E-3"/>
    <n v="102"/>
    <n v="112"/>
    <x v="1"/>
    <n v="0"/>
    <n v="114.85178569999999"/>
    <n v="15"/>
    <n v="3600"/>
    <b v="1"/>
    <m/>
    <m/>
    <m/>
    <m/>
    <m/>
  </r>
  <r>
    <x v="3"/>
    <x v="2"/>
    <n v="120"/>
    <n v="0.85"/>
    <n v="0.85"/>
    <n v="3600.0071750000002"/>
    <n v="9.8039219999999996E-3"/>
    <n v="102"/>
    <n v="112"/>
    <x v="1"/>
    <n v="0"/>
    <n v="924.14652179999996"/>
    <n v="89"/>
    <n v="3600"/>
    <b v="1"/>
    <m/>
    <m/>
    <m/>
    <m/>
    <m/>
  </r>
  <r>
    <x v="3"/>
    <x v="2"/>
    <n v="120"/>
    <n v="0.7"/>
    <n v="0.89166666699999997"/>
    <n v="1.2481928E-2"/>
    <n v="0"/>
    <n v="107"/>
    <n v="112"/>
    <x v="1"/>
    <n v="0"/>
    <n v="367.90854880000001"/>
    <n v="42"/>
    <n v="3600"/>
    <b v="1"/>
    <m/>
    <m/>
    <m/>
    <n v="0"/>
    <m/>
  </r>
  <r>
    <x v="3"/>
    <x v="2"/>
    <n v="120"/>
    <n v="0.57499999999999996"/>
    <n v="0.90833333299999997"/>
    <n v="1.1970997000000001E-2"/>
    <n v="0"/>
    <n v="109"/>
    <n v="2397"/>
    <x v="1"/>
    <n v="0"/>
    <n v="127.16756479999999"/>
    <n v="0"/>
    <n v="3600"/>
    <b v="1"/>
    <m/>
    <m/>
    <m/>
    <n v="0"/>
    <m/>
  </r>
  <r>
    <x v="10"/>
    <x v="3"/>
    <n v="200"/>
    <n v="0.68656716399999995"/>
    <n v="0.9"/>
    <n v="3600.0130439999998"/>
    <n v="0.111111111"/>
    <n v="180"/>
    <n v="2396.2857140000001"/>
    <x v="1"/>
    <n v="0"/>
    <n v="14618.219419999999"/>
    <n v="42"/>
    <n v="3600"/>
    <b v="1"/>
    <m/>
    <m/>
    <m/>
    <n v="0"/>
    <m/>
  </r>
  <r>
    <x v="16"/>
    <x v="2"/>
    <n v="263"/>
    <n v="0.85227272700000001"/>
    <n v="0.97338402999999996"/>
    <n v="3600.0777969999999"/>
    <n v="2.734375E-2"/>
    <n v="256"/>
    <n v="2397"/>
    <x v="1"/>
    <n v="0"/>
    <n v="2867.2885839999999"/>
    <n v="138"/>
    <n v="3600"/>
    <b v="1"/>
    <m/>
    <m/>
    <m/>
    <n v="0"/>
    <m/>
  </r>
  <r>
    <x v="16"/>
    <x v="2"/>
    <n v="263"/>
    <n v="0.88636363600000001"/>
    <n v="0.95817490500000002"/>
    <n v="3600.0826870000001"/>
    <n v="4.3650794E-2"/>
    <n v="252"/>
    <n v="35"/>
    <x v="1"/>
    <n v="0"/>
    <n v="1623.4360300000001"/>
    <n v="15"/>
    <n v="3600"/>
    <b v="1"/>
    <m/>
    <m/>
    <m/>
    <n v="0"/>
    <m/>
  </r>
  <r>
    <x v="10"/>
    <x v="3"/>
    <n v="200"/>
    <n v="0.71641790999999999"/>
    <n v="0.88500000000000001"/>
    <n v="3600.0271290000001"/>
    <n v="0.12994350299999999"/>
    <n v="177"/>
    <n v="2397"/>
    <x v="1"/>
    <n v="0"/>
    <n v="7577.3087800000003"/>
    <n v="0"/>
    <n v="3600"/>
    <b v="1"/>
    <m/>
    <m/>
    <m/>
    <n v="0"/>
    <m/>
  </r>
  <r>
    <x v="11"/>
    <x v="3"/>
    <n v="560"/>
    <n v="0.74866310199999997"/>
    <n v="0.83214285700000001"/>
    <n v="3600.508679"/>
    <n v="0.20171673800000001"/>
    <n v="466"/>
    <n v="560"/>
    <x v="1"/>
    <n v="0"/>
    <n v="30372.63305"/>
    <n v="0"/>
    <n v="3600"/>
    <b v="1"/>
    <m/>
    <m/>
    <m/>
    <n v="0"/>
    <m/>
  </r>
  <r>
    <x v="16"/>
    <x v="2"/>
    <n v="263"/>
    <n v="0.909090909"/>
    <n v="0.95817490500000002"/>
    <n v="3600.5632839999998"/>
    <n v="4.3650794E-2"/>
    <n v="252"/>
    <n v="2397"/>
    <x v="1"/>
    <n v="0"/>
    <n v="1669.1616100000001"/>
    <n v="89"/>
    <n v="3600"/>
    <b v="1"/>
    <m/>
    <m/>
    <m/>
    <n v="0"/>
    <m/>
  </r>
  <r>
    <x v="11"/>
    <x v="2"/>
    <n v="560"/>
    <n v="0.75401069499999995"/>
    <n v="0.826785714"/>
    <n v="3600.0959109999999"/>
    <n v="0.21102021200000001"/>
    <n v="415.6"/>
    <n v="214"/>
    <x v="1"/>
    <n v="0.1"/>
    <n v="51829.480510000001"/>
    <n v="42"/>
    <n v="3600"/>
    <b v="1"/>
    <m/>
    <m/>
    <m/>
    <m/>
    <m/>
  </r>
  <r>
    <x v="16"/>
    <x v="2"/>
    <n v="263"/>
    <n v="0.85227272700000001"/>
    <n v="0.97338402999999996"/>
    <n v="3600.065004"/>
    <n v="2.734375E-2"/>
    <n v="256"/>
    <n v="1197.6578950000001"/>
    <x v="1"/>
    <n v="0"/>
    <n v="3328.0633899999998"/>
    <n v="42"/>
    <n v="3600"/>
    <b v="1"/>
    <m/>
    <m/>
    <m/>
    <n v="0"/>
    <m/>
  </r>
  <r>
    <x v="1"/>
    <x v="3"/>
    <n v="214"/>
    <n v="0.68055555599999995"/>
    <n v="0.92523364500000005"/>
    <n v="3600.033132"/>
    <n v="8.0808081000000004E-2"/>
    <n v="198"/>
    <n v="214"/>
    <x v="1"/>
    <n v="0"/>
    <n v="16204.389160000001"/>
    <n v="138"/>
    <n v="3600"/>
    <b v="1"/>
    <m/>
    <m/>
    <m/>
    <n v="0"/>
    <m/>
  </r>
  <r>
    <x v="16"/>
    <x v="2"/>
    <n v="263"/>
    <n v="0.875"/>
    <n v="0.95817490500000002"/>
    <n v="3600.0557269999999"/>
    <n v="4.3650794E-2"/>
    <n v="252"/>
    <n v="1917.2"/>
    <x v="1"/>
    <n v="0"/>
    <n v="2341.6105579999999"/>
    <n v="0"/>
    <n v="3600"/>
    <b v="1"/>
    <m/>
    <m/>
    <m/>
    <n v="0"/>
    <m/>
  </r>
  <r>
    <x v="13"/>
    <x v="3"/>
    <n v="718"/>
    <n v="0.9"/>
    <n v="0.91782729799999996"/>
    <n v="3600.022688"/>
    <n v="8.9529590000000006E-2"/>
    <n v="659"/>
    <n v="718"/>
    <x v="1"/>
    <n v="0"/>
    <n v="32887.42153"/>
    <n v="138"/>
    <n v="3600"/>
    <b v="1"/>
    <m/>
    <m/>
    <m/>
    <n v="0"/>
    <m/>
  </r>
  <r>
    <x v="1"/>
    <x v="3"/>
    <n v="214"/>
    <n v="0.58333333300000001"/>
    <n v="0.92056074799999998"/>
    <n v="3600.033144"/>
    <n v="8.6294415999999999E-2"/>
    <n v="197"/>
    <n v="2397"/>
    <x v="1"/>
    <n v="0"/>
    <n v="18725.389569999999"/>
    <n v="15"/>
    <n v="3600"/>
    <b v="1"/>
    <m/>
    <m/>
    <m/>
    <n v="0"/>
    <m/>
  </r>
  <r>
    <x v="11"/>
    <x v="2"/>
    <n v="560"/>
    <n v="0.73262032099999996"/>
    <n v="0.821428571"/>
    <n v="3600.0154269999998"/>
    <n v="0.21739130400000001"/>
    <n v="460"/>
    <n v="1917.2969700000001"/>
    <x v="1"/>
    <n v="0"/>
    <n v="54160.271990000001"/>
    <n v="0"/>
    <n v="3600"/>
    <b v="1"/>
    <m/>
    <m/>
    <m/>
    <n v="0"/>
    <m/>
  </r>
  <r>
    <x v="13"/>
    <x v="3"/>
    <n v="718"/>
    <n v="0.9"/>
    <n v="0.92061281299999997"/>
    <n v="3600.1432789999999"/>
    <n v="8.6232980000000001E-2"/>
    <n v="661"/>
    <n v="405"/>
    <x v="1"/>
    <n v="0"/>
    <n v="32764.617989999999"/>
    <n v="15"/>
    <n v="3600"/>
    <b v="1"/>
    <m/>
    <m/>
    <m/>
    <n v="0"/>
    <m/>
  </r>
  <r>
    <x v="1"/>
    <x v="3"/>
    <n v="214"/>
    <n v="0.70833333300000001"/>
    <n v="0.91121495299999999"/>
    <n v="3600.0060800000001"/>
    <n v="9.7435896999999994E-2"/>
    <n v="195"/>
    <n v="718"/>
    <x v="1"/>
    <n v="0"/>
    <n v="23984.939109999999"/>
    <n v="89"/>
    <n v="3600"/>
    <b v="1"/>
    <m/>
    <m/>
    <m/>
    <m/>
    <m/>
  </r>
  <r>
    <x v="1"/>
    <x v="3"/>
    <n v="214"/>
    <n v="0.68055555599999995"/>
    <n v="0.89719626200000002"/>
    <n v="3600.0445920000002"/>
    <n v="0.114583333"/>
    <n v="192"/>
    <n v="74"/>
    <x v="1"/>
    <n v="0"/>
    <n v="953.49544030000004"/>
    <n v="42"/>
    <n v="3600"/>
    <b v="1"/>
    <m/>
    <m/>
    <m/>
    <n v="0"/>
    <m/>
  </r>
  <r>
    <x v="1"/>
    <x v="3"/>
    <n v="214"/>
    <n v="0.66666666699999999"/>
    <n v="0.90654205600000004"/>
    <n v="3600.0526"/>
    <n v="0.10309278400000001"/>
    <n v="194"/>
    <n v="78"/>
    <x v="1"/>
    <n v="0"/>
    <n v="3443.3204110000001"/>
    <n v="0"/>
    <n v="3600"/>
    <b v="1"/>
    <m/>
    <m/>
    <m/>
    <n v="0"/>
    <m/>
  </r>
  <r>
    <x v="14"/>
    <x v="2"/>
    <n v="2397"/>
    <n v="0.93617021300000003"/>
    <n v="0.94451397599999998"/>
    <n v="3600.0489659999998"/>
    <n v="5.9577761E-2"/>
    <n v="1809.4"/>
    <n v="75"/>
    <x v="1"/>
    <n v="0.2"/>
    <n v="72057.036559999993"/>
    <n v="138"/>
    <n v="3600"/>
    <b v="1"/>
    <m/>
    <m/>
    <m/>
    <n v="0"/>
    <m/>
  </r>
  <r>
    <x v="12"/>
    <x v="3"/>
    <n v="405"/>
    <n v="0.91851851900000003"/>
    <n v="0.98518518499999996"/>
    <n v="3600.175851"/>
    <n v="1.5037594E-2"/>
    <n v="399"/>
    <n v="85"/>
    <x v="1"/>
    <n v="0"/>
    <n v="4099.1418229999999"/>
    <n v="138"/>
    <n v="3600"/>
    <b v="1"/>
    <m/>
    <m/>
    <m/>
    <n v="0"/>
    <m/>
  </r>
  <r>
    <x v="13"/>
    <x v="3"/>
    <n v="718"/>
    <n v="0.87083333299999999"/>
    <n v="0.92339832899999996"/>
    <n v="3600.0379589999998"/>
    <n v="8.2956259000000004E-2"/>
    <n v="663"/>
    <n v="87"/>
    <x v="1"/>
    <n v="0"/>
    <n v="32774.372710000003"/>
    <n v="89"/>
    <n v="3600"/>
    <b v="1"/>
    <m/>
    <m/>
    <m/>
    <m/>
    <m/>
  </r>
  <r>
    <x v="12"/>
    <x v="3"/>
    <n v="405"/>
    <n v="0.95555555599999997"/>
    <n v="0.92098765400000004"/>
    <n v="3600.1980020000001"/>
    <n v="8.5790884999999997E-2"/>
    <n v="373"/>
    <n v="7048.9979169999997"/>
    <x v="1"/>
    <n v="0"/>
    <n v="19630.169460000001"/>
    <n v="15"/>
    <n v="3600"/>
    <b v="1"/>
    <m/>
    <m/>
    <m/>
    <n v="0"/>
    <m/>
  </r>
  <r>
    <x v="12"/>
    <x v="3"/>
    <n v="405"/>
    <n v="0.92592592600000001"/>
    <n v="0.96543209900000004"/>
    <n v="3600.1619129999999"/>
    <n v="3.5805627E-2"/>
    <n v="391"/>
    <n v="2397"/>
    <x v="1"/>
    <n v="0"/>
    <n v="6116.1842610000003"/>
    <n v="89"/>
    <n v="3600"/>
    <b v="1"/>
    <m/>
    <m/>
    <m/>
    <n v="0"/>
    <m/>
  </r>
  <r>
    <x v="15"/>
    <x v="2"/>
    <n v="7844"/>
    <n v="0.71319311699999999"/>
    <n v="0.71659867399999999"/>
    <n v="3600.1005909999999"/>
    <n v="0.39687499999999998"/>
    <n v="2240"/>
    <n v="93"/>
    <x v="1"/>
    <n v="0.6"/>
    <n v="72188.349870000005"/>
    <n v="15"/>
    <n v="3600"/>
    <b v="1"/>
    <m/>
    <m/>
    <m/>
    <n v="0"/>
    <m/>
  </r>
  <r>
    <x v="13"/>
    <x v="3"/>
    <n v="718"/>
    <n v="0.88333333300000005"/>
    <n v="0.91922005600000001"/>
    <n v="3600.0249800000001"/>
    <n v="8.7878787999999999E-2"/>
    <n v="660"/>
    <n v="6270.4"/>
    <x v="1"/>
    <n v="0"/>
    <n v="32722.275870000001"/>
    <n v="42"/>
    <n v="3600"/>
    <b v="1"/>
    <m/>
    <m/>
    <m/>
    <n v="0"/>
    <m/>
  </r>
  <r>
    <x v="12"/>
    <x v="3"/>
    <n v="405"/>
    <n v="0.88148148100000001"/>
    <n v="0.97777777799999999"/>
    <n v="3604.772579"/>
    <n v="2.2727272999999999E-2"/>
    <n v="396"/>
    <n v="93"/>
    <x v="1"/>
    <n v="0"/>
    <n v="19331.157810000001"/>
    <n v="42"/>
    <n v="3600"/>
    <b v="1"/>
    <m/>
    <m/>
    <m/>
    <m/>
    <m/>
  </r>
  <r>
    <x v="14"/>
    <x v="2"/>
    <n v="2397"/>
    <n v="0.94868585699999997"/>
    <n v="0.93825615399999995"/>
    <n v="3600.03892"/>
    <n v="6.5807025000000005E-2"/>
    <n v="2249"/>
    <n v="5482.3"/>
    <x v="1"/>
    <n v="0"/>
    <n v="72051.982340000002"/>
    <n v="15"/>
    <n v="3600"/>
    <b v="1"/>
    <m/>
    <m/>
    <m/>
    <n v="0"/>
    <m/>
  </r>
  <r>
    <x v="12"/>
    <x v="3"/>
    <n v="405"/>
    <n v="0.91111111099999997"/>
    <n v="0.94074074100000005"/>
    <n v="3600.211198"/>
    <n v="6.2992125999999996E-2"/>
    <n v="381"/>
    <n v="4699"/>
    <x v="1"/>
    <n v="0"/>
    <n v="1459.5447859999999"/>
    <n v="0"/>
    <n v="3600"/>
    <b v="1"/>
    <m/>
    <m/>
    <m/>
    <m/>
    <m/>
  </r>
  <r>
    <x v="13"/>
    <x v="3"/>
    <n v="718"/>
    <n v="0.82083333300000005"/>
    <n v="0.89693593299999996"/>
    <n v="3600.0186530000001"/>
    <n v="0.114906832"/>
    <n v="644"/>
    <n v="93"/>
    <x v="1"/>
    <n v="0"/>
    <n v="33074.105519999997"/>
    <n v="0"/>
    <n v="3600"/>
    <b v="1"/>
    <m/>
    <m/>
    <m/>
    <n v="0"/>
    <m/>
  </r>
  <r>
    <x v="15"/>
    <x v="3"/>
    <n v="7844"/>
    <n v="0.69521988499999998"/>
    <n v="0.71659867399999999"/>
    <n v="3600.4428659999999"/>
    <n v="0.39706319499999998"/>
    <n v="3364.2"/>
    <n v="108"/>
    <x v="1"/>
    <n v="0.4"/>
    <n v="36158.4136"/>
    <n v="138"/>
    <n v="3600"/>
    <b v="1"/>
    <m/>
    <m/>
    <m/>
    <m/>
    <m/>
  </r>
  <r>
    <x v="15"/>
    <x v="2"/>
    <n v="7844"/>
    <n v="0.71395793500000004"/>
    <n v="0.71506884199999998"/>
    <n v="3600.1063909999998"/>
    <n v="0.39675390199999999"/>
    <n v="5046.7"/>
    <n v="5483.6"/>
    <x v="1"/>
    <n v="0.1"/>
    <n v="72072.276270000002"/>
    <n v="89"/>
    <n v="3600"/>
    <b v="1"/>
    <m/>
    <m/>
    <m/>
    <m/>
    <m/>
  </r>
  <r>
    <x v="14"/>
    <x v="2"/>
    <n v="2397"/>
    <n v="0.93366708399999998"/>
    <n v="0.94743429300000004"/>
    <n v="3600.0387810000002"/>
    <n v="5.5482165999999999E-2"/>
    <n v="2271"/>
    <n v="126"/>
    <x v="1"/>
    <n v="0"/>
    <n v="72052.902419999999"/>
    <n v="89"/>
    <n v="3600"/>
    <b v="1"/>
    <m/>
    <m/>
    <m/>
    <m/>
    <m/>
  </r>
  <r>
    <x v="15"/>
    <x v="3"/>
    <n v="7844"/>
    <n v="0.69942638599999996"/>
    <n v="0.70181030099999997"/>
    <n v="3600.2614760000001"/>
    <n v="0.425285266"/>
    <n v="4399.3999999999996"/>
    <n v="123"/>
    <x v="1"/>
    <n v="0.2"/>
    <n v="36157.306709999997"/>
    <n v="15"/>
    <n v="3600"/>
    <b v="1"/>
    <m/>
    <m/>
    <m/>
    <m/>
    <m/>
  </r>
  <r>
    <x v="15"/>
    <x v="2"/>
    <n v="7844"/>
    <n v="0.70133843200000001"/>
    <n v="0.72373788900000002"/>
    <n v="3600.1226729999998"/>
    <n v="0.38093199"/>
    <n v="3970"/>
    <n v="126"/>
    <x v="1"/>
    <n v="0.3"/>
    <n v="72103.874419999993"/>
    <n v="42"/>
    <n v="3600"/>
    <b v="1"/>
    <m/>
    <m/>
    <m/>
    <m/>
    <m/>
  </r>
  <r>
    <x v="15"/>
    <x v="3"/>
    <n v="7844"/>
    <n v="0.71625238999999996"/>
    <n v="0.70767465600000001"/>
    <n v="3600.2530219999999"/>
    <n v="0.41476485800000001"/>
    <n v="3321.4"/>
    <n v="1166.0999999999999"/>
    <x v="1"/>
    <n v="0.4"/>
    <n v="36156.322050000002"/>
    <n v="89"/>
    <n v="3600"/>
    <b v="1"/>
    <m/>
    <m/>
    <m/>
    <m/>
    <m/>
  </r>
  <r>
    <x v="14"/>
    <x v="2"/>
    <n v="2397"/>
    <n v="0.92991239000000003"/>
    <n v="0.94451397599999998"/>
    <n v="3600.036345"/>
    <n v="5.9226518999999998E-2"/>
    <n v="1810"/>
    <n v="83"/>
    <x v="1"/>
    <n v="0.2"/>
    <n v="72052.082989999995"/>
    <n v="42"/>
    <n v="3600"/>
    <b v="1"/>
    <m/>
    <m/>
    <m/>
    <m/>
    <m/>
  </r>
  <r>
    <x v="15"/>
    <x v="3"/>
    <n v="7844"/>
    <n v="0.69827915900000004"/>
    <n v="0.71379398299999997"/>
    <n v="3600.6619799999999"/>
    <n v="0.40195276600000002"/>
    <n v="3912.4"/>
    <n v="200"/>
    <x v="1"/>
    <n v="0.3"/>
    <n v="36157.9735"/>
    <n v="42"/>
    <n v="3600"/>
    <b v="1"/>
    <m/>
    <m/>
    <m/>
    <n v="0"/>
    <m/>
  </r>
  <r>
    <x v="15"/>
    <x v="2"/>
    <n v="7844"/>
    <n v="0.71701720800000002"/>
    <n v="0.71379398299999997"/>
    <n v="3600.078035"/>
    <n v="0.40039377100000001"/>
    <n v="2793.5"/>
    <n v="200"/>
    <x v="1"/>
    <n v="0.5"/>
    <n v="72098.852270000003"/>
    <n v="0"/>
    <n v="3600"/>
    <b v="1"/>
    <m/>
    <m/>
    <m/>
    <n v="0"/>
    <m/>
  </r>
  <r>
    <x v="15"/>
    <x v="3"/>
    <n v="7844"/>
    <n v="0.70822179699999999"/>
    <n v="0.70716471199999997"/>
    <n v="3600.523389"/>
    <n v="0.41486699199999999"/>
    <n v="3875.7"/>
    <n v="85"/>
    <x v="1"/>
    <n v="0.3"/>
    <n v="36160.696150000003"/>
    <n v="0"/>
    <n v="3600"/>
    <b v="1"/>
    <m/>
    <m/>
    <m/>
    <n v="0"/>
    <m/>
  </r>
  <r>
    <x v="14"/>
    <x v="2"/>
    <n v="2397"/>
    <n v="0.939924906"/>
    <n v="0.94451397599999998"/>
    <n v="3600.0360329999999"/>
    <n v="6.010998E-2"/>
    <n v="1582.1"/>
    <n v="85"/>
    <x v="1"/>
    <n v="0.3"/>
    <n v="72053.348100000003"/>
    <n v="0"/>
    <n v="3600"/>
    <b v="1"/>
    <m/>
    <m/>
    <m/>
    <n v="0"/>
    <m/>
  </r>
  <r>
    <x v="7"/>
    <x v="2"/>
    <n v="126"/>
    <n v="0.60465116299999999"/>
    <n v="0.81746031699999999"/>
    <n v="3600.0074610000001"/>
    <n v="0.22330097099999999"/>
    <n v="103"/>
    <n v="2397"/>
    <x v="1"/>
    <n v="0"/>
    <n v="160.8478672"/>
    <n v="138"/>
    <n v="3600"/>
    <b v="1"/>
    <m/>
    <m/>
    <m/>
    <n v="0"/>
    <m/>
  </r>
  <r>
    <x v="7"/>
    <x v="2"/>
    <n v="126"/>
    <n v="0.60465116299999999"/>
    <n v="0.84920634900000003"/>
    <n v="3600.0071349999998"/>
    <n v="0.158878505"/>
    <n v="107"/>
    <n v="1296"/>
    <x v="1"/>
    <n v="0"/>
    <n v="76.009092030000005"/>
    <n v="15"/>
    <n v="3600"/>
    <b v="1"/>
    <m/>
    <m/>
    <m/>
    <n v="0"/>
    <m/>
  </r>
  <r>
    <x v="7"/>
    <x v="2"/>
    <n v="126"/>
    <n v="0.65116279099999996"/>
    <n v="0.84920634900000003"/>
    <n v="3600.0071790000002"/>
    <n v="0.14953271000000001"/>
    <n v="107"/>
    <n v="87"/>
    <x v="1"/>
    <n v="0"/>
    <n v="343.62757749999997"/>
    <n v="89"/>
    <n v="3600"/>
    <b v="1"/>
    <m/>
    <m/>
    <m/>
    <n v="0"/>
    <m/>
  </r>
  <r>
    <x v="14"/>
    <x v="3"/>
    <n v="2397"/>
    <n v="0.94117647100000001"/>
    <n v="0.94993742199999998"/>
    <n v="3600.098927"/>
    <n v="5.3753984999999997E-2"/>
    <n v="1819.4"/>
    <n v="88"/>
    <x v="1"/>
    <n v="0.2"/>
    <n v="36122.845289999997"/>
    <n v="138"/>
    <n v="3600"/>
    <b v="1"/>
    <m/>
    <m/>
    <m/>
    <n v="0"/>
    <m/>
  </r>
  <r>
    <x v="7"/>
    <x v="2"/>
    <n v="126"/>
    <n v="0.51162790700000005"/>
    <n v="0.84920634900000003"/>
    <n v="3600.006668"/>
    <n v="0.16822429899999999"/>
    <n v="107"/>
    <n v="88"/>
    <x v="1"/>
    <n v="0"/>
    <n v="82.302404249999995"/>
    <n v="42"/>
    <n v="3600"/>
    <b v="1"/>
    <m/>
    <m/>
    <m/>
    <m/>
    <m/>
  </r>
  <r>
    <x v="7"/>
    <x v="2"/>
    <n v="126"/>
    <n v="0.58139534900000001"/>
    <n v="0.825396825"/>
    <n v="3600.0081519999999"/>
    <n v="0.21153846200000001"/>
    <n v="104"/>
    <n v="91"/>
    <x v="1"/>
    <n v="0"/>
    <n v="367.35998439999997"/>
    <n v="0"/>
    <n v="3600"/>
    <b v="1"/>
    <m/>
    <m/>
    <m/>
    <m/>
    <m/>
  </r>
  <r>
    <x v="2"/>
    <x v="3"/>
    <n v="1296"/>
    <n v="0.83796296299999995"/>
    <n v="0.85725308600000005"/>
    <n v="3600.03377"/>
    <n v="0.16831980799999999"/>
    <n v="998.1"/>
    <n v="91"/>
    <x v="1"/>
    <n v="0.1"/>
    <n v="71838.789000000004"/>
    <n v="89"/>
    <n v="3600"/>
    <b v="1"/>
    <m/>
    <m/>
    <m/>
    <m/>
    <m/>
  </r>
  <r>
    <x v="14"/>
    <x v="3"/>
    <n v="2397"/>
    <n v="0.94868585699999997"/>
    <n v="0.93825615399999995"/>
    <n v="3600.0884129999999"/>
    <n v="6.6234985999999996E-2"/>
    <n v="2023.1"/>
    <n v="81.2"/>
    <x v="1"/>
    <n v="0.1"/>
    <n v="36105.468520000002"/>
    <n v="15"/>
    <n v="3600"/>
    <b v="1"/>
    <m/>
    <m/>
    <m/>
    <m/>
    <m/>
  </r>
  <r>
    <x v="10"/>
    <x v="2"/>
    <n v="200"/>
    <n v="0.62686567199999998"/>
    <n v="0.85"/>
    <n v="3600.024445"/>
    <n v="0.17647058800000001"/>
    <n v="170"/>
    <n v="91"/>
    <x v="1"/>
    <n v="0"/>
    <n v="30776.40897"/>
    <n v="138"/>
    <n v="3600"/>
    <b v="1"/>
    <m/>
    <m/>
    <m/>
    <m/>
    <m/>
  </r>
  <r>
    <x v="10"/>
    <x v="2"/>
    <n v="200"/>
    <n v="0.68656716399999995"/>
    <n v="0.85"/>
    <n v="3600.0118179999999"/>
    <n v="0.17647058800000001"/>
    <n v="170"/>
    <n v="91"/>
    <x v="1"/>
    <n v="0"/>
    <n v="9549.2328980000002"/>
    <n v="15"/>
    <n v="3600"/>
    <b v="1"/>
    <m/>
    <m/>
    <m/>
    <m/>
    <m/>
  </r>
  <r>
    <x v="10"/>
    <x v="2"/>
    <n v="200"/>
    <n v="0.71641790999999999"/>
    <n v="0.83499999999999996"/>
    <n v="3600.0136590000002"/>
    <n v="0.19760479"/>
    <n v="167"/>
    <n v="35"/>
    <x v="1"/>
    <n v="0"/>
    <n v="12663.33388"/>
    <n v="89"/>
    <n v="3600"/>
    <b v="1"/>
    <m/>
    <m/>
    <m/>
    <m/>
    <m/>
  </r>
  <r>
    <x v="14"/>
    <x v="3"/>
    <n v="2397"/>
    <n v="0.93491864800000002"/>
    <n v="0.94868585699999997"/>
    <n v="3600.223015"/>
    <n v="5.5029715999999999E-2"/>
    <n v="1817.2"/>
    <n v="35"/>
    <x v="1"/>
    <n v="0.2"/>
    <n v="36161.973230000003"/>
    <n v="89"/>
    <n v="3600"/>
    <b v="1"/>
    <m/>
    <m/>
    <m/>
    <m/>
    <m/>
  </r>
  <r>
    <x v="10"/>
    <x v="2"/>
    <n v="200"/>
    <n v="0.67164179099999999"/>
    <n v="0.82499999999999996"/>
    <n v="3600.012291"/>
    <n v="0.212121212"/>
    <n v="165"/>
    <n v="35"/>
    <x v="1"/>
    <n v="0"/>
    <n v="8704.6214500000006"/>
    <n v="42"/>
    <n v="3600"/>
    <b v="1"/>
    <m/>
    <m/>
    <m/>
    <m/>
    <m/>
  </r>
  <r>
    <x v="2"/>
    <x v="3"/>
    <n v="1296"/>
    <n v="0.84027777800000003"/>
    <n v="0.84953703700000005"/>
    <n v="3600.0466670000001"/>
    <n v="0.18173516000000001"/>
    <n v="657"/>
    <n v="35"/>
    <x v="1"/>
    <n v="0.4"/>
    <n v="72027.416039999996"/>
    <n v="42"/>
    <n v="3600"/>
    <b v="1"/>
    <m/>
    <m/>
    <m/>
    <m/>
    <m/>
  </r>
  <r>
    <x v="10"/>
    <x v="2"/>
    <n v="200"/>
    <n v="0.62686567199999998"/>
    <n v="0.82499999999999996"/>
    <n v="3600.016228"/>
    <n v="0.212121212"/>
    <n v="165"/>
    <n v="35"/>
    <x v="1"/>
    <n v="0"/>
    <n v="2353.4135419999998"/>
    <n v="0"/>
    <n v="3600"/>
    <b v="1"/>
    <m/>
    <m/>
    <m/>
    <n v="0"/>
    <m/>
  </r>
  <r>
    <x v="14"/>
    <x v="3"/>
    <n v="2397"/>
    <n v="0.94743429300000004"/>
    <n v="0.96036712599999996"/>
    <n v="3600.0832260000002"/>
    <n v="4.5395023999999999E-2"/>
    <n v="1145.5"/>
    <n v="35"/>
    <x v="1"/>
    <n v="0.5"/>
    <n v="36105.455269999999"/>
    <n v="42"/>
    <n v="3600"/>
    <b v="1"/>
    <m/>
    <m/>
    <m/>
    <m/>
    <m/>
  </r>
  <r>
    <x v="14"/>
    <x v="3"/>
    <n v="2397"/>
    <n v="0.94367959899999998"/>
    <n v="0.94659991700000001"/>
    <n v="3600.0997320000001"/>
    <n v="5.6412517000000002E-2"/>
    <n v="2269"/>
    <n v="35"/>
    <x v="1"/>
    <n v="0"/>
    <n v="36114.500290000004"/>
    <n v="0"/>
    <n v="3600"/>
    <b v="1"/>
    <m/>
    <m/>
    <m/>
    <m/>
    <m/>
  </r>
  <r>
    <x v="2"/>
    <x v="3"/>
    <n v="1296"/>
    <n v="0.79398148099999999"/>
    <n v="0.82561728400000001"/>
    <n v="3600.034901"/>
    <n v="0.21121495300000001"/>
    <n v="1070"/>
    <n v="35"/>
    <x v="1"/>
    <n v="0"/>
    <n v="71522.949330000003"/>
    <n v="0"/>
    <n v="3600"/>
    <b v="1"/>
    <m/>
    <m/>
    <m/>
    <m/>
    <m/>
  </r>
  <r>
    <x v="13"/>
    <x v="2"/>
    <n v="718"/>
    <n v="0.85833333300000003"/>
    <n v="0.85376044600000001"/>
    <n v="3600.0058920000001"/>
    <n v="0.17335998499999999"/>
    <n v="550.29999999999995"/>
    <n v="35"/>
    <x v="1"/>
    <n v="0.1"/>
    <n v="65145.39086"/>
    <n v="138"/>
    <n v="3600"/>
    <b v="1"/>
    <m/>
    <m/>
    <m/>
    <m/>
    <m/>
  </r>
  <r>
    <x v="13"/>
    <x v="2"/>
    <n v="718"/>
    <n v="0.80416666699999995"/>
    <n v="0.84540389999999999"/>
    <n v="3600.006433"/>
    <n v="0.18286655700000001"/>
    <n v="607"/>
    <n v="192"/>
    <x v="1"/>
    <n v="0"/>
    <n v="64974.782980000004"/>
    <n v="15"/>
    <n v="3600"/>
    <b v="1"/>
    <m/>
    <m/>
    <m/>
    <m/>
    <m/>
  </r>
  <r>
    <x v="13"/>
    <x v="2"/>
    <n v="718"/>
    <n v="0.83750000000000002"/>
    <n v="0.86350974899999999"/>
    <n v="3600.00666"/>
    <n v="0.15806451599999999"/>
    <n v="620"/>
    <n v="200"/>
    <x v="1"/>
    <n v="0"/>
    <n v="65009.656060000001"/>
    <n v="89"/>
    <n v="3600"/>
    <b v="1"/>
    <m/>
    <m/>
    <m/>
    <n v="0"/>
    <m/>
  </r>
  <r>
    <x v="13"/>
    <x v="2"/>
    <n v="718"/>
    <n v="0.80833333299999999"/>
    <n v="0.83565459600000003"/>
    <n v="3600.4007459999998"/>
    <n v="0.20451814500000001"/>
    <n v="416.1"/>
    <n v="200"/>
    <x v="1"/>
    <n v="0.3"/>
    <n v="64935.18288"/>
    <n v="42"/>
    <n v="3600"/>
    <b v="1"/>
    <m/>
    <m/>
    <m/>
    <m/>
    <m/>
  </r>
  <r>
    <x v="13"/>
    <x v="2"/>
    <n v="718"/>
    <n v="0.79583333300000003"/>
    <n v="0.84679665699999995"/>
    <n v="3602.8143879999998"/>
    <n v="0.180921053"/>
    <n v="608"/>
    <n v="508"/>
    <x v="1"/>
    <n v="0"/>
    <n v="65265.46847"/>
    <n v="0"/>
    <n v="3600"/>
    <b v="1"/>
    <m/>
    <m/>
    <m/>
    <m/>
    <m/>
  </r>
  <r>
    <x v="8"/>
    <x v="2"/>
    <n v="91"/>
    <n v="0.87096774200000004"/>
    <n v="1"/>
    <n v="43.584687950000003"/>
    <n v="0"/>
    <n v="91"/>
    <n v="200"/>
    <x v="1"/>
    <n v="0"/>
    <n v="11.88689948"/>
    <n v="0"/>
    <n v="3600"/>
    <b v="1"/>
    <m/>
    <m/>
    <m/>
    <m/>
    <m/>
  </r>
  <r>
    <x v="8"/>
    <x v="2"/>
    <n v="91"/>
    <n v="0.83870967699999999"/>
    <n v="1"/>
    <n v="36.09088397"/>
    <n v="0"/>
    <n v="91"/>
    <n v="200"/>
    <x v="1"/>
    <n v="0"/>
    <n v="10.325085919999999"/>
    <n v="15"/>
    <n v="3600"/>
    <b v="1"/>
    <m/>
    <m/>
    <m/>
    <n v="0"/>
    <m/>
  </r>
  <r>
    <x v="8"/>
    <x v="2"/>
    <n v="91"/>
    <n v="0.96774193500000005"/>
    <n v="0.97802197800000001"/>
    <n v="2486.8986249999998"/>
    <n v="0"/>
    <n v="89"/>
    <n v="179.5"/>
    <x v="1"/>
    <n v="0"/>
    <n v="10.679215579999999"/>
    <n v="89"/>
    <n v="3600"/>
    <b v="1"/>
    <m/>
    <m/>
    <m/>
    <m/>
    <m/>
  </r>
  <r>
    <x v="4"/>
    <x v="3"/>
    <n v="174"/>
    <n v="0.96551724100000003"/>
    <n v="1"/>
    <n v="165.6487601"/>
    <n v="0"/>
    <n v="174"/>
    <n v="179.55"/>
    <x v="1"/>
    <n v="0"/>
    <n v="705.81194100000005"/>
    <n v="138"/>
    <n v="3600"/>
    <b v="1"/>
    <m/>
    <m/>
    <m/>
    <m/>
    <m/>
  </r>
  <r>
    <x v="4"/>
    <x v="3"/>
    <n v="174"/>
    <n v="0.96551724100000003"/>
    <n v="1"/>
    <n v="31.490521909999998"/>
    <n v="0"/>
    <n v="174"/>
    <n v="200"/>
    <x v="1"/>
    <n v="0"/>
    <n v="634.05719120000003"/>
    <n v="0"/>
    <n v="3600"/>
    <b v="1"/>
    <m/>
    <m/>
    <m/>
    <m/>
    <m/>
  </r>
  <r>
    <x v="4"/>
    <x v="3"/>
    <n v="174"/>
    <n v="0.91379310300000005"/>
    <n v="1"/>
    <n v="98.245975970000003"/>
    <n v="0"/>
    <n v="174"/>
    <n v="159.2129138"/>
    <x v="1"/>
    <n v="0"/>
    <n v="767.45937489999994"/>
    <n v="15"/>
    <n v="3600"/>
    <b v="1"/>
    <m/>
    <m/>
    <m/>
    <n v="0"/>
    <m/>
  </r>
  <r>
    <x v="4"/>
    <x v="3"/>
    <n v="174"/>
    <n v="0.94827586200000002"/>
    <n v="1"/>
    <n v="37.044440029999997"/>
    <n v="0"/>
    <n v="174"/>
    <n v="138.5"/>
    <x v="1"/>
    <n v="0"/>
    <n v="692.35278900000003"/>
    <n v="42"/>
    <n v="3600"/>
    <b v="1"/>
    <m/>
    <m/>
    <m/>
    <n v="0"/>
    <m/>
  </r>
  <r>
    <x v="4"/>
    <x v="3"/>
    <n v="174"/>
    <n v="0.94827586200000002"/>
    <n v="1"/>
    <n v="29.15875196"/>
    <n v="0"/>
    <n v="174"/>
    <n v="507"/>
    <x v="1"/>
    <n v="0"/>
    <n v="775.26046229999997"/>
    <n v="89"/>
    <n v="3600"/>
    <b v="1"/>
    <m/>
    <m/>
    <m/>
    <n v="0"/>
    <m/>
  </r>
  <r>
    <x v="8"/>
    <x v="2"/>
    <n v="91"/>
    <n v="0.90322580600000002"/>
    <n v="0.97802197800000001"/>
    <n v="2779.6899790000002"/>
    <n v="0"/>
    <n v="89"/>
    <m/>
    <x v="1"/>
    <n v="0"/>
    <n v="10.847831279999999"/>
    <n v="138"/>
    <n v="3600"/>
    <b v="1"/>
    <m/>
    <m/>
    <m/>
    <n v="0"/>
    <m/>
  </r>
  <r>
    <x v="8"/>
    <x v="2"/>
    <n v="91"/>
    <n v="0.93548387099999997"/>
    <n v="0.97802197800000001"/>
    <n v="3600.0008130000001"/>
    <n v="1.1235955000000001E-2"/>
    <n v="89"/>
    <m/>
    <x v="1"/>
    <n v="0"/>
    <n v="11.5489693"/>
    <n v="42"/>
    <n v="3600"/>
    <b v="1"/>
    <m/>
    <m/>
    <m/>
    <n v="0"/>
    <m/>
  </r>
  <r>
    <x v="0"/>
    <x v="0"/>
    <n v="468"/>
    <n v="0.62420382200000002"/>
    <n v="0.70666666700000003"/>
    <n v="15.21490288"/>
    <n v="0"/>
    <n v="328"/>
    <n v="328"/>
    <x v="2"/>
    <n v="0"/>
    <n v="118.0881256"/>
    <n v="138"/>
    <n v="3600"/>
    <b v="1"/>
    <n v="109"/>
    <n v="89"/>
    <n v="1.3899099829999999"/>
    <m/>
    <m/>
  </r>
  <r>
    <x v="0"/>
    <x v="0"/>
    <n v="468"/>
    <n v="0.64968152899999998"/>
    <n v="0.70666666700000003"/>
    <n v="11.275892969999999"/>
    <n v="0"/>
    <n v="324"/>
    <n v="324"/>
    <x v="2"/>
    <n v="0"/>
    <n v="131.19407899999999"/>
    <n v="15"/>
    <n v="3600"/>
    <b v="1"/>
    <n v="23"/>
    <n v="20"/>
    <n v="0.44174599599999997"/>
    <m/>
    <m/>
  </r>
  <r>
    <x v="0"/>
    <x v="0"/>
    <n v="468"/>
    <n v="0.69426751600000003"/>
    <n v="0.68799999999999994"/>
    <n v="17.447260140000001"/>
    <n v="0"/>
    <n v="317"/>
    <n v="317"/>
    <x v="2"/>
    <n v="0"/>
    <n v="118.211535"/>
    <n v="89"/>
    <n v="3600"/>
    <b v="1"/>
    <n v="22"/>
    <n v="18"/>
    <n v="0.43723893200000002"/>
    <m/>
    <m/>
  </r>
  <r>
    <x v="0"/>
    <x v="0"/>
    <n v="468"/>
    <n v="0.643312102"/>
    <n v="0.69066666700000001"/>
    <n v="9.4045820239999998"/>
    <n v="0"/>
    <n v="325"/>
    <n v="325"/>
    <x v="2"/>
    <n v="0"/>
    <n v="118.5919201"/>
    <n v="42"/>
    <n v="3600"/>
    <b v="1"/>
    <n v="20"/>
    <n v="17"/>
    <n v="0.408746004"/>
    <m/>
    <m/>
  </r>
  <r>
    <x v="0"/>
    <x v="0"/>
    <n v="468"/>
    <n v="0.66878980899999996"/>
    <n v="0.68533333299999999"/>
    <n v="17.33328581"/>
    <n v="0"/>
    <n v="321"/>
    <n v="321"/>
    <x v="2"/>
    <n v="0"/>
    <n v="126.7338511"/>
    <n v="0"/>
    <n v="3600"/>
    <b v="1"/>
    <n v="17"/>
    <n v="14"/>
    <n v="0.41843581200000002"/>
    <m/>
    <m/>
  </r>
  <r>
    <x v="0"/>
    <x v="1"/>
    <n v="468"/>
    <n v="0.69426751600000003"/>
    <n v="0.75466666699999996"/>
    <n v="2678.629833"/>
    <n v="0"/>
    <n v="353"/>
    <n v="353"/>
    <x v="2"/>
    <n v="0"/>
    <n v="20723.58942"/>
    <n v="138"/>
    <n v="3600"/>
    <b v="1"/>
    <n v="37"/>
    <n v="29"/>
    <n v="14.99088478"/>
    <m/>
    <m/>
  </r>
  <r>
    <x v="0"/>
    <x v="1"/>
    <n v="468"/>
    <n v="0.67515923600000005"/>
    <n v="0.76266666699999996"/>
    <n v="2216.981687"/>
    <n v="0"/>
    <n v="354"/>
    <n v="354"/>
    <x v="2"/>
    <n v="0"/>
    <n v="14826.47575"/>
    <n v="15"/>
    <n v="3600"/>
    <b v="1"/>
    <n v="40"/>
    <n v="27"/>
    <n v="14.7177186"/>
    <m/>
    <m/>
  </r>
  <r>
    <x v="0"/>
    <x v="1"/>
    <n v="468"/>
    <n v="0.71974522299999999"/>
    <n v="0.74933333300000005"/>
    <n v="2598.479617"/>
    <n v="5.5800000000000001E-5"/>
    <n v="311.7"/>
    <n v="311.71739129999997"/>
    <x v="2"/>
    <n v="0.1"/>
    <n v="19204.181410000001"/>
    <n v="89"/>
    <n v="3600"/>
    <b v="1"/>
    <n v="45"/>
    <n v="35"/>
    <n v="15.102622269999999"/>
    <m/>
    <m/>
  </r>
  <r>
    <x v="0"/>
    <x v="1"/>
    <n v="468"/>
    <n v="0.68152866199999995"/>
    <n v="0.752"/>
    <n v="2403.1751749999999"/>
    <n v="5.5800000000000001E-5"/>
    <n v="136.80000000000001"/>
    <n v="136.8076336"/>
    <x v="2"/>
    <n v="0.6"/>
    <n v="22943.737720000001"/>
    <n v="42"/>
    <n v="3600"/>
    <b v="1"/>
    <n v="32"/>
    <n v="27"/>
    <n v="0.210184813"/>
    <m/>
    <m/>
  </r>
  <r>
    <x v="0"/>
    <x v="1"/>
    <n v="468"/>
    <n v="0.71974522299999999"/>
    <n v="0.73866666700000005"/>
    <n v="3600.0099500000001"/>
    <n v="8.6455330000000004E-3"/>
    <n v="347"/>
    <n v="350"/>
    <x v="2"/>
    <n v="0"/>
    <n v="26925.01482"/>
    <n v="0"/>
    <n v="3600"/>
    <b v="1"/>
    <n v="37"/>
    <n v="32"/>
    <n v="0.27434229900000001"/>
    <m/>
    <m/>
  </r>
  <r>
    <x v="0"/>
    <x v="2"/>
    <n v="468"/>
    <n v="0.68789808900000005"/>
    <n v="0.81066666700000001"/>
    <n v="3600.0068230000002"/>
    <n v="0.25469168800000003"/>
    <n v="373.00000030000001"/>
    <n v="468"/>
    <x v="2"/>
    <n v="0"/>
    <n v="36026.391620000002"/>
    <n v="138"/>
    <n v="3600"/>
    <b v="1"/>
    <n v="51"/>
    <n v="43"/>
    <n v="10.82121873"/>
    <m/>
    <m/>
  </r>
  <r>
    <x v="0"/>
    <x v="2"/>
    <n v="468"/>
    <n v="0.71337579600000001"/>
    <n v="0.78666666699999999"/>
    <n v="3600.6095260000002"/>
    <n v="0.27868852500000002"/>
    <n v="366"/>
    <n v="468"/>
    <x v="2"/>
    <n v="0"/>
    <n v="36051.911520000001"/>
    <n v="15"/>
    <n v="3600"/>
    <b v="1"/>
    <n v="88"/>
    <n v="79"/>
    <n v="213.7511988"/>
    <m/>
    <m/>
  </r>
  <r>
    <x v="0"/>
    <x v="2"/>
    <n v="468"/>
    <n v="0.777070064"/>
    <n v="0.77866666699999998"/>
    <n v="3600.0406819999998"/>
    <n v="0.28219178099999997"/>
    <n v="365"/>
    <n v="468"/>
    <x v="2"/>
    <n v="0"/>
    <n v="36046.345500000003"/>
    <n v="89"/>
    <n v="3600"/>
    <b v="1"/>
    <n v="82"/>
    <n v="72"/>
    <n v="5.6126832960000002"/>
    <m/>
    <m/>
  </r>
  <r>
    <x v="0"/>
    <x v="2"/>
    <n v="468"/>
    <n v="0.71337579600000001"/>
    <n v="0.79200000000000004"/>
    <n v="3600.0078899999999"/>
    <n v="0.254691689"/>
    <n v="373"/>
    <n v="468"/>
    <x v="2"/>
    <n v="0"/>
    <n v="36047.376600000003"/>
    <n v="42"/>
    <n v="3600"/>
    <b v="1"/>
    <n v="86"/>
    <n v="77"/>
    <n v="219.7790694"/>
    <m/>
    <m/>
  </r>
  <r>
    <x v="0"/>
    <x v="2"/>
    <n v="468"/>
    <n v="0.789808917"/>
    <n v="0.76800000000000002"/>
    <n v="3600.0040939999999"/>
    <n v="0.29281765700000001"/>
    <n v="362.00000640000002"/>
    <n v="468"/>
    <x v="2"/>
    <n v="0"/>
    <n v="36026.317880000002"/>
    <n v="0"/>
    <n v="3600"/>
    <b v="1"/>
    <n v="277"/>
    <n v="248"/>
    <n v="3.899188519"/>
    <m/>
    <m/>
  </r>
  <r>
    <x v="0"/>
    <x v="3"/>
    <n v="468"/>
    <n v="0.73885350299999997"/>
    <n v="0.84"/>
    <n v="3600.0097300000002"/>
    <n v="0.213056827"/>
    <n v="346.8"/>
    <n v="420.68810760000002"/>
    <x v="2"/>
    <n v="0.1"/>
    <n v="36040.398999999998"/>
    <n v="138"/>
    <n v="3600"/>
    <b v="1"/>
    <n v="51"/>
    <n v="44"/>
    <n v="13.762128110000001"/>
    <m/>
    <m/>
  </r>
  <r>
    <x v="0"/>
    <x v="3"/>
    <n v="468"/>
    <n v="0.71974522299999999"/>
    <n v="0.83733333300000001"/>
    <n v="3600.0090989999999"/>
    <n v="0.22308992999999999"/>
    <n v="305.2"/>
    <n v="373.2870466"/>
    <x v="2"/>
    <n v="0.2"/>
    <n v="36039.67697"/>
    <n v="15"/>
    <n v="3600"/>
    <b v="1"/>
    <n v="81"/>
    <n v="69"/>
    <n v="187.2615409"/>
    <m/>
    <m/>
  </r>
  <r>
    <x v="0"/>
    <x v="3"/>
    <n v="468"/>
    <n v="0.77070063700000002"/>
    <n v="0.82666666700000002"/>
    <n v="3600.0103819999999"/>
    <n v="0.22513089"/>
    <n v="382"/>
    <n v="468"/>
    <x v="2"/>
    <n v="0"/>
    <n v="36038.665070000003"/>
    <n v="89"/>
    <n v="3600"/>
    <b v="1"/>
    <n v="76"/>
    <n v="67"/>
    <n v="206.5238736"/>
    <m/>
    <m/>
  </r>
  <r>
    <x v="0"/>
    <x v="3"/>
    <n v="468"/>
    <n v="0.71337579600000001"/>
    <n v="0.821333333"/>
    <n v="3600.0131219999998"/>
    <n v="0.22850208699999999"/>
    <n v="304"/>
    <n v="373.46463440000002"/>
    <x v="2"/>
    <n v="0.2"/>
    <n v="36038.103170000002"/>
    <n v="42"/>
    <n v="3600"/>
    <b v="1"/>
    <n v="113"/>
    <n v="99"/>
    <n v="5.7496240140000001"/>
    <m/>
    <m/>
  </r>
  <r>
    <x v="0"/>
    <x v="3"/>
    <n v="468"/>
    <n v="0.75159235700000004"/>
    <n v="0.83199999999999996"/>
    <n v="3600.009247"/>
    <n v="0.242343542"/>
    <n v="300.39999999999998"/>
    <n v="373.2"/>
    <x v="2"/>
    <n v="0.2"/>
    <n v="36038.650829999999"/>
    <n v="0"/>
    <n v="3600"/>
    <b v="1"/>
    <n v="124"/>
    <n v="101"/>
    <n v="78.946285959999997"/>
    <m/>
    <m/>
  </r>
  <r>
    <x v="11"/>
    <x v="0"/>
    <n v="560"/>
    <n v="0.77005347599999996"/>
    <n v="0.79241071399999996"/>
    <n v="348.20769000000001"/>
    <n v="0"/>
    <n v="436"/>
    <n v="436"/>
    <x v="2"/>
    <n v="0"/>
    <n v="3349.1740260000001"/>
    <n v="138"/>
    <n v="3600"/>
    <b v="1"/>
    <n v="76"/>
    <n v="62"/>
    <n v="2.0881876949999998"/>
    <m/>
    <m/>
  </r>
  <r>
    <x v="11"/>
    <x v="0"/>
    <n v="560"/>
    <n v="0.75401069499999995"/>
    <n v="0.77901785700000004"/>
    <n v="437.97064110000002"/>
    <n v="0"/>
    <n v="437"/>
    <n v="437"/>
    <x v="2"/>
    <n v="0"/>
    <n v="4175.2628059999997"/>
    <n v="15"/>
    <n v="3600"/>
    <b v="1"/>
    <n v="117"/>
    <n v="100"/>
    <n v="408.63827300000003"/>
    <m/>
    <m/>
  </r>
  <r>
    <x v="11"/>
    <x v="0"/>
    <n v="560"/>
    <n v="0.79679144400000002"/>
    <n v="0.772321429"/>
    <n v="383.66080499999998"/>
    <n v="0"/>
    <n v="433"/>
    <n v="433"/>
    <x v="2"/>
    <n v="0"/>
    <n v="3614.7504589999999"/>
    <n v="89"/>
    <n v="3600"/>
    <b v="1"/>
    <n v="199"/>
    <n v="181"/>
    <n v="20.061109779999999"/>
    <m/>
    <m/>
  </r>
  <r>
    <x v="11"/>
    <x v="0"/>
    <n v="560"/>
    <n v="0.75935828900000002"/>
    <n v="0.774553571"/>
    <n v="557.89709689999995"/>
    <n v="0"/>
    <n v="128.5"/>
    <n v="128.5"/>
    <x v="2"/>
    <n v="0.7"/>
    <n v="4442.9857300000003"/>
    <n v="42"/>
    <n v="3600"/>
    <b v="1"/>
    <n v="110"/>
    <n v="95"/>
    <n v="75.636069059999997"/>
    <m/>
    <m/>
  </r>
  <r>
    <x v="11"/>
    <x v="0"/>
    <n v="560"/>
    <n v="0.73262032099999996"/>
    <n v="0.774553571"/>
    <n v="451.96292089999997"/>
    <n v="0"/>
    <n v="438"/>
    <n v="438"/>
    <x v="2"/>
    <n v="0"/>
    <n v="4099.1063059999997"/>
    <n v="0"/>
    <n v="3600"/>
    <b v="1"/>
    <n v="63"/>
    <n v="54"/>
    <n v="1.980762959"/>
    <m/>
    <m/>
  </r>
  <r>
    <x v="11"/>
    <x v="1"/>
    <n v="560"/>
    <n v="0.79144384999999995"/>
    <n v="0.81473214299999996"/>
    <n v="3600.0294220000001"/>
    <n v="0.19670299899999999"/>
    <n v="455.00011310000002"/>
    <n v="544.5"/>
    <x v="2"/>
    <n v="0"/>
    <n v="36056.521800000002"/>
    <n v="138"/>
    <n v="3600"/>
    <b v="1"/>
    <n v="0"/>
    <n v="0"/>
    <n v="0"/>
    <m/>
    <m/>
  </r>
  <r>
    <x v="11"/>
    <x v="1"/>
    <n v="560"/>
    <n v="0.78609625699999996"/>
    <n v="0.828125"/>
    <n v="3600.1369370000002"/>
    <n v="0.21428571399999999"/>
    <n v="455"/>
    <n v="552.5"/>
    <x v="2"/>
    <n v="0"/>
    <n v="36092.006430000001"/>
    <n v="15"/>
    <n v="3600"/>
    <b v="1"/>
    <n v="0"/>
    <n v="0"/>
    <n v="0"/>
    <m/>
    <m/>
  </r>
  <r>
    <x v="11"/>
    <x v="1"/>
    <n v="560"/>
    <n v="0.82352941199999996"/>
    <n v="0.79910714299999996"/>
    <n v="3600.1098059999999"/>
    <n v="0.21314741000000001"/>
    <n v="401.6"/>
    <n v="487.2"/>
    <x v="2"/>
    <n v="0.1"/>
    <n v="36313.532379999997"/>
    <n v="89"/>
    <n v="3600"/>
    <b v="1"/>
    <n v="0"/>
    <n v="0"/>
    <n v="0"/>
    <n v="0"/>
    <m/>
  </r>
  <r>
    <x v="11"/>
    <x v="1"/>
    <n v="560"/>
    <n v="0.764705882"/>
    <n v="0.81026785700000004"/>
    <n v="3600.0315959999998"/>
    <n v="0.21436403500000001"/>
    <n v="456"/>
    <n v="553.75"/>
    <x v="2"/>
    <n v="0"/>
    <n v="36087.959499999997"/>
    <n v="42"/>
    <n v="3600"/>
    <b v="1"/>
    <n v="0"/>
    <n v="0"/>
    <n v="0"/>
    <n v="0"/>
    <m/>
  </r>
  <r>
    <x v="11"/>
    <x v="1"/>
    <n v="560"/>
    <n v="0.73262032099999996"/>
    <n v="0.80803571399999996"/>
    <n v="3600.0709590000001"/>
    <n v="0.22117516600000001"/>
    <n v="451"/>
    <n v="550.75"/>
    <x v="2"/>
    <n v="0"/>
    <n v="36057.247629999998"/>
    <n v="0"/>
    <n v="3600"/>
    <b v="1"/>
    <n v="0"/>
    <n v="0"/>
    <n v="0"/>
    <m/>
    <m/>
  </r>
  <r>
    <x v="11"/>
    <x v="2"/>
    <n v="560"/>
    <n v="0.764705882"/>
    <n v="0.834821429"/>
    <n v="3600.0566990000002"/>
    <n v="0.20804953600000001"/>
    <n v="323"/>
    <n v="390.2"/>
    <x v="2"/>
    <n v="0.3"/>
    <n v="36115.028449999998"/>
    <n v="138"/>
    <n v="3600"/>
    <b v="1"/>
    <n v="0"/>
    <n v="0"/>
    <n v="0"/>
    <m/>
    <m/>
  </r>
  <r>
    <x v="11"/>
    <x v="2"/>
    <n v="560"/>
    <n v="0.75935828900000002"/>
    <n v="0.83928571399999996"/>
    <n v="3600.0585569999998"/>
    <n v="0.209564796"/>
    <n v="416.2"/>
    <n v="503.42086799999998"/>
    <x v="2"/>
    <n v="0.1"/>
    <n v="36115.21009"/>
    <n v="15"/>
    <n v="3600"/>
    <b v="1"/>
    <n v="0"/>
    <n v="0"/>
    <n v="0"/>
    <m/>
    <m/>
  </r>
  <r>
    <x v="11"/>
    <x v="2"/>
    <n v="560"/>
    <n v="0.82352941199999996"/>
    <n v="0.81026785700000004"/>
    <n v="3600.081216"/>
    <n v="0.239679899"/>
    <n v="360.6"/>
    <n v="447.02857139999998"/>
    <x v="2"/>
    <n v="0.2"/>
    <n v="36115.435790000003"/>
    <n v="89"/>
    <n v="3600"/>
    <b v="1"/>
    <n v="142"/>
    <n v="133"/>
    <n v="5.6684505940000003"/>
    <m/>
    <m/>
  </r>
  <r>
    <x v="11"/>
    <x v="2"/>
    <n v="560"/>
    <n v="0.75401069499999995"/>
    <n v="0.834821429"/>
    <n v="3600.0598209999998"/>
    <n v="0.199143453"/>
    <n v="467.00000610000001"/>
    <n v="560"/>
    <x v="2"/>
    <n v="0"/>
    <n v="36114.926359999998"/>
    <n v="42"/>
    <n v="3600"/>
    <b v="1"/>
    <n v="0"/>
    <n v="0"/>
    <n v="0"/>
    <m/>
    <m/>
  </r>
  <r>
    <x v="11"/>
    <x v="2"/>
    <n v="560"/>
    <n v="0.75401069499999995"/>
    <n v="0.819196429"/>
    <n v="3600.0648930000002"/>
    <n v="0.22538293200000001"/>
    <n v="457"/>
    <n v="560"/>
    <x v="2"/>
    <n v="0"/>
    <n v="36115.384019999998"/>
    <n v="0"/>
    <n v="3600"/>
    <b v="1"/>
    <n v="0"/>
    <n v="0"/>
    <n v="0"/>
    <m/>
    <m/>
  </r>
  <r>
    <x v="11"/>
    <x v="3"/>
    <n v="560"/>
    <n v="0.78074866300000001"/>
    <n v="0.850446429"/>
    <n v="3600.0308679999998"/>
    <n v="0.180903328"/>
    <n v="378.6"/>
    <n v="447.09"/>
    <x v="2"/>
    <n v="0.2"/>
    <n v="36170.252939999998"/>
    <n v="138"/>
    <n v="3600"/>
    <b v="1"/>
    <n v="0"/>
    <n v="0"/>
    <n v="0"/>
    <m/>
    <m/>
  </r>
  <r>
    <x v="11"/>
    <x v="3"/>
    <n v="560"/>
    <n v="0.75935828900000002"/>
    <n v="0.859375"/>
    <n v="3600.0637160000001"/>
    <n v="0.19015491700000001"/>
    <n v="423.1"/>
    <n v="503.55454550000002"/>
    <x v="2"/>
    <n v="0.1"/>
    <n v="36227.46112"/>
    <n v="15"/>
    <n v="3600"/>
    <b v="1"/>
    <n v="0"/>
    <n v="0"/>
    <n v="0"/>
    <n v="0"/>
    <m/>
  </r>
  <r>
    <x v="11"/>
    <x v="3"/>
    <n v="560"/>
    <n v="0.78609625699999996"/>
    <n v="0.83258928600000004"/>
    <n v="3600.0296990000002"/>
    <n v="0.201716706"/>
    <n v="466.00001229999998"/>
    <n v="560"/>
    <x v="2"/>
    <n v="0"/>
    <n v="36228.635979999999"/>
    <n v="89"/>
    <n v="3600"/>
    <b v="1"/>
    <n v="0"/>
    <n v="0"/>
    <n v="0"/>
    <m/>
    <m/>
  </r>
  <r>
    <x v="11"/>
    <x v="3"/>
    <n v="560"/>
    <n v="0.75401069499999995"/>
    <n v="0.837053571"/>
    <n v="3600.0320830000001"/>
    <n v="0.194029851"/>
    <n v="469"/>
    <n v="560"/>
    <x v="2"/>
    <n v="0"/>
    <n v="36229.871310000002"/>
    <n v="42"/>
    <n v="3600"/>
    <b v="1"/>
    <n v="50"/>
    <n v="46"/>
    <n v="1.813537121"/>
    <n v="0"/>
    <m/>
  </r>
  <r>
    <x v="11"/>
    <x v="3"/>
    <n v="560"/>
    <n v="0.73796791399999995"/>
    <n v="0.834821429"/>
    <n v="3600.0246139999999"/>
    <n v="0.20171673800000001"/>
    <n v="466"/>
    <n v="560"/>
    <x v="2"/>
    <n v="0"/>
    <n v="36229.06854"/>
    <n v="0"/>
    <n v="3600"/>
    <b v="1"/>
    <n v="0"/>
    <n v="0"/>
    <n v="0"/>
    <m/>
    <m/>
  </r>
  <r>
    <x v="1"/>
    <x v="0"/>
    <n v="214"/>
    <n v="0.65277777800000003"/>
    <n v="0.77325581399999999"/>
    <n v="25.960779909999999"/>
    <n v="0"/>
    <n v="167"/>
    <n v="167"/>
    <x v="2"/>
    <n v="0"/>
    <n v="279.49051059999999"/>
    <n v="138"/>
    <n v="3600"/>
    <b v="1"/>
    <n v="0"/>
    <n v="0"/>
    <n v="0"/>
    <m/>
    <m/>
  </r>
  <r>
    <x v="1"/>
    <x v="0"/>
    <n v="214"/>
    <n v="0.59722222199999997"/>
    <n v="0.82558139500000005"/>
    <n v="25.91638708"/>
    <n v="0"/>
    <n v="173"/>
    <n v="173"/>
    <x v="2"/>
    <n v="0"/>
    <n v="259.31493490000003"/>
    <n v="15"/>
    <n v="3600"/>
    <b v="1"/>
    <n v="0"/>
    <n v="0"/>
    <n v="0"/>
    <m/>
    <m/>
  </r>
  <r>
    <x v="1"/>
    <x v="0"/>
    <n v="214"/>
    <n v="0.70833333300000001"/>
    <n v="0.813953488"/>
    <n v="31.803663969999999"/>
    <n v="0"/>
    <n v="166"/>
    <n v="166"/>
    <x v="2"/>
    <n v="0"/>
    <n v="339.75128389999998"/>
    <n v="89"/>
    <n v="3600"/>
    <b v="1"/>
    <n v="0"/>
    <n v="0"/>
    <n v="0"/>
    <n v="0"/>
    <m/>
  </r>
  <r>
    <x v="1"/>
    <x v="0"/>
    <n v="214"/>
    <n v="0.68055555599999995"/>
    <n v="0.76744186000000003"/>
    <n v="32.654588939999996"/>
    <n v="0"/>
    <n v="168"/>
    <n v="168"/>
    <x v="2"/>
    <n v="0"/>
    <n v="302.42991080000002"/>
    <n v="42"/>
    <n v="3600"/>
    <b v="1"/>
    <n v="0"/>
    <n v="0"/>
    <n v="0"/>
    <m/>
    <m/>
  </r>
  <r>
    <x v="1"/>
    <x v="0"/>
    <n v="214"/>
    <n v="0.66666666699999999"/>
    <n v="0.77906976699999997"/>
    <n v="32.375036000000001"/>
    <n v="0"/>
    <n v="168"/>
    <n v="168"/>
    <x v="2"/>
    <n v="0"/>
    <n v="309.73440540000001"/>
    <n v="0"/>
    <n v="3600"/>
    <b v="1"/>
    <n v="0"/>
    <n v="0"/>
    <n v="0"/>
    <n v="0"/>
    <m/>
  </r>
  <r>
    <x v="1"/>
    <x v="1"/>
    <n v="214"/>
    <n v="0.69444444400000005"/>
    <n v="0.81976744199999996"/>
    <n v="3600.011383"/>
    <n v="0.17231638399999999"/>
    <n v="177"/>
    <n v="207.5"/>
    <x v="2"/>
    <n v="0"/>
    <n v="32900.909590000003"/>
    <n v="138"/>
    <n v="3600"/>
    <b v="1"/>
    <n v="0"/>
    <n v="0"/>
    <n v="0"/>
    <n v="0"/>
    <m/>
  </r>
  <r>
    <x v="1"/>
    <x v="1"/>
    <n v="214"/>
    <n v="0.56944444400000005"/>
    <n v="0.85465116299999999"/>
    <n v="3600.0101140000002"/>
    <n v="0.13050784700000001"/>
    <n v="161.30000000000001"/>
    <n v="182.3509158"/>
    <x v="2"/>
    <n v="0.1"/>
    <n v="32731.910029999999"/>
    <n v="15"/>
    <n v="3600"/>
    <b v="1"/>
    <n v="0"/>
    <n v="0"/>
    <n v="0"/>
    <m/>
    <m/>
  </r>
  <r>
    <x v="1"/>
    <x v="1"/>
    <n v="214"/>
    <n v="0.73611111100000004"/>
    <n v="0.85465116299999999"/>
    <n v="3600.0102160000001"/>
    <n v="0.16800000000000001"/>
    <n v="175"/>
    <n v="204.4"/>
    <x v="2"/>
    <n v="0"/>
    <n v="33725.125229999998"/>
    <n v="89"/>
    <n v="3600"/>
    <b v="1"/>
    <n v="0"/>
    <n v="0"/>
    <n v="0"/>
    <n v="0"/>
    <m/>
  </r>
  <r>
    <x v="1"/>
    <x v="1"/>
    <n v="214"/>
    <n v="0.72222222199999997"/>
    <n v="0.80813953500000002"/>
    <n v="3600.0101169999998"/>
    <n v="0.16242937900000001"/>
    <n v="177"/>
    <n v="205.75"/>
    <x v="2"/>
    <n v="0"/>
    <n v="33476.354500000001"/>
    <n v="42"/>
    <n v="3600"/>
    <b v="1"/>
    <n v="0"/>
    <n v="0"/>
    <n v="0"/>
    <n v="0"/>
    <m/>
  </r>
  <r>
    <x v="1"/>
    <x v="1"/>
    <n v="214"/>
    <n v="0.66666666699999999"/>
    <n v="0.81976744199999996"/>
    <n v="3600.0109830000001"/>
    <n v="0.180988593"/>
    <n v="175"/>
    <n v="206.6730038"/>
    <x v="2"/>
    <n v="0"/>
    <n v="33355.041340000003"/>
    <n v="0"/>
    <n v="3600"/>
    <b v="1"/>
    <n v="0"/>
    <n v="0"/>
    <n v="0"/>
    <n v="0"/>
    <m/>
  </r>
  <r>
    <x v="1"/>
    <x v="2"/>
    <n v="214"/>
    <n v="0.61111111100000004"/>
    <n v="0.87790697699999998"/>
    <n v="3600.0181779999998"/>
    <n v="0.15137287699999999"/>
    <n v="147.6"/>
    <n v="169.94263670000001"/>
    <x v="2"/>
    <n v="0.2"/>
    <n v="34776.78398"/>
    <n v="138"/>
    <n v="3600"/>
    <b v="1"/>
    <n v="0"/>
    <n v="0"/>
    <n v="0"/>
    <n v="0"/>
    <m/>
  </r>
  <r>
    <x v="1"/>
    <x v="2"/>
    <n v="214"/>
    <n v="0.59722222199999997"/>
    <n v="0.89534883700000001"/>
    <n v="3600.0182359999999"/>
    <n v="0.14490479000000001"/>
    <n v="167.7"/>
    <n v="192.0005333"/>
    <x v="2"/>
    <n v="0.1"/>
    <n v="34390.410069999998"/>
    <n v="15"/>
    <n v="3600"/>
    <b v="1"/>
    <n v="0"/>
    <n v="0"/>
    <n v="0"/>
    <n v="0"/>
    <m/>
  </r>
  <r>
    <x v="1"/>
    <x v="2"/>
    <n v="214"/>
    <n v="0.70833333300000001"/>
    <n v="0.90116279099999996"/>
    <n v="3600.0229260000001"/>
    <n v="0.16745632099999999"/>
    <n v="145.80000000000001"/>
    <n v="170.21513160000001"/>
    <x v="2"/>
    <n v="0.2"/>
    <n v="36020.769679999998"/>
    <n v="89"/>
    <n v="3600"/>
    <b v="1"/>
    <n v="0"/>
    <n v="0"/>
    <n v="0"/>
    <n v="0"/>
    <m/>
  </r>
  <r>
    <x v="1"/>
    <x v="2"/>
    <n v="214"/>
    <n v="0.69444444400000005"/>
    <n v="0.85465116299999999"/>
    <n v="3600.0205510000001"/>
    <n v="0.16451178499999999"/>
    <n v="165"/>
    <n v="192.1444444"/>
    <x v="2"/>
    <n v="0.1"/>
    <n v="36031.693449999999"/>
    <n v="42"/>
    <n v="3600"/>
    <b v="1"/>
    <n v="0"/>
    <n v="0"/>
    <n v="0"/>
    <m/>
    <m/>
  </r>
  <r>
    <x v="1"/>
    <x v="2"/>
    <n v="214"/>
    <n v="0.68055555599999995"/>
    <n v="0.86627907000000004"/>
    <n v="3600.0171890000001"/>
    <n v="0.156756757"/>
    <n v="185"/>
    <n v="214"/>
    <x v="2"/>
    <n v="0"/>
    <n v="36023.111969999998"/>
    <n v="0"/>
    <n v="3600"/>
    <b v="1"/>
    <n v="0"/>
    <n v="0"/>
    <n v="0"/>
    <m/>
    <m/>
  </r>
  <r>
    <x v="1"/>
    <x v="3"/>
    <n v="207"/>
    <n v="0.77142857099999995"/>
    <n v="0.89855072499999999"/>
    <n v="3600.0284919999999"/>
    <n v="0.11290305"/>
    <n v="186.00002939999999"/>
    <n v="1288"/>
    <x v="2"/>
    <n v="0"/>
    <n v="209224.98929999999"/>
    <n v="138"/>
    <n v="3600"/>
    <b v="1"/>
    <n v="0"/>
    <n v="0"/>
    <n v="0"/>
    <m/>
    <m/>
  </r>
  <r>
    <x v="1"/>
    <x v="3"/>
    <n v="207"/>
    <n v="0.74285714300000005"/>
    <n v="0.90579710099999999"/>
    <n v="3600.015312"/>
    <n v="0.15"/>
    <n v="180"/>
    <n v="7819"/>
    <x v="2"/>
    <n v="0"/>
    <n v="212808.66579999999"/>
    <n v="15"/>
    <n v="3600"/>
    <b v="1"/>
    <n v="0"/>
    <n v="0"/>
    <n v="0"/>
    <m/>
    <m/>
  </r>
  <r>
    <x v="1"/>
    <x v="3"/>
    <n v="207"/>
    <n v="0.62857142899999996"/>
    <n v="0.90579710099999999"/>
    <n v="3600.0153310000001"/>
    <n v="0.10695186700000001"/>
    <n v="187.00000080000001"/>
    <n v="112"/>
    <x v="2"/>
    <n v="0"/>
    <n v="211130.93770000001"/>
    <n v="89"/>
    <n v="3600"/>
    <b v="1"/>
    <n v="0"/>
    <n v="0"/>
    <n v="0"/>
    <m/>
    <m/>
  </r>
  <r>
    <x v="1"/>
    <x v="3"/>
    <n v="207"/>
    <n v="0.67142857099999997"/>
    <n v="0.89855072499999999"/>
    <n v="3600.014807"/>
    <n v="0.11891884599999999"/>
    <n v="185.000012"/>
    <n v="78"/>
    <x v="2"/>
    <n v="0"/>
    <n v="209654.42449999999"/>
    <n v="42"/>
    <n v="3600"/>
    <b v="1"/>
    <n v="0"/>
    <n v="0"/>
    <n v="0"/>
    <m/>
    <m/>
  </r>
  <r>
    <x v="1"/>
    <x v="3"/>
    <n v="207"/>
    <n v="0.72857142900000005"/>
    <n v="0.94202898599999996"/>
    <n v="3600.0191140000002"/>
    <n v="9.5238092999999996E-2"/>
    <n v="189.00000030000001"/>
    <n v="35"/>
    <x v="2"/>
    <n v="0"/>
    <n v="21092.916519999999"/>
    <n v="0"/>
    <n v="3600"/>
    <b v="1"/>
    <n v="0"/>
    <n v="0"/>
    <n v="0"/>
    <n v="0"/>
    <m/>
  </r>
  <r>
    <x v="2"/>
    <x v="0"/>
    <n v="1296"/>
    <n v="0.780092593"/>
    <n v="0.78688524599999998"/>
    <n v="95.498598810000004"/>
    <n v="0"/>
    <n v="1007"/>
    <n v="256.39069769999998"/>
    <x v="2"/>
    <n v="0"/>
    <n v="1295.497883"/>
    <n v="138"/>
    <n v="3600"/>
    <b v="1"/>
    <n v="0"/>
    <n v="0"/>
    <n v="0"/>
    <n v="0"/>
    <m/>
  </r>
  <r>
    <x v="2"/>
    <x v="0"/>
    <n v="1296"/>
    <n v="0.77314814799999998"/>
    <n v="0.77917068499999997"/>
    <n v="90.698095080000002"/>
    <n v="0"/>
    <n v="1010"/>
    <n v="516.45903039999996"/>
    <x v="2"/>
    <n v="0"/>
    <n v="885.40950459999999"/>
    <n v="15"/>
    <n v="3600"/>
    <b v="1"/>
    <n v="0"/>
    <n v="0"/>
    <n v="0"/>
    <n v="0"/>
    <m/>
  </r>
  <r>
    <x v="2"/>
    <x v="0"/>
    <n v="1296"/>
    <n v="0.79166666699999999"/>
    <n v="0.77242044399999998"/>
    <n v="93.119096040000002"/>
    <n v="0"/>
    <n v="1002"/>
    <n v="126.8695652"/>
    <x v="2"/>
    <n v="0"/>
    <n v="1069.266312"/>
    <n v="89"/>
    <n v="3600"/>
    <b v="1"/>
    <n v="0"/>
    <n v="0"/>
    <n v="0"/>
    <n v="0"/>
    <m/>
  </r>
  <r>
    <x v="2"/>
    <x v="0"/>
    <n v="1296"/>
    <n v="0.75462963000000005"/>
    <n v="0.78109932500000001"/>
    <n v="118.7556908"/>
    <n v="0"/>
    <n v="1003"/>
    <n v="386.63690480000002"/>
    <x v="2"/>
    <n v="0"/>
    <n v="1378.9402990000001"/>
    <n v="42"/>
    <n v="3600"/>
    <b v="1"/>
    <n v="0"/>
    <n v="0"/>
    <n v="0"/>
    <n v="0"/>
    <m/>
  </r>
  <r>
    <x v="2"/>
    <x v="0"/>
    <n v="1296"/>
    <n v="0.75694444400000005"/>
    <n v="0.78495660599999995"/>
    <n v="99.420695069999994"/>
    <n v="0"/>
    <n v="1017"/>
    <n v="1036.2"/>
    <x v="2"/>
    <n v="0"/>
    <n v="946.96733429999995"/>
    <n v="0"/>
    <n v="3600"/>
    <b v="1"/>
    <n v="0"/>
    <n v="0"/>
    <n v="0"/>
    <n v="0"/>
    <m/>
  </r>
  <r>
    <x v="2"/>
    <x v="1"/>
    <n v="1296"/>
    <n v="0.79166666699999999"/>
    <n v="0.82256509200000005"/>
    <n v="3600.011211"/>
    <n v="0.22264150899999999"/>
    <n v="1060"/>
    <n v="1166.0999999999999"/>
    <x v="2"/>
    <n v="0"/>
    <n v="36036.210599999999"/>
    <n v="138"/>
    <n v="3600"/>
    <b v="1"/>
    <n v="0"/>
    <n v="0"/>
    <n v="0"/>
    <n v="0"/>
    <m/>
  </r>
  <r>
    <x v="2"/>
    <x v="1"/>
    <n v="1296"/>
    <n v="0.80555555599999995"/>
    <n v="0.81870781100000001"/>
    <n v="3600.0070219999998"/>
    <n v="0.21209313599999999"/>
    <n v="948.2"/>
    <n v="386.7"/>
    <x v="2"/>
    <n v="0.1"/>
    <n v="36035.219149999997"/>
    <n v="15"/>
    <n v="3600"/>
    <b v="1"/>
    <n v="0"/>
    <n v="0"/>
    <n v="0"/>
    <n v="0"/>
    <m/>
  </r>
  <r>
    <x v="2"/>
    <x v="1"/>
    <n v="1296"/>
    <n v="0.81944444400000005"/>
    <n v="0.80617164900000005"/>
    <n v="3600.0164530000002"/>
    <n v="0.23664122100000001"/>
    <n v="1048"/>
    <n v="405"/>
    <x v="2"/>
    <n v="0"/>
    <n v="36035.083659999997"/>
    <n v="89"/>
    <n v="3600"/>
    <b v="1"/>
    <n v="0"/>
    <n v="0"/>
    <n v="0"/>
    <n v="0"/>
    <m/>
  </r>
  <r>
    <x v="2"/>
    <x v="1"/>
    <n v="1296"/>
    <n v="0.81712963000000005"/>
    <n v="0.81967213100000003"/>
    <n v="3600.022348"/>
    <n v="0.23546234499999999"/>
    <n v="1049"/>
    <n v="38.700000000000003"/>
    <x v="2"/>
    <n v="0"/>
    <n v="36035.36937"/>
    <n v="42"/>
    <n v="3600"/>
    <b v="1"/>
    <n v="0"/>
    <n v="0"/>
    <n v="0"/>
    <n v="0"/>
    <m/>
  </r>
  <r>
    <x v="2"/>
    <x v="1"/>
    <n v="1296"/>
    <n v="0.78703703700000005"/>
    <n v="0.82642237200000002"/>
    <n v="3600.0056669999999"/>
    <n v="0.21760544700000001"/>
    <n v="529"/>
    <n v="323.5469324"/>
    <x v="2"/>
    <n v="0.5"/>
    <n v="36050.84635"/>
    <n v="0"/>
    <n v="3600"/>
    <b v="1"/>
    <n v="0"/>
    <n v="0"/>
    <n v="0"/>
    <n v="0"/>
    <m/>
  </r>
  <r>
    <x v="2"/>
    <x v="2"/>
    <n v="1296"/>
    <n v="0.82175925900000002"/>
    <n v="0.84281581500000002"/>
    <n v="3600.0178500000002"/>
    <n v="0.19526444300000001"/>
    <n v="758.2"/>
    <n v="405"/>
    <x v="2"/>
    <n v="0.3"/>
    <n v="36054.89703"/>
    <n v="138"/>
    <n v="3600"/>
    <b v="1"/>
    <n v="0"/>
    <n v="0"/>
    <n v="0"/>
    <n v="0"/>
    <m/>
  </r>
  <r>
    <x v="2"/>
    <x v="2"/>
    <n v="1296"/>
    <n v="0.80787036999999995"/>
    <n v="0.83220829299999999"/>
    <n v="3600.0156019999999"/>
    <n v="0.229086769"/>
    <n v="208.6"/>
    <n v="282.85331100000002"/>
    <x v="2"/>
    <n v="0.8"/>
    <n v="36054.333350000001"/>
    <n v="15"/>
    <n v="3600"/>
    <b v="1"/>
    <n v="0"/>
    <n v="0"/>
    <n v="0"/>
    <n v="0"/>
    <m/>
  </r>
  <r>
    <x v="2"/>
    <x v="2"/>
    <n v="1296"/>
    <n v="0.8125"/>
    <n v="0.81967213100000003"/>
    <n v="3600.035946"/>
    <n v="0.21234798899999999"/>
    <n v="1069"/>
    <n v="405"/>
    <x v="2"/>
    <n v="0"/>
    <n v="36057.222739999997"/>
    <n v="89"/>
    <n v="3600"/>
    <b v="1"/>
    <n v="0"/>
    <n v="0"/>
    <n v="0"/>
    <n v="0"/>
    <m/>
  </r>
  <r>
    <x v="2"/>
    <x v="2"/>
    <n v="1296"/>
    <n v="0.83564814799999998"/>
    <n v="0.83799421399999996"/>
    <n v="3600.0135799999998"/>
    <n v="0.22207196200000001"/>
    <n v="209.8"/>
    <n v="323.60000000000002"/>
    <x v="2"/>
    <n v="0.8"/>
    <n v="36057.162799999998"/>
    <n v="42"/>
    <n v="3600"/>
    <b v="1"/>
    <n v="0"/>
    <n v="0"/>
    <n v="0"/>
    <n v="0"/>
    <m/>
  </r>
  <r>
    <x v="2"/>
    <x v="2"/>
    <n v="1296"/>
    <n v="0.79629629599999996"/>
    <n v="0.84378013500000004"/>
    <n v="3600.0215360000002"/>
    <n v="0.198280813"/>
    <n v="431"/>
    <n v="282.88911189999999"/>
    <x v="2"/>
    <n v="0.6"/>
    <n v="36054.614849999998"/>
    <n v="0"/>
    <n v="3600"/>
    <b v="1"/>
    <n v="0"/>
    <n v="0"/>
    <n v="0"/>
    <n v="0"/>
    <m/>
  </r>
  <r>
    <x v="2"/>
    <x v="3"/>
    <n v="1296"/>
    <n v="0.82175925900000002"/>
    <n v="0.82063645100000004"/>
    <n v="3600.032839"/>
    <n v="0.25987651699999997"/>
    <n v="100.7"/>
    <n v="242.2"/>
    <x v="2"/>
    <n v="0.9"/>
    <n v="36139.715649999998"/>
    <n v="138"/>
    <n v="3600"/>
    <b v="1"/>
    <n v="0"/>
    <n v="0"/>
    <n v="0"/>
    <n v="0"/>
    <m/>
  </r>
  <r>
    <x v="2"/>
    <x v="3"/>
    <n v="1296"/>
    <n v="0.83796296299999995"/>
    <n v="0.85438765699999997"/>
    <n v="3600.032142"/>
    <n v="0.18782459200000001"/>
    <n v="325.5"/>
    <n v="441"/>
    <x v="2"/>
    <n v="0.7"/>
    <n v="36108.88463"/>
    <n v="15"/>
    <n v="3600"/>
    <b v="1"/>
    <n v="0"/>
    <n v="0"/>
    <n v="0"/>
    <n v="0"/>
    <m/>
  </r>
  <r>
    <x v="2"/>
    <x v="3"/>
    <n v="1296"/>
    <n v="0.83564814799999998"/>
    <n v="0.84474445499999995"/>
    <n v="3600.0291069999998"/>
    <n v="0.178571429"/>
    <n v="879.2"/>
    <n v="405"/>
    <x v="2"/>
    <n v="0.2"/>
    <n v="36106.516159999999"/>
    <n v="89"/>
    <n v="3600"/>
    <b v="1"/>
    <n v="0"/>
    <n v="0"/>
    <n v="0"/>
    <n v="0"/>
    <m/>
  </r>
  <r>
    <x v="2"/>
    <x v="3"/>
    <n v="1296"/>
    <n v="0.80324074099999998"/>
    <n v="0.83799421399999996"/>
    <n v="3600.0254180000002"/>
    <n v="0.19477459"/>
    <n v="976"/>
    <n v="311"/>
    <x v="2"/>
    <n v="0.1"/>
    <n v="36104.568769999998"/>
    <n v="42"/>
    <n v="3600"/>
    <b v="1"/>
    <n v="0"/>
    <n v="0"/>
    <n v="0"/>
    <n v="0"/>
    <m/>
  </r>
  <r>
    <x v="2"/>
    <x v="3"/>
    <n v="1296"/>
    <n v="0.842592593"/>
    <n v="0.87656701999999997"/>
    <n v="3600.0294170000002"/>
    <n v="0.17252880500000001"/>
    <n v="329.8"/>
    <n v="242.4745891"/>
    <x v="2"/>
    <n v="0.7"/>
    <n v="36104.749689999997"/>
    <n v="0"/>
    <n v="3600"/>
    <b v="1"/>
    <n v="0"/>
    <n v="0"/>
    <n v="0"/>
    <n v="0"/>
    <m/>
  </r>
  <r>
    <x v="12"/>
    <x v="0"/>
    <n v="405"/>
    <n v="0.91851851900000003"/>
    <n v="0.94135802499999999"/>
    <n v="3600.0757450000001"/>
    <n v="6.5789472000000002E-2"/>
    <n v="380.0000005"/>
    <n v="323.73053420000002"/>
    <x v="2"/>
    <n v="0"/>
    <n v="36159.643429999996"/>
    <n v="138"/>
    <n v="3600"/>
    <b v="1"/>
    <n v="0"/>
    <n v="0"/>
    <n v="0"/>
    <n v="0"/>
    <m/>
  </r>
  <r>
    <x v="12"/>
    <x v="0"/>
    <n v="405"/>
    <n v="0.93333333299999999"/>
    <n v="0.932098765"/>
    <n v="3600.248736"/>
    <n v="8.4033612999999993E-2"/>
    <n v="35.700000000000003"/>
    <n v="242.46273289999999"/>
    <x v="2"/>
    <n v="0.9"/>
    <n v="36203.574009999997"/>
    <n v="15"/>
    <n v="3600"/>
    <b v="1"/>
    <n v="0"/>
    <n v="0"/>
    <n v="0"/>
    <m/>
    <m/>
  </r>
  <r>
    <x v="12"/>
    <x v="0"/>
    <n v="405"/>
    <n v="0.903703704"/>
    <n v="0.94444444400000005"/>
    <n v="3600.0119530000002"/>
    <n v="5.5273668999999997E-2"/>
    <n v="306.60002409999998"/>
    <n v="560"/>
    <x v="2"/>
    <n v="0.2"/>
    <n v="36167.164879999997"/>
    <n v="89"/>
    <n v="3600"/>
    <b v="1"/>
    <n v="0"/>
    <n v="0"/>
    <n v="0"/>
    <m/>
    <m/>
  </r>
  <r>
    <x v="12"/>
    <x v="0"/>
    <n v="405"/>
    <n v="0.92592592600000001"/>
    <n v="0.94444444400000005"/>
    <n v="3600.0596770000002"/>
    <n v="6.5789474000000001E-2"/>
    <n v="380"/>
    <n v="5605"/>
    <x v="2"/>
    <n v="0"/>
    <n v="36165.173419999999"/>
    <n v="42"/>
    <n v="3600"/>
    <b v="1"/>
    <n v="0"/>
    <n v="0"/>
    <n v="0"/>
    <m/>
    <m/>
  </r>
  <r>
    <x v="12"/>
    <x v="0"/>
    <n v="405"/>
    <n v="0.94074074100000005"/>
    <n v="0.93827160499999995"/>
    <n v="3600.0247210000002"/>
    <n v="6.6968354999999993E-2"/>
    <n v="265.10000000000002"/>
    <n v="5581"/>
    <x v="2"/>
    <n v="0.3"/>
    <n v="36169.939109999999"/>
    <n v="0"/>
    <n v="3600"/>
    <b v="1"/>
    <n v="0"/>
    <n v="0"/>
    <n v="0"/>
    <m/>
    <m/>
  </r>
  <r>
    <x v="12"/>
    <x v="1"/>
    <n v="405"/>
    <n v="0.93333333299999999"/>
    <n v="0.96296296299999995"/>
    <n v="3600.065372"/>
    <n v="4.9222797999999998E-2"/>
    <n v="386.00000010000002"/>
    <n v="314"/>
    <x v="2"/>
    <n v="0"/>
    <n v="36384.090089999998"/>
    <n v="138"/>
    <n v="3600"/>
    <b v="1"/>
    <n v="0"/>
    <n v="0"/>
    <n v="0"/>
    <m/>
    <m/>
  </r>
  <r>
    <x v="12"/>
    <x v="1"/>
    <n v="405"/>
    <n v="0.94074074100000005"/>
    <n v="0.95061728400000001"/>
    <n v="3600.047838"/>
    <n v="5.0613419E-2"/>
    <n v="346.8000002"/>
    <n v="5568"/>
    <x v="2"/>
    <n v="0.1"/>
    <n v="36395.941160000002"/>
    <n v="15"/>
    <n v="3600"/>
    <b v="1"/>
    <n v="0"/>
    <n v="0"/>
    <n v="0"/>
    <m/>
    <m/>
  </r>
  <r>
    <x v="12"/>
    <x v="1"/>
    <n v="405"/>
    <n v="0.84444444399999996"/>
    <n v="0.96296296299999995"/>
    <n v="3600.0264980000002"/>
    <n v="4.1854475000000002E-2"/>
    <n v="310.60000000000002"/>
    <n v="5620"/>
    <x v="2"/>
    <n v="0.2"/>
    <n v="36390.405780000001"/>
    <n v="89"/>
    <n v="3600"/>
    <b v="1"/>
    <n v="0"/>
    <n v="0"/>
    <n v="0"/>
    <m/>
    <m/>
  </r>
  <r>
    <x v="12"/>
    <x v="1"/>
    <n v="405"/>
    <n v="0.87407407400000003"/>
    <n v="0.96296296299999995"/>
    <n v="3600.026241"/>
    <n v="4.6961924000000002E-2"/>
    <n v="270.20000010000001"/>
    <n v="5565"/>
    <x v="2"/>
    <n v="0.3"/>
    <n v="36378.708359999997"/>
    <n v="42"/>
    <n v="3600"/>
    <b v="1"/>
    <n v="0"/>
    <n v="0"/>
    <n v="0"/>
    <m/>
    <m/>
  </r>
  <r>
    <x v="12"/>
    <x v="1"/>
    <n v="405"/>
    <n v="0.93333333299999999"/>
    <n v="0.95370370400000004"/>
    <n v="3600.0266529999999"/>
    <n v="4.4866264000000003E-2"/>
    <n v="231.80000010000001"/>
    <n v="7813.156739"/>
    <x v="2"/>
    <n v="0.4"/>
    <n v="36380.29464"/>
    <n v="0"/>
    <n v="3600"/>
    <b v="1"/>
    <n v="0"/>
    <n v="0"/>
    <n v="0"/>
    <n v="0"/>
    <m/>
  </r>
  <r>
    <x v="12"/>
    <x v="2"/>
    <n v="405"/>
    <n v="0.93333333299999999"/>
    <n v="0.975308642"/>
    <n v="3600.0992930000002"/>
    <n v="2.5316420999999999E-2"/>
    <n v="395.0000134"/>
    <n v="3123.5309130000001"/>
    <x v="2"/>
    <n v="0"/>
    <n v="36770.318859999999"/>
    <n v="138"/>
    <n v="3600"/>
    <b v="1"/>
    <n v="0"/>
    <n v="0"/>
    <n v="0"/>
    <m/>
    <m/>
  </r>
  <r>
    <x v="12"/>
    <x v="2"/>
    <n v="405"/>
    <n v="0.94814814800000002"/>
    <n v="0.98148148099999999"/>
    <n v="3600.1228460000002"/>
    <n v="3.9770964999999998E-2"/>
    <n v="233.20000010000001"/>
    <n v="7814.5060240000003"/>
    <x v="2"/>
    <n v="0.4"/>
    <n v="36773.682529999998"/>
    <n v="15"/>
    <n v="3600"/>
    <b v="1"/>
    <n v="0"/>
    <n v="0"/>
    <n v="0"/>
    <m/>
    <m/>
  </r>
  <r>
    <x v="12"/>
    <x v="2"/>
    <n v="405"/>
    <n v="0.92592592600000001"/>
    <n v="0.98148148099999999"/>
    <n v="3600.0913850000002"/>
    <n v="2.4492584000000001E-2"/>
    <n v="316"/>
    <n v="3129.35"/>
    <x v="2"/>
    <n v="0.2"/>
    <n v="36899.74411"/>
    <n v="89"/>
    <n v="3600"/>
    <b v="1"/>
    <n v="0"/>
    <n v="0"/>
    <n v="0"/>
    <m/>
    <m/>
  </r>
  <r>
    <x v="12"/>
    <x v="2"/>
    <n v="405"/>
    <n v="0.89629629600000005"/>
    <n v="0.97839506200000004"/>
    <n v="3600.154184"/>
    <n v="3.0988951000000001E-2"/>
    <n v="314.00000360000001"/>
    <n v="3913.7881870000001"/>
    <x v="2"/>
    <n v="0.2"/>
    <n v="36832.565360000001"/>
    <n v="42"/>
    <n v="3600"/>
    <b v="1"/>
    <n v="0"/>
    <n v="0"/>
    <n v="0"/>
    <m/>
    <m/>
  </r>
  <r>
    <x v="12"/>
    <x v="2"/>
    <n v="405"/>
    <n v="0.91851851900000003"/>
    <n v="0.95987654300000003"/>
    <n v="3600.0788210000001"/>
    <n v="5.7865311000000003E-2"/>
    <n v="229.20000340000001"/>
    <n v="3912.6888789999998"/>
    <x v="2"/>
    <n v="0.4"/>
    <n v="36871.380989999998"/>
    <n v="0"/>
    <n v="3600"/>
    <b v="1"/>
    <n v="0"/>
    <n v="0"/>
    <n v="0"/>
    <m/>
    <m/>
  </r>
  <r>
    <x v="15"/>
    <x v="0"/>
    <n v="7844"/>
    <n v="0.70172084099999998"/>
    <n v="0.71255576799999998"/>
    <n v="1164.04421"/>
    <n v="0"/>
    <n v="5605"/>
    <n v="5482.3874999999998"/>
    <x v="2"/>
    <n v="0"/>
    <n v="11245.68633"/>
    <n v="138"/>
    <n v="3600"/>
    <b v="1"/>
    <n v="0"/>
    <n v="0"/>
    <n v="0"/>
    <m/>
    <m/>
  </r>
  <r>
    <x v="15"/>
    <x v="0"/>
    <n v="7844"/>
    <n v="0.71089866199999996"/>
    <n v="0.71016571100000003"/>
    <n v="979.85961910000003"/>
    <n v="0"/>
    <n v="5581"/>
    <n v="79"/>
    <x v="2"/>
    <n v="0"/>
    <n v="11134.823469999999"/>
    <n v="15"/>
    <n v="3600"/>
    <b v="1"/>
    <n v="0"/>
    <n v="0"/>
    <n v="0"/>
    <m/>
    <m/>
  </r>
  <r>
    <x v="15"/>
    <x v="0"/>
    <n v="7844"/>
    <n v="0.71586998099999999"/>
    <n v="0.70809432800000005"/>
    <n v="1198.3325279999999"/>
    <n v="0"/>
    <n v="5568"/>
    <n v="78"/>
    <x v="2"/>
    <n v="0"/>
    <n v="12072.997890000001"/>
    <n v="89"/>
    <n v="3600"/>
    <b v="1"/>
    <n v="0"/>
    <n v="0"/>
    <n v="0"/>
    <m/>
    <m/>
  </r>
  <r>
    <x v="15"/>
    <x v="0"/>
    <n v="7844"/>
    <n v="0.69598470400000001"/>
    <n v="0.71494582500000003"/>
    <n v="1217.4673720000001"/>
    <n v="0"/>
    <n v="5620"/>
    <n v="81"/>
    <x v="2"/>
    <n v="0"/>
    <n v="11151.999750000001"/>
    <n v="42"/>
    <n v="3600"/>
    <b v="1"/>
    <n v="0"/>
    <n v="0"/>
    <n v="0"/>
    <m/>
    <m/>
  </r>
  <r>
    <x v="15"/>
    <x v="0"/>
    <n v="7844"/>
    <n v="0.71701720800000002"/>
    <n v="0.70681963000000003"/>
    <n v="1331.943289"/>
    <n v="0"/>
    <n v="5565"/>
    <n v="79"/>
    <x v="2"/>
    <n v="0"/>
    <n v="12289.788490000001"/>
    <n v="0"/>
    <n v="3600"/>
    <b v="1"/>
    <n v="0"/>
    <n v="0"/>
    <n v="0"/>
    <m/>
    <m/>
  </r>
  <r>
    <x v="15"/>
    <x v="1"/>
    <n v="7844"/>
    <n v="0.70478011500000004"/>
    <n v="0.71558317400000004"/>
    <n v="3600.0304850000002"/>
    <n v="0.38752561499999999"/>
    <n v="5631"/>
    <n v="93"/>
    <x v="2"/>
    <n v="0"/>
    <n v="36133.284189999998"/>
    <n v="138"/>
    <n v="3600"/>
    <b v="1"/>
    <n v="0"/>
    <n v="0"/>
    <n v="0"/>
    <m/>
    <m/>
  </r>
  <r>
    <x v="15"/>
    <x v="1"/>
    <n v="7844"/>
    <n v="0.71586998099999999"/>
    <n v="0.71590184800000001"/>
    <n v="3600.0432989999999"/>
    <n v="0.39180489200000002"/>
    <n v="4494.8"/>
    <n v="93"/>
    <x v="2"/>
    <n v="0.2"/>
    <n v="36134.559280000001"/>
    <n v="15"/>
    <n v="3600"/>
    <b v="1"/>
    <n v="0"/>
    <n v="0"/>
    <n v="0"/>
    <m/>
    <m/>
  </r>
  <r>
    <x v="15"/>
    <x v="1"/>
    <n v="7844"/>
    <n v="0.71739961799999996"/>
    <n v="0.71255576799999998"/>
    <n v="3600.049583"/>
    <n v="0.39717789999999997"/>
    <n v="2235.6"/>
    <n v="92"/>
    <x v="2"/>
    <n v="0.6"/>
    <n v="36143.415209999999"/>
    <n v="89"/>
    <n v="3600"/>
    <b v="1"/>
    <n v="0"/>
    <n v="0"/>
    <n v="0"/>
    <n v="0"/>
    <m/>
  </r>
  <r>
    <x v="15"/>
    <x v="1"/>
    <n v="7844"/>
    <n v="0.69980879500000004"/>
    <n v="0.71622052300000005"/>
    <n v="3600.038012"/>
    <n v="0.38698147799999999"/>
    <n v="5072.7"/>
    <n v="97"/>
    <x v="2"/>
    <n v="0.1"/>
    <n v="36142.68161"/>
    <n v="42"/>
    <n v="3600"/>
    <b v="1"/>
    <n v="0"/>
    <n v="0"/>
    <n v="0"/>
    <m/>
    <m/>
  </r>
  <r>
    <x v="15"/>
    <x v="1"/>
    <n v="7844"/>
    <n v="0.72237093699999999"/>
    <n v="0.71239643100000005"/>
    <n v="3600.037088"/>
    <n v="0.39445146800000003"/>
    <n v="5604"/>
    <n v="98"/>
    <x v="2"/>
    <n v="0"/>
    <n v="36149.069349999998"/>
    <n v="0"/>
    <n v="3600"/>
    <b v="1"/>
    <n v="0"/>
    <n v="0"/>
    <n v="0"/>
    <m/>
    <m/>
  </r>
  <r>
    <x v="15"/>
    <x v="2"/>
    <n v="7844"/>
    <n v="0.70630975100000004"/>
    <n v="0.72227533499999996"/>
    <n v="3600.0956500000002"/>
    <n v="0.37990563500000002"/>
    <n v="2267.8000000000002"/>
    <n v="106.6"/>
    <x v="2"/>
    <n v="0.6"/>
    <n v="36295.15655"/>
    <n v="138"/>
    <n v="3600"/>
    <b v="1"/>
    <n v="0"/>
    <n v="0"/>
    <n v="0"/>
    <m/>
    <m/>
  </r>
  <r>
    <x v="15"/>
    <x v="2"/>
    <n v="7844"/>
    <n v="0.71548757200000002"/>
    <n v="0.71845124299999996"/>
    <n v="3600.2014210000002"/>
    <n v="0.38885315399999998"/>
    <n v="2818"/>
    <n v="106"/>
    <x v="2"/>
    <n v="0.5"/>
    <n v="36315.489759999997"/>
    <n v="15"/>
    <n v="3600"/>
    <b v="1"/>
    <n v="0"/>
    <n v="0"/>
    <n v="0"/>
    <m/>
    <m/>
  </r>
  <r>
    <x v="15"/>
    <x v="2"/>
    <n v="7844"/>
    <n v="0.72084130000000002"/>
    <n v="0.71940726600000005"/>
    <n v="3600.0929339999998"/>
    <n v="0.386249381"/>
    <n v="2822.5"/>
    <n v="105"/>
    <x v="2"/>
    <n v="0.5"/>
    <n v="36282.975749999998"/>
    <n v="89"/>
    <n v="3600"/>
    <b v="1"/>
    <n v="0"/>
    <n v="0"/>
    <n v="0"/>
    <m/>
    <m/>
  </r>
  <r>
    <x v="15"/>
    <x v="2"/>
    <n v="7844"/>
    <n v="0.70630975100000004"/>
    <n v="0.72227533499999996"/>
    <n v="3600.097925"/>
    <n v="0.37990563500000002"/>
    <n v="2267.8000000000002"/>
    <n v="107.0041152"/>
    <x v="2"/>
    <n v="0.6"/>
    <n v="36288.333079999997"/>
    <n v="138"/>
    <n v="3600"/>
    <b v="1"/>
    <n v="0"/>
    <n v="0"/>
    <n v="0"/>
    <m/>
    <m/>
  </r>
  <r>
    <x v="15"/>
    <x v="2"/>
    <n v="7844"/>
    <n v="0.71625238999999996"/>
    <n v="0.71892925399999996"/>
    <n v="3600.0939060000001"/>
    <n v="0.387419334"/>
    <n v="3951.5"/>
    <n v="109"/>
    <x v="2"/>
    <n v="0.3"/>
    <n v="36280.950770000003"/>
    <n v="15"/>
    <n v="3600"/>
    <b v="1"/>
    <n v="0"/>
    <n v="0"/>
    <n v="0"/>
    <m/>
    <m/>
  </r>
  <r>
    <x v="15"/>
    <x v="3"/>
    <n v="7844"/>
    <n v="0.70822179699999999"/>
    <n v="0.70510613899999997"/>
    <n v="3600.2030049999998"/>
    <n v="0.414321789"/>
    <n v="5544"/>
    <n v="106.9533333"/>
    <x v="2"/>
    <n v="0"/>
    <n v="36354.35037"/>
    <n v="138"/>
    <n v="3600"/>
    <b v="1"/>
    <n v="0"/>
    <n v="0"/>
    <n v="0"/>
    <m/>
    <m/>
  </r>
  <r>
    <x v="15"/>
    <x v="3"/>
    <n v="7844"/>
    <n v="0.69827915900000004"/>
    <n v="0.71160833800000001"/>
    <n v="3600.218464"/>
    <n v="0.39942887700000002"/>
    <n v="5603"/>
    <n v="120"/>
    <x v="2"/>
    <n v="0"/>
    <n v="35729.273139999998"/>
    <n v="15"/>
    <n v="3600"/>
    <b v="1"/>
    <n v="0"/>
    <n v="0"/>
    <n v="0"/>
    <m/>
    <m/>
  </r>
  <r>
    <x v="15"/>
    <x v="3"/>
    <n v="7844"/>
    <n v="0.69024856599999995"/>
    <n v="0.70701855000000002"/>
    <n v="3600.1856250000001"/>
    <n v="0.40297171500000001"/>
    <n v="5586"/>
    <n v="80.989999999999995"/>
    <x v="2"/>
    <n v="0"/>
    <n v="36091.932390000002"/>
    <n v="89"/>
    <n v="3600"/>
    <b v="1"/>
    <n v="182"/>
    <n v="161"/>
    <n v="8.9165167810000003"/>
    <m/>
    <m/>
  </r>
  <r>
    <x v="15"/>
    <x v="3"/>
    <n v="7844"/>
    <n v="0.69827915900000004"/>
    <n v="0.70491489799999996"/>
    <n v="3600.1972989999999"/>
    <n v="0.411563401"/>
    <n v="5552"/>
    <n v="107.0982861"/>
    <x v="2"/>
    <n v="0"/>
    <n v="35999.484450000004"/>
    <n v="42"/>
    <n v="3600"/>
    <b v="1"/>
    <n v="195"/>
    <n v="154"/>
    <n v="9.4217796329999999"/>
    <m/>
    <m/>
  </r>
  <r>
    <x v="15"/>
    <x v="3"/>
    <n v="7844"/>
    <n v="0.64588910099999997"/>
    <n v="0.65404474999999995"/>
    <n v="3600.1785620000001"/>
    <s v="inf"/>
    <n v="0"/>
    <n v="119.33333330000001"/>
    <x v="2"/>
    <n v="0"/>
    <n v="36045.987119999998"/>
    <n v="0"/>
    <n v="3600"/>
    <b v="1"/>
    <n v="176"/>
    <n v="144"/>
    <n v="8.2187626359999992"/>
    <n v="0"/>
    <m/>
  </r>
  <r>
    <x v="3"/>
    <x v="0"/>
    <n v="120"/>
    <n v="0.52500000000000002"/>
    <n v="0.63541666699999999"/>
    <n v="0.86058402099999998"/>
    <n v="0"/>
    <n v="79"/>
    <n v="311.0192308"/>
    <x v="2"/>
    <n v="0"/>
    <n v="11.477985840000001"/>
    <n v="138"/>
    <n v="3600"/>
    <b v="1"/>
    <n v="174"/>
    <n v="133"/>
    <n v="8.0659799579999998"/>
    <m/>
    <m/>
  </r>
  <r>
    <x v="3"/>
    <x v="0"/>
    <n v="120"/>
    <n v="0.5"/>
    <n v="0.59375"/>
    <n v="1.106204033"/>
    <n v="0"/>
    <n v="77"/>
    <n v="314"/>
    <x v="2"/>
    <n v="0"/>
    <n v="12.01586621"/>
    <n v="15"/>
    <n v="3600"/>
    <b v="1"/>
    <n v="190"/>
    <n v="144"/>
    <n v="8.2489264010000003"/>
    <n v="0"/>
    <m/>
  </r>
  <r>
    <x v="3"/>
    <x v="0"/>
    <n v="120"/>
    <n v="0.55000000000000004"/>
    <n v="0.625"/>
    <n v="1.0130910870000001"/>
    <n v="0"/>
    <n v="78"/>
    <n v="314"/>
    <x v="2"/>
    <n v="0"/>
    <n v="10.57509958"/>
    <n v="89"/>
    <n v="3600"/>
    <b v="1"/>
    <n v="162"/>
    <n v="153"/>
    <n v="21.571684359999999"/>
    <m/>
    <m/>
  </r>
  <r>
    <x v="3"/>
    <x v="0"/>
    <n v="120"/>
    <n v="0.47499999999999998"/>
    <n v="0.65625"/>
    <n v="1.088488817"/>
    <n v="0"/>
    <n v="81"/>
    <n v="313"/>
    <x v="2"/>
    <n v="0"/>
    <n v="10.89031849"/>
    <n v="42"/>
    <n v="3600"/>
    <b v="1"/>
    <n v="144"/>
    <n v="133"/>
    <n v="17.228538270000001"/>
    <m/>
    <m/>
  </r>
  <r>
    <x v="3"/>
    <x v="0"/>
    <n v="120"/>
    <n v="0.52500000000000002"/>
    <n v="0.66666666699999999"/>
    <n v="1.082181931"/>
    <n v="0"/>
    <n v="79"/>
    <n v="313"/>
    <x v="2"/>
    <n v="0"/>
    <n v="10.232236840000001"/>
    <n v="0"/>
    <n v="3600"/>
    <b v="1"/>
    <n v="0"/>
    <n v="0"/>
    <n v="0"/>
    <m/>
    <m/>
  </r>
  <r>
    <x v="3"/>
    <x v="1"/>
    <n v="120"/>
    <n v="0.72499999999999998"/>
    <n v="0.76041666699999999"/>
    <n v="39.969625000000001"/>
    <n v="0"/>
    <n v="93"/>
    <n v="326"/>
    <x v="2"/>
    <n v="0"/>
    <n v="368.30725999999999"/>
    <n v="138"/>
    <n v="3600"/>
    <b v="1"/>
    <n v="144"/>
    <n v="133"/>
    <n v="17.259187699999998"/>
    <m/>
    <m/>
  </r>
  <r>
    <x v="3"/>
    <x v="1"/>
    <n v="120"/>
    <n v="0.67500000000000004"/>
    <n v="0.75"/>
    <n v="35.444084169999996"/>
    <n v="0"/>
    <n v="93"/>
    <n v="328"/>
    <x v="2"/>
    <n v="0"/>
    <n v="425.90729399999998"/>
    <n v="15"/>
    <n v="3600"/>
    <b v="1"/>
    <n v="212"/>
    <n v="200"/>
    <n v="21.82379413"/>
    <m/>
    <m/>
  </r>
  <r>
    <x v="3"/>
    <x v="1"/>
    <n v="120"/>
    <n v="0.75"/>
    <n v="0.78125"/>
    <n v="41.813909049999999"/>
    <n v="0"/>
    <n v="92"/>
    <n v="324"/>
    <x v="2"/>
    <n v="0"/>
    <n v="461.0899842"/>
    <n v="89"/>
    <n v="3600"/>
    <b v="1"/>
    <n v="0"/>
    <n v="0"/>
    <n v="0"/>
    <m/>
    <m/>
  </r>
  <r>
    <x v="3"/>
    <x v="1"/>
    <n v="120"/>
    <n v="0.67500000000000004"/>
    <n v="0.84375"/>
    <n v="33.722621199999999"/>
    <n v="0"/>
    <n v="97"/>
    <n v="317"/>
    <x v="2"/>
    <n v="0"/>
    <n v="304.9806494"/>
    <n v="42"/>
    <n v="3600"/>
    <b v="1"/>
    <n v="0"/>
    <n v="0"/>
    <n v="0"/>
    <m/>
    <m/>
  </r>
  <r>
    <x v="3"/>
    <x v="1"/>
    <n v="120"/>
    <n v="0.625"/>
    <n v="0.8125"/>
    <n v="28.428216219999999"/>
    <n v="0"/>
    <n v="98"/>
    <n v="314"/>
    <x v="2"/>
    <n v="0"/>
    <n v="292.24139539999999"/>
    <n v="0"/>
    <n v="3600"/>
    <b v="1"/>
    <n v="183"/>
    <n v="165"/>
    <n v="20.880645749999999"/>
    <m/>
    <m/>
  </r>
  <r>
    <x v="3"/>
    <x v="2"/>
    <n v="120"/>
    <n v="0.75"/>
    <n v="0.85416666699999999"/>
    <n v="3600.0066230000002"/>
    <n v="2.4999997999999999E-2"/>
    <n v="104.0000002"/>
    <n v="325"/>
    <x v="2"/>
    <n v="0"/>
    <n v="25980.01022"/>
    <n v="138"/>
    <n v="3600"/>
    <b v="1"/>
    <n v="0"/>
    <n v="0"/>
    <n v="0"/>
    <m/>
    <m/>
  </r>
  <r>
    <x v="3"/>
    <x v="2"/>
    <n v="120"/>
    <n v="0.85"/>
    <n v="0.85416666699999999"/>
    <n v="3600.0074989999998"/>
    <n v="3.9215664999999997E-2"/>
    <n v="102.0000021"/>
    <n v="321"/>
    <x v="2"/>
    <n v="0"/>
    <n v="27883.327209999999"/>
    <n v="15"/>
    <n v="3600"/>
    <b v="1"/>
    <n v="0"/>
    <n v="0"/>
    <n v="0"/>
    <m/>
    <m/>
  </r>
  <r>
    <x v="3"/>
    <x v="2"/>
    <n v="120"/>
    <n v="0.85"/>
    <n v="0.875"/>
    <n v="3600.0084780000002"/>
    <n v="2.9411764999999999E-2"/>
    <n v="102"/>
    <n v="313"/>
    <x v="2"/>
    <n v="0"/>
    <n v="29871.630929999999"/>
    <n v="89"/>
    <n v="3600"/>
    <b v="1"/>
    <n v="0"/>
    <n v="0"/>
    <n v="0"/>
    <m/>
    <m/>
  </r>
  <r>
    <x v="3"/>
    <x v="2"/>
    <n v="120"/>
    <n v="0.7"/>
    <n v="0.89583333300000001"/>
    <n v="2370.5195490000001"/>
    <n v="3.8500000000000001E-5"/>
    <n v="107"/>
    <n v="152"/>
    <x v="2"/>
    <n v="0"/>
    <n v="23001.4771"/>
    <n v="42"/>
    <n v="3600"/>
    <b v="1"/>
    <n v="0"/>
    <n v="0"/>
    <n v="0"/>
    <n v="0"/>
    <m/>
  </r>
  <r>
    <x v="3"/>
    <x v="2"/>
    <n v="120"/>
    <n v="0.625"/>
    <n v="0.89583333300000001"/>
    <n v="743.44573209999999"/>
    <n v="0"/>
    <n v="109"/>
    <n v="313"/>
    <x v="2"/>
    <n v="0"/>
    <n v="17093.507580000001"/>
    <n v="0"/>
    <n v="3600"/>
    <b v="1"/>
    <n v="0"/>
    <n v="0"/>
    <n v="0"/>
    <m/>
    <m/>
  </r>
  <r>
    <x v="3"/>
    <x v="3"/>
    <n v="120"/>
    <n v="0.8"/>
    <n v="0.875"/>
    <n v="3600.0134680000001"/>
    <n v="0.110626514"/>
    <n v="96.3"/>
    <n v="148"/>
    <x v="2"/>
    <n v="0.1"/>
    <n v="32693.881509999999"/>
    <n v="138"/>
    <n v="3600"/>
    <b v="1"/>
    <n v="0"/>
    <n v="0"/>
    <n v="0"/>
    <m/>
    <m/>
  </r>
  <r>
    <x v="3"/>
    <x v="3"/>
    <n v="120"/>
    <n v="0.85"/>
    <n v="0.89583333300000001"/>
    <n v="3600.0169770000002"/>
    <n v="0.132075466"/>
    <n v="106.0000005"/>
    <n v="150"/>
    <x v="2"/>
    <n v="0"/>
    <n v="32673.447510000002"/>
    <n v="15"/>
    <n v="3600"/>
    <b v="1"/>
    <n v="0"/>
    <n v="0"/>
    <n v="0"/>
    <n v="0"/>
    <m/>
  </r>
  <r>
    <x v="3"/>
    <x v="3"/>
    <n v="120"/>
    <n v="0.875"/>
    <n v="0.91666666699999999"/>
    <n v="3600.017468"/>
    <n v="0.147167139"/>
    <n v="70.599999999999994"/>
    <n v="324"/>
    <x v="2"/>
    <n v="0.3"/>
    <n v="32662.320210000002"/>
    <n v="89"/>
    <n v="3600"/>
    <b v="1"/>
    <n v="0"/>
    <n v="0"/>
    <n v="0"/>
    <m/>
    <m/>
  </r>
  <r>
    <x v="3"/>
    <x v="3"/>
    <n v="120"/>
    <n v="0.77500000000000002"/>
    <n v="0.9375"/>
    <n v="3600.0153890000001"/>
    <n v="9.8443943000000006E-2"/>
    <n v="97.500001490000002"/>
    <n v="150"/>
    <x v="2"/>
    <n v="0.1"/>
    <n v="32613.560219999999"/>
    <n v="42"/>
    <n v="3600"/>
    <b v="1"/>
    <n v="0"/>
    <n v="0"/>
    <n v="0"/>
    <m/>
    <m/>
  </r>
  <r>
    <x v="3"/>
    <x v="3"/>
    <n v="120"/>
    <n v="0.67500000000000004"/>
    <n v="0.91666666699999999"/>
    <n v="3600.0139730000001"/>
    <n v="7.5074990999999994E-2"/>
    <n v="111.0000086"/>
    <n v="151"/>
    <x v="2"/>
    <n v="0"/>
    <n v="31160.0278"/>
    <n v="0"/>
    <n v="3600"/>
    <b v="1"/>
    <n v="0"/>
    <n v="0"/>
    <n v="0"/>
    <m/>
    <m/>
  </r>
  <r>
    <x v="4"/>
    <x v="0"/>
    <n v="326"/>
    <n v="0.96330275200000004"/>
    <n v="0.96168582400000002"/>
    <n v="77.854019879999996"/>
    <n v="6.1799999999999998E-5"/>
    <n v="311"/>
    <n v="35"/>
    <x v="2"/>
    <n v="0"/>
    <n v="424.62178899999998"/>
    <n v="138"/>
    <n v="3600"/>
    <b v="1"/>
    <n v="0"/>
    <n v="0"/>
    <n v="0"/>
    <m/>
    <m/>
  </r>
  <r>
    <x v="4"/>
    <x v="0"/>
    <n v="326"/>
    <n v="0.95412843999999997"/>
    <n v="0.969348659"/>
    <n v="47.837692019999999"/>
    <n v="0"/>
    <n v="314"/>
    <n v="35"/>
    <x v="2"/>
    <n v="0"/>
    <n v="397.47647000000001"/>
    <n v="15"/>
    <n v="3600"/>
    <b v="1"/>
    <n v="0"/>
    <n v="0"/>
    <n v="0"/>
    <m/>
    <m/>
  </r>
  <r>
    <x v="4"/>
    <x v="0"/>
    <n v="326"/>
    <n v="0.95412843999999997"/>
    <n v="0.96551724100000003"/>
    <n v="53.609205009999997"/>
    <n v="0"/>
    <n v="314"/>
    <n v="35"/>
    <x v="2"/>
    <n v="0"/>
    <n v="405.89831070000002"/>
    <n v="89"/>
    <n v="3600"/>
    <b v="1"/>
    <n v="0"/>
    <n v="0"/>
    <n v="0"/>
    <m/>
    <m/>
  </r>
  <r>
    <x v="4"/>
    <x v="0"/>
    <n v="326"/>
    <n v="0.96330275200000004"/>
    <n v="0.969348659"/>
    <n v="57.294121029999999"/>
    <n v="0"/>
    <n v="313"/>
    <n v="35"/>
    <x v="2"/>
    <n v="0"/>
    <n v="429.3763136"/>
    <n v="42"/>
    <n v="3600"/>
    <b v="1"/>
    <n v="0"/>
    <n v="0"/>
    <n v="0"/>
    <m/>
    <m/>
  </r>
  <r>
    <x v="4"/>
    <x v="0"/>
    <n v="326"/>
    <n v="0.95412843999999997"/>
    <n v="0.96551724100000003"/>
    <n v="50.288659099999997"/>
    <n v="0"/>
    <n v="313"/>
    <n v="35"/>
    <x v="2"/>
    <n v="0"/>
    <n v="380.59390450000001"/>
    <n v="0"/>
    <n v="3600"/>
    <b v="1"/>
    <n v="0"/>
    <n v="0"/>
    <n v="0"/>
    <m/>
    <m/>
  </r>
  <r>
    <x v="4"/>
    <x v="1"/>
    <n v="326"/>
    <n v="0.944954128"/>
    <n v="0.96551724100000003"/>
    <n v="3600.0792929999998"/>
    <n v="3.4920634999999998E-2"/>
    <n v="315"/>
    <n v="325"/>
    <x v="2"/>
    <n v="0"/>
    <n v="29413.995930000001"/>
    <n v="138"/>
    <n v="3600"/>
    <b v="1"/>
    <n v="0"/>
    <n v="0"/>
    <n v="0"/>
    <m/>
    <m/>
  </r>
  <r>
    <x v="4"/>
    <x v="1"/>
    <n v="326"/>
    <n v="0.944954128"/>
    <n v="0.97701149399999998"/>
    <n v="3600.014956"/>
    <n v="2.1943572000000001E-2"/>
    <n v="319.00000069999999"/>
    <n v="193.98947369999999"/>
    <x v="2"/>
    <n v="0"/>
    <n v="29095.448059999999"/>
    <n v="15"/>
    <n v="3600"/>
    <b v="1"/>
    <n v="0"/>
    <n v="0"/>
    <n v="0"/>
    <n v="0"/>
    <m/>
  </r>
  <r>
    <x v="4"/>
    <x v="1"/>
    <n v="326"/>
    <n v="0.95412843999999997"/>
    <n v="0.969348659"/>
    <n v="3600.011833"/>
    <n v="2.8391166999999998E-2"/>
    <n v="317"/>
    <n v="112"/>
    <x v="2"/>
    <n v="0"/>
    <n v="29124.266680000001"/>
    <n v="89"/>
    <n v="3600"/>
    <b v="1"/>
    <n v="0"/>
    <n v="0"/>
    <n v="0"/>
    <n v="0"/>
    <m/>
  </r>
  <r>
    <x v="4"/>
    <x v="1"/>
    <n v="326"/>
    <n v="0.96330275200000004"/>
    <n v="0.97701149399999998"/>
    <n v="3600.011184"/>
    <n v="2.7339642000000001E-2"/>
    <n v="317"/>
    <n v="2397"/>
    <x v="2"/>
    <n v="0"/>
    <n v="29185.481319999999"/>
    <n v="42"/>
    <n v="3600"/>
    <b v="1"/>
    <n v="0"/>
    <n v="0"/>
    <n v="0"/>
    <n v="0"/>
    <m/>
  </r>
  <r>
    <x v="4"/>
    <x v="1"/>
    <n v="326"/>
    <n v="0.944954128"/>
    <n v="0.98084291199999996"/>
    <n v="3600.0137030000001"/>
    <n v="2.3579076000000001E-2"/>
    <n v="253.2000012"/>
    <n v="120"/>
    <x v="2"/>
    <n v="0.2"/>
    <n v="29274.92784"/>
    <n v="0"/>
    <n v="3600"/>
    <b v="1"/>
    <n v="0"/>
    <n v="0"/>
    <n v="0"/>
    <n v="0"/>
    <m/>
  </r>
  <r>
    <x v="4"/>
    <x v="2"/>
    <n v="326"/>
    <n v="0.972477064"/>
    <n v="0.98467433000000004"/>
    <n v="3600.0210710000001"/>
    <n v="1.8749998E-2"/>
    <n v="320.0000005"/>
    <n v="214"/>
    <x v="2"/>
    <n v="0"/>
    <n v="31021.212309999999"/>
    <n v="138"/>
    <n v="3600"/>
    <b v="1"/>
    <n v="0"/>
    <n v="0"/>
    <n v="0"/>
    <n v="0"/>
    <m/>
  </r>
  <r>
    <x v="4"/>
    <x v="2"/>
    <n v="326"/>
    <n v="0.944954128"/>
    <n v="0.99233716500000002"/>
    <n v="3600.0233159999998"/>
    <n v="1.0108865E-2"/>
    <n v="257.2"/>
    <n v="112"/>
    <x v="2"/>
    <n v="0.2"/>
    <n v="29634.902969999999"/>
    <n v="15"/>
    <n v="3600"/>
    <b v="1"/>
    <n v="0"/>
    <n v="0"/>
    <n v="0"/>
    <n v="0"/>
    <m/>
  </r>
  <r>
    <x v="4"/>
    <x v="2"/>
    <n v="326"/>
    <n v="0.93577981700000001"/>
    <n v="0.98850574700000005"/>
    <n v="3600.028366"/>
    <n v="9.2879250000000007E-3"/>
    <n v="323.00000030000001"/>
    <n v="326"/>
    <x v="2"/>
    <n v="0"/>
    <n v="29670.335279999999"/>
    <n v="89"/>
    <n v="3600"/>
    <b v="1"/>
    <n v="0"/>
    <n v="0"/>
    <n v="0"/>
    <n v="0"/>
    <m/>
  </r>
  <r>
    <x v="4"/>
    <x v="2"/>
    <n v="326"/>
    <n v="0.95412843999999997"/>
    <n v="0.98467433000000004"/>
    <n v="3600.0268329999999"/>
    <n v="1.7958991000000001E-2"/>
    <n v="287.8"/>
    <n v="112"/>
    <x v="2"/>
    <n v="0.1"/>
    <n v="29977.586490000002"/>
    <n v="42"/>
    <n v="3600"/>
    <b v="1"/>
    <n v="0"/>
    <n v="0"/>
    <n v="0"/>
    <n v="0"/>
    <m/>
  </r>
  <r>
    <x v="4"/>
    <x v="2"/>
    <n v="326"/>
    <n v="0.95412843999999997"/>
    <n v="0.98850574700000005"/>
    <n v="3600.0280469999998"/>
    <n v="1.9884091999999999E-2"/>
    <n v="222.5"/>
    <n v="111"/>
    <x v="2"/>
    <n v="0.3"/>
    <n v="29830.98992"/>
    <n v="0"/>
    <n v="3600"/>
    <b v="1"/>
    <n v="0"/>
    <n v="0"/>
    <n v="0"/>
    <n v="0"/>
    <m/>
  </r>
  <r>
    <x v="4"/>
    <x v="3"/>
    <n v="326"/>
    <n v="0.95412843999999997"/>
    <n v="0.99616858200000002"/>
    <n v="3600.0397269999999"/>
    <n v="2.4811579E-2"/>
    <n v="189.20000020000001"/>
    <n v="263"/>
    <x v="2"/>
    <n v="0.4"/>
    <n v="30881.406589999999"/>
    <n v="138"/>
    <n v="3600"/>
    <b v="1"/>
    <n v="0"/>
    <n v="0"/>
    <n v="0"/>
    <n v="0"/>
    <m/>
  </r>
  <r>
    <x v="4"/>
    <x v="3"/>
    <n v="326"/>
    <n v="0.92660550500000005"/>
    <n v="1"/>
    <n v="29.746515989999999"/>
    <n v="0"/>
    <n v="326"/>
    <n v="2397"/>
    <x v="2"/>
    <n v="0"/>
    <n v="28032.904350000001"/>
    <n v="15"/>
    <n v="3600"/>
    <b v="1"/>
    <n v="0"/>
    <n v="0"/>
    <n v="0"/>
    <n v="0"/>
    <m/>
  </r>
  <r>
    <x v="4"/>
    <x v="3"/>
    <n v="326"/>
    <n v="0.944954128"/>
    <n v="1"/>
    <n v="29.773954150000002"/>
    <n v="0"/>
    <n v="326"/>
    <n v="2396"/>
    <x v="2"/>
    <n v="0"/>
    <n v="27738.301189999998"/>
    <n v="89"/>
    <n v="3600"/>
    <b v="1"/>
    <n v="0"/>
    <n v="0"/>
    <n v="0"/>
    <n v="0"/>
    <m/>
  </r>
  <r>
    <x v="4"/>
    <x v="3"/>
    <n v="326"/>
    <n v="0.93577981700000001"/>
    <n v="0.99616858200000002"/>
    <n v="3600.0102510000002"/>
    <n v="2.7486619E-2"/>
    <n v="188.8"/>
    <n v="2397"/>
    <x v="2"/>
    <n v="0.4"/>
    <n v="30399.145260000001"/>
    <n v="42"/>
    <n v="3600"/>
    <b v="1"/>
    <n v="0"/>
    <n v="0"/>
    <n v="0"/>
    <n v="0"/>
    <m/>
  </r>
  <r>
    <x v="4"/>
    <x v="3"/>
    <n v="326"/>
    <n v="0.95412843999999997"/>
    <n v="1"/>
    <n v="3600.0092330000002"/>
    <n v="3.0769230000000001E-3"/>
    <n v="325"/>
    <n v="263"/>
    <x v="2"/>
    <n v="0"/>
    <n v="30681.548449999998"/>
    <n v="0"/>
    <n v="3600"/>
    <b v="1"/>
    <n v="0"/>
    <n v="0"/>
    <n v="0"/>
    <n v="0"/>
    <m/>
  </r>
  <r>
    <x v="16"/>
    <x v="0"/>
    <n v="263"/>
    <n v="0.85227272700000001"/>
    <n v="0.89573459700000002"/>
    <n v="3600.0096739999999"/>
    <n v="0.105042016"/>
    <n v="238.00000019999999"/>
    <n v="2397"/>
    <x v="2"/>
    <n v="0"/>
    <n v="36149.633070000003"/>
    <n v="138"/>
    <n v="3600"/>
    <b v="1"/>
    <n v="0"/>
    <n v="0"/>
    <n v="0"/>
    <m/>
    <m/>
  </r>
  <r>
    <x v="16"/>
    <x v="0"/>
    <n v="263"/>
    <n v="0.80681818199999999"/>
    <n v="0.89099526100000004"/>
    <n v="3600.0408659999998"/>
    <n v="0.113001214"/>
    <n v="164.60000009999999"/>
    <n v="2340.6999999999998"/>
    <x v="2"/>
    <n v="0.3"/>
    <n v="36179.271419999997"/>
    <n v="15"/>
    <n v="3600"/>
    <b v="1"/>
    <n v="0"/>
    <n v="0"/>
    <n v="0"/>
    <m/>
    <m/>
  </r>
  <r>
    <x v="16"/>
    <x v="0"/>
    <n v="263"/>
    <n v="0.79545454500000001"/>
    <n v="0.91469194300000001"/>
    <n v="3600.0177159999998"/>
    <n v="0.105041948"/>
    <n v="238.0000148"/>
    <n v="263"/>
    <x v="2"/>
    <n v="0"/>
    <n v="36179.18434"/>
    <n v="89"/>
    <n v="3600"/>
    <b v="1"/>
    <n v="0"/>
    <n v="0"/>
    <n v="0"/>
    <m/>
    <m/>
  </r>
  <r>
    <x v="16"/>
    <x v="0"/>
    <n v="263"/>
    <n v="0.88636363600000001"/>
    <n v="0.89573459700000002"/>
    <n v="3600.0298240000002"/>
    <n v="0.13362068699999999"/>
    <n v="232.0000005"/>
    <n v="104.37598730000001"/>
    <x v="2"/>
    <n v="0"/>
    <n v="36182.985860000001"/>
    <n v="42"/>
    <n v="3600"/>
    <b v="1"/>
    <n v="0"/>
    <n v="0"/>
    <n v="0"/>
    <m/>
    <m/>
  </r>
  <r>
    <x v="16"/>
    <x v="0"/>
    <n v="263"/>
    <n v="0.81818181800000001"/>
    <n v="0.88625592399999997"/>
    <n v="3600.0221040000001"/>
    <n v="0.119148931"/>
    <n v="235.000001"/>
    <n v="7821"/>
    <x v="2"/>
    <n v="0"/>
    <n v="36183.038809999998"/>
    <n v="0"/>
    <n v="3600"/>
    <b v="1"/>
    <n v="0"/>
    <n v="0"/>
    <n v="0"/>
    <n v="0"/>
    <m/>
  </r>
  <r>
    <x v="16"/>
    <x v="1"/>
    <n v="263"/>
    <n v="0.875"/>
    <n v="0.95260663499999998"/>
    <n v="3600.0476549999998"/>
    <n v="5.1999998999999998E-2"/>
    <n v="250.00000030000001"/>
    <n v="93"/>
    <x v="2"/>
    <n v="0"/>
    <n v="36411.064140000002"/>
    <n v="138"/>
    <n v="3600"/>
    <b v="1"/>
    <n v="0"/>
    <n v="0"/>
    <n v="0"/>
    <n v="0"/>
    <m/>
  </r>
  <r>
    <x v="16"/>
    <x v="1"/>
    <n v="263"/>
    <n v="0.875"/>
    <n v="0.95260663499999998"/>
    <n v="3600.0516969999999"/>
    <n v="7.2404369999999996E-2"/>
    <n v="146.40000019999999"/>
    <n v="93"/>
    <x v="2"/>
    <n v="0.4"/>
    <n v="36434.284039999999"/>
    <n v="15"/>
    <n v="3600"/>
    <b v="1"/>
    <n v="0"/>
    <n v="0"/>
    <n v="0"/>
    <n v="0"/>
    <m/>
  </r>
  <r>
    <x v="16"/>
    <x v="1"/>
    <n v="263"/>
    <n v="0.79545454500000001"/>
    <n v="0.94312796200000004"/>
    <n v="3600.1060339999999"/>
    <n v="8.1267165000000002E-2"/>
    <n v="145.200007"/>
    <n v="93"/>
    <x v="2"/>
    <n v="0.4"/>
    <n v="36401.494659999997"/>
    <n v="89"/>
    <n v="3600"/>
    <b v="1"/>
    <n v="0"/>
    <n v="0"/>
    <n v="0"/>
    <n v="0"/>
    <m/>
  </r>
  <r>
    <x v="16"/>
    <x v="1"/>
    <n v="263"/>
    <n v="0.92045454500000001"/>
    <n v="0.93838862599999995"/>
    <n v="3600.03748"/>
    <n v="0.12903225700000001"/>
    <n v="21.700000020000001"/>
    <n v="263"/>
    <x v="2"/>
    <n v="0.9"/>
    <n v="36391.570509999998"/>
    <n v="42"/>
    <n v="3600"/>
    <b v="1"/>
    <n v="0"/>
    <n v="0"/>
    <n v="0"/>
    <n v="0"/>
    <m/>
  </r>
  <r>
    <x v="16"/>
    <x v="1"/>
    <n v="263"/>
    <n v="0.92045454500000001"/>
    <n v="0.92417061599999994"/>
    <n v="3600.0283129999998"/>
    <n v="9.0014064000000005E-2"/>
    <n v="71.100000039999998"/>
    <n v="1296"/>
    <x v="2"/>
    <n v="0.7"/>
    <n v="36368.481619999999"/>
    <n v="0"/>
    <n v="3600"/>
    <b v="1"/>
    <n v="0"/>
    <n v="0"/>
    <n v="0"/>
    <n v="0"/>
    <m/>
  </r>
  <r>
    <x v="16"/>
    <x v="2"/>
    <n v="263"/>
    <n v="0.88636363600000001"/>
    <n v="0.98104265400000001"/>
    <n v="3600.1446689999998"/>
    <n v="5.4302900000000001E-2"/>
    <n v="99.000000189999994"/>
    <n v="107"/>
    <x v="2"/>
    <n v="0.6"/>
    <n v="37105.607709999997"/>
    <n v="138"/>
    <n v="3600"/>
    <b v="1"/>
    <n v="0"/>
    <n v="0"/>
    <n v="0"/>
    <n v="0"/>
    <m/>
  </r>
  <r>
    <x v="16"/>
    <x v="2"/>
    <n v="263"/>
    <n v="0.85227272700000001"/>
    <n v="0.98578199099999997"/>
    <n v="3600.0911850000002"/>
    <n v="4.1300853999999998E-2"/>
    <n v="151.00000019999999"/>
    <n v="93"/>
    <x v="2"/>
    <n v="0.4"/>
    <n v="37039.110180000003"/>
    <n v="15"/>
    <n v="3600"/>
    <b v="1"/>
    <n v="0"/>
    <n v="0"/>
    <n v="0"/>
    <n v="0"/>
    <m/>
  </r>
  <r>
    <x v="16"/>
    <x v="2"/>
    <n v="263"/>
    <n v="0.909090909"/>
    <n v="0.96208530800000003"/>
    <n v="3600.1151140000002"/>
    <n v="4.9623440999999997E-2"/>
    <n v="200.2000003"/>
    <n v="86"/>
    <x v="2"/>
    <n v="0.2"/>
    <n v="37047.166870000001"/>
    <n v="89"/>
    <n v="3600"/>
    <b v="1"/>
    <n v="0"/>
    <n v="0"/>
    <n v="0"/>
    <n v="0"/>
    <m/>
  </r>
  <r>
    <x v="16"/>
    <x v="2"/>
    <n v="263"/>
    <n v="0.85227272700000001"/>
    <n v="0.97156398099999997"/>
    <n v="3600.0569380000002"/>
    <n v="5.5393277999999997E-2"/>
    <n v="149.00000009999999"/>
    <n v="94"/>
    <x v="2"/>
    <n v="0.4"/>
    <n v="37072.194159999999"/>
    <n v="42"/>
    <n v="3600"/>
    <b v="1"/>
    <n v="0"/>
    <n v="0"/>
    <n v="0"/>
    <n v="0"/>
    <m/>
  </r>
  <r>
    <x v="16"/>
    <x v="2"/>
    <n v="263"/>
    <n v="0.875"/>
    <n v="0.97156398099999997"/>
    <n v="3600.0817400000001"/>
    <n v="3.1372548E-2"/>
    <n v="255.00000030000001"/>
    <n v="104"/>
    <x v="2"/>
    <n v="0"/>
    <n v="37079.499150000003"/>
    <n v="0"/>
    <n v="3600"/>
    <b v="1"/>
    <n v="0"/>
    <n v="0"/>
    <n v="0"/>
    <n v="0"/>
    <m/>
  </r>
  <r>
    <x v="5"/>
    <x v="0"/>
    <n v="112"/>
    <n v="0.94736842099999996"/>
    <n v="0.95555555599999997"/>
    <n v="0.49220299699999998"/>
    <n v="0"/>
    <n v="107"/>
    <n v="679"/>
    <x v="2"/>
    <n v="0"/>
    <n v="5.1475650149999996"/>
    <n v="138"/>
    <n v="3600"/>
    <b v="1"/>
    <n v="0"/>
    <n v="0"/>
    <n v="0"/>
    <n v="0"/>
    <m/>
  </r>
  <r>
    <x v="5"/>
    <x v="0"/>
    <n v="112"/>
    <n v="0.97368421100000002"/>
    <n v="0.94444444400000005"/>
    <n v="0.44349813500000002"/>
    <n v="0"/>
    <n v="107"/>
    <n v="468"/>
    <x v="2"/>
    <n v="0"/>
    <n v="6.3079886590000003"/>
    <n v="15"/>
    <n v="3600"/>
    <b v="1"/>
    <n v="0"/>
    <n v="0"/>
    <n v="0"/>
    <n v="0"/>
    <m/>
  </r>
  <r>
    <x v="5"/>
    <x v="0"/>
    <n v="112"/>
    <n v="0.94736842099999996"/>
    <n v="0.95555555599999997"/>
    <n v="0.54448604599999995"/>
    <n v="0"/>
    <n v="108"/>
    <n v="326"/>
    <x v="2"/>
    <n v="0"/>
    <n v="5.126442656"/>
    <n v="89"/>
    <n v="3600"/>
    <b v="1"/>
    <n v="0"/>
    <n v="0"/>
    <n v="0"/>
    <n v="0"/>
    <m/>
  </r>
  <r>
    <x v="5"/>
    <x v="0"/>
    <n v="112"/>
    <n v="1"/>
    <n v="0.95555555599999997"/>
    <n v="0.454860926"/>
    <n v="0"/>
    <n v="106"/>
    <n v="126"/>
    <x v="2"/>
    <n v="0"/>
    <n v="6.1155189200000004"/>
    <n v="42"/>
    <n v="3600"/>
    <b v="1"/>
    <n v="0"/>
    <n v="0"/>
    <n v="0"/>
    <n v="0"/>
    <m/>
  </r>
  <r>
    <x v="5"/>
    <x v="0"/>
    <n v="112"/>
    <n v="0.89473684200000003"/>
    <n v="0.96666666700000003"/>
    <n v="0.43990898099999998"/>
    <n v="0"/>
    <n v="108"/>
    <n v="91"/>
    <x v="2"/>
    <n v="0"/>
    <n v="5.1234388649999998"/>
    <n v="0"/>
    <n v="3600"/>
    <b v="1"/>
    <n v="0"/>
    <n v="0"/>
    <n v="0"/>
    <n v="0"/>
    <m/>
  </r>
  <r>
    <x v="5"/>
    <x v="1"/>
    <n v="112"/>
    <n v="0.97368421100000002"/>
    <n v="1"/>
    <n v="0.35841488799999999"/>
    <n v="0"/>
    <n v="112"/>
    <n v="87"/>
    <x v="2"/>
    <n v="0"/>
    <n v="57.053245150000002"/>
    <n v="138"/>
    <n v="3600"/>
    <b v="1"/>
    <n v="0"/>
    <n v="0"/>
    <n v="0"/>
    <m/>
    <m/>
  </r>
  <r>
    <x v="5"/>
    <x v="1"/>
    <n v="112"/>
    <n v="0.97368421100000002"/>
    <n v="1"/>
    <n v="0.31563496600000002"/>
    <n v="0"/>
    <n v="112"/>
    <n v="88"/>
    <x v="2"/>
    <n v="0"/>
    <n v="47.394955250000002"/>
    <n v="15"/>
    <n v="3600"/>
    <b v="1"/>
    <n v="0"/>
    <n v="0"/>
    <n v="0"/>
    <n v="0"/>
    <m/>
  </r>
  <r>
    <x v="5"/>
    <x v="1"/>
    <n v="112"/>
    <n v="0.94736842099999996"/>
    <n v="1"/>
    <n v="0.32860279100000001"/>
    <n v="0"/>
    <n v="112"/>
    <n v="112"/>
    <x v="2"/>
    <n v="0"/>
    <n v="101.1685366"/>
    <n v="89"/>
    <n v="3600"/>
    <b v="1"/>
    <n v="0"/>
    <n v="0"/>
    <n v="0"/>
    <n v="0"/>
    <m/>
  </r>
  <r>
    <x v="5"/>
    <x v="1"/>
    <n v="112"/>
    <n v="1"/>
    <n v="0.98888888900000005"/>
    <n v="75.389338969999997"/>
    <n v="0"/>
    <n v="111.00001039999999"/>
    <n v="35"/>
    <x v="2"/>
    <n v="0"/>
    <n v="353.91438740000001"/>
    <n v="42"/>
    <n v="3600"/>
    <b v="1"/>
    <n v="0"/>
    <n v="0"/>
    <n v="0"/>
    <n v="0"/>
    <m/>
  </r>
  <r>
    <x v="5"/>
    <x v="1"/>
    <n v="112"/>
    <n v="0.97368421100000002"/>
    <n v="1"/>
    <n v="0.24688386900000001"/>
    <n v="0"/>
    <n v="112"/>
    <n v="103"/>
    <x v="2"/>
    <n v="0"/>
    <n v="33.420575829999997"/>
    <n v="0"/>
    <n v="3600"/>
    <b v="1"/>
    <n v="718"/>
    <n v="0"/>
    <n v="0"/>
    <n v="0"/>
    <m/>
  </r>
  <r>
    <x v="5"/>
    <x v="2"/>
    <n v="112"/>
    <n v="0.94736842099999996"/>
    <n v="1"/>
    <n v="0.97430205299999995"/>
    <n v="0"/>
    <n v="112"/>
    <n v="112"/>
    <x v="2"/>
    <n v="0"/>
    <n v="451.6503879"/>
    <n v="138"/>
    <n v="3600"/>
    <b v="1"/>
    <m/>
    <m/>
    <m/>
    <n v="0"/>
    <m/>
  </r>
  <r>
    <x v="5"/>
    <x v="2"/>
    <n v="112"/>
    <n v="0.97368421100000002"/>
    <n v="1"/>
    <n v="0.73252582600000005"/>
    <n v="0"/>
    <n v="112"/>
    <n v="35"/>
    <x v="2"/>
    <n v="0"/>
    <n v="459.12017580000003"/>
    <n v="15"/>
    <n v="3600"/>
    <b v="1"/>
    <m/>
    <m/>
    <m/>
    <n v="0"/>
    <m/>
  </r>
  <r>
    <x v="5"/>
    <x v="2"/>
    <n v="112"/>
    <n v="0.97368421100000002"/>
    <n v="1"/>
    <n v="0.68329191199999995"/>
    <n v="0"/>
    <n v="112"/>
    <n v="35"/>
    <x v="2"/>
    <n v="0"/>
    <n v="669.45879560000003"/>
    <n v="89"/>
    <n v="3600"/>
    <b v="1"/>
    <m/>
    <m/>
    <m/>
    <m/>
    <m/>
  </r>
  <r>
    <x v="5"/>
    <x v="2"/>
    <n v="112"/>
    <n v="0.97368421100000002"/>
    <n v="1"/>
    <n v="0.89289903599999998"/>
    <n v="0"/>
    <n v="112"/>
    <n v="2397"/>
    <x v="2"/>
    <n v="0"/>
    <n v="1309.414045"/>
    <n v="42"/>
    <n v="3600"/>
    <b v="1"/>
    <m/>
    <m/>
    <m/>
    <n v="0"/>
    <m/>
  </r>
  <r>
    <x v="5"/>
    <x v="2"/>
    <n v="112"/>
    <n v="0.92105263199999998"/>
    <n v="1"/>
    <n v="0.68813586199999999"/>
    <n v="0"/>
    <n v="112"/>
    <n v="35"/>
    <x v="2"/>
    <n v="0"/>
    <n v="347.2307715"/>
    <n v="0"/>
    <n v="3600"/>
    <b v="1"/>
    <m/>
    <m/>
    <m/>
    <n v="0"/>
    <m/>
  </r>
  <r>
    <x v="5"/>
    <x v="3"/>
    <n v="112"/>
    <n v="0.94736842099999996"/>
    <n v="1"/>
    <n v="1.477117062"/>
    <n v="0"/>
    <n v="112"/>
    <n v="35"/>
    <x v="2"/>
    <n v="0"/>
    <n v="1545.1988180000001"/>
    <n v="138"/>
    <n v="3600"/>
    <b v="1"/>
    <m/>
    <m/>
    <m/>
    <n v="0"/>
    <m/>
  </r>
  <r>
    <x v="5"/>
    <x v="3"/>
    <n v="112"/>
    <n v="0.97368421100000002"/>
    <n v="1"/>
    <n v="1.4587481019999999"/>
    <n v="0"/>
    <n v="112"/>
    <n v="2397"/>
    <x v="2"/>
    <n v="0"/>
    <n v="1528.653184"/>
    <n v="15"/>
    <n v="3600"/>
    <b v="1"/>
    <m/>
    <m/>
    <m/>
    <n v="0"/>
    <m/>
  </r>
  <r>
    <x v="5"/>
    <x v="3"/>
    <n v="112"/>
    <n v="0.89473684200000003"/>
    <n v="1"/>
    <n v="1.5312030320000001"/>
    <n v="0"/>
    <n v="112"/>
    <n v="405"/>
    <x v="2"/>
    <n v="0"/>
    <n v="2248.041882"/>
    <n v="89"/>
    <n v="3600"/>
    <b v="1"/>
    <m/>
    <m/>
    <m/>
    <n v="0"/>
    <m/>
  </r>
  <r>
    <x v="5"/>
    <x v="3"/>
    <n v="112"/>
    <n v="1"/>
    <n v="1"/>
    <n v="1.223601103"/>
    <n v="0"/>
    <n v="112"/>
    <n v="35"/>
    <x v="2"/>
    <n v="0"/>
    <n v="4932.4521089999998"/>
    <n v="42"/>
    <n v="3600"/>
    <b v="1"/>
    <m/>
    <m/>
    <m/>
    <n v="0"/>
    <m/>
  </r>
  <r>
    <x v="5"/>
    <x v="3"/>
    <n v="112"/>
    <n v="0.94736842099999996"/>
    <n v="1"/>
    <n v="1.916603088"/>
    <n v="0"/>
    <n v="112"/>
    <n v="2157.1499840000001"/>
    <x v="2"/>
    <n v="0"/>
    <n v="1007.433597"/>
    <n v="0"/>
    <n v="3600"/>
    <b v="1"/>
    <m/>
    <m/>
    <m/>
    <n v="0"/>
    <m/>
  </r>
  <r>
    <x v="14"/>
    <x v="0"/>
    <n v="2397"/>
    <n v="0.87984981200000001"/>
    <n v="0.86913451500000005"/>
    <n v="3600.0069239999998"/>
    <n v="0.15518072299999999"/>
    <n v="2075"/>
    <n v="405"/>
    <x v="2"/>
    <n v="0"/>
    <n v="36049.521580000001"/>
    <n v="138"/>
    <n v="3600"/>
    <b v="1"/>
    <m/>
    <m/>
    <m/>
    <m/>
    <m/>
  </r>
  <r>
    <x v="14"/>
    <x v="0"/>
    <n v="2397"/>
    <n v="0.86357947400000001"/>
    <n v="0.87174139699999997"/>
    <n v="3600.0093000000002"/>
    <n v="0.147646415"/>
    <n v="2088"/>
    <n v="3129"/>
    <x v="2"/>
    <n v="0"/>
    <n v="36050.272490000003"/>
    <n v="15"/>
    <n v="3600"/>
    <b v="1"/>
    <m/>
    <m/>
    <m/>
    <n v="0"/>
    <m/>
  </r>
  <r>
    <x v="14"/>
    <x v="0"/>
    <n v="2397"/>
    <n v="0.868585732"/>
    <n v="0.87069864399999997"/>
    <n v="3600.0094260000001"/>
    <n v="0.150191939"/>
    <n v="2084"/>
    <n v="1917.294118"/>
    <x v="2"/>
    <n v="0"/>
    <n v="36049.663840000001"/>
    <n v="89"/>
    <n v="3600"/>
    <b v="1"/>
    <m/>
    <m/>
    <m/>
    <n v="0"/>
    <m/>
  </r>
  <r>
    <x v="14"/>
    <x v="0"/>
    <n v="2397"/>
    <n v="0.87734668299999996"/>
    <n v="0.86965589200000004"/>
    <n v="3600.0088059999998"/>
    <n v="0.15406836800000001"/>
    <n v="2077"/>
    <n v="718"/>
    <x v="2"/>
    <n v="0"/>
    <n v="36050.4827"/>
    <n v="42"/>
    <n v="3600"/>
    <b v="1"/>
    <m/>
    <m/>
    <m/>
    <n v="0"/>
    <m/>
  </r>
  <r>
    <x v="14"/>
    <x v="0"/>
    <n v="2397"/>
    <n v="0.868585732"/>
    <n v="0.87278414999999998"/>
    <n v="3600.0123490000001"/>
    <n v="0.150191939"/>
    <n v="2084"/>
    <n v="35"/>
    <x v="2"/>
    <n v="0"/>
    <n v="36048.381220000003"/>
    <n v="0"/>
    <n v="3600"/>
    <b v="1"/>
    <m/>
    <m/>
    <m/>
    <n v="0"/>
    <m/>
  </r>
  <r>
    <x v="14"/>
    <x v="1"/>
    <n v="2397"/>
    <n v="0.90237797200000003"/>
    <n v="0.90771637100000002"/>
    <n v="3600.0292450000002"/>
    <n v="0.105117566"/>
    <n v="2169"/>
    <n v="1677.481867"/>
    <x v="2"/>
    <n v="0"/>
    <n v="36111.585859999999"/>
    <n v="138"/>
    <n v="3600"/>
    <b v="1"/>
    <m/>
    <m/>
    <m/>
    <n v="0"/>
    <m/>
  </r>
  <r>
    <x v="14"/>
    <x v="1"/>
    <n v="2397"/>
    <n v="0.94367959899999998"/>
    <n v="0.93430656899999998"/>
    <n v="3600.3651949999999"/>
    <n v="6.9815002000000001E-2"/>
    <n v="1119.5"/>
    <n v="35"/>
    <x v="2"/>
    <n v="0.5"/>
    <n v="36110.030989999999"/>
    <n v="15"/>
    <n v="3600"/>
    <b v="1"/>
    <m/>
    <m/>
    <m/>
    <n v="0"/>
    <m/>
  </r>
  <r>
    <x v="14"/>
    <x v="1"/>
    <n v="2397"/>
    <n v="0.89236545700000003"/>
    <n v="0.90928050100000002"/>
    <n v="3600.0148979999999"/>
    <n v="0.10105649999999999"/>
    <n v="2177"/>
    <n v="77"/>
    <x v="2"/>
    <n v="0"/>
    <n v="36109.164499999999"/>
    <n v="89"/>
    <n v="3600"/>
    <b v="1"/>
    <m/>
    <m/>
    <m/>
    <n v="0"/>
    <m/>
  </r>
  <r>
    <x v="14"/>
    <x v="1"/>
    <n v="2397"/>
    <n v="0.92991239000000003"/>
    <n v="0.94264859199999995"/>
    <n v="3600.0176590000001"/>
    <n v="6.2971175000000004E-2"/>
    <n v="2255"/>
    <n v="86"/>
    <x v="2"/>
    <n v="0"/>
    <n v="36149.326829999998"/>
    <n v="42"/>
    <n v="3600"/>
    <b v="1"/>
    <m/>
    <m/>
    <m/>
    <n v="0"/>
    <m/>
  </r>
  <r>
    <x v="14"/>
    <x v="1"/>
    <n v="2397"/>
    <n v="0.93742177699999996"/>
    <n v="0.93899895700000002"/>
    <n v="3600.0197979999998"/>
    <n v="6.5807025000000005E-2"/>
    <n v="2249"/>
    <n v="4700"/>
    <x v="2"/>
    <n v="0"/>
    <n v="36149.746780000001"/>
    <n v="0"/>
    <n v="3600"/>
    <b v="1"/>
    <m/>
    <m/>
    <m/>
    <n v="0"/>
    <m/>
  </r>
  <r>
    <x v="14"/>
    <x v="2"/>
    <n v="2397"/>
    <n v="0.93867334199999997"/>
    <n v="0.94108446300000004"/>
    <n v="3600.0539050000002"/>
    <n v="6.2321473000000002E-2"/>
    <n v="2030.6"/>
    <n v="86"/>
    <x v="2"/>
    <n v="0.1"/>
    <n v="36252.434329999996"/>
    <n v="138"/>
    <n v="3600"/>
    <b v="1"/>
    <m/>
    <m/>
    <m/>
    <n v="0"/>
    <m/>
  </r>
  <r>
    <x v="14"/>
    <x v="2"/>
    <n v="2397"/>
    <n v="0.94868585699999997"/>
    <n v="0.93587069899999997"/>
    <n v="3600.046225"/>
    <n v="6.6111053000000003E-2"/>
    <n v="1798.4"/>
    <n v="93"/>
    <x v="2"/>
    <n v="0.2"/>
    <n v="36242.776109999999"/>
    <n v="15"/>
    <n v="3600"/>
    <b v="1"/>
    <m/>
    <m/>
    <m/>
    <n v="0"/>
    <m/>
  </r>
  <r>
    <x v="14"/>
    <x v="2"/>
    <n v="2397"/>
    <n v="0.93617021300000003"/>
    <n v="0.94629822699999999"/>
    <n v="3600.0499289999998"/>
    <n v="6.1871328000000003E-2"/>
    <n v="1353.8"/>
    <n v="93"/>
    <x v="2"/>
    <n v="0.4"/>
    <n v="36242.693120000004"/>
    <n v="89"/>
    <n v="3600"/>
    <b v="1"/>
    <m/>
    <m/>
    <m/>
    <n v="0"/>
    <m/>
  </r>
  <r>
    <x v="14"/>
    <x v="2"/>
    <n v="2397"/>
    <n v="0.92991239000000003"/>
    <n v="0.94734098"/>
    <n v="3600.0510370000002"/>
    <n v="5.9163058999999997E-2"/>
    <n v="1810.2"/>
    <n v="93"/>
    <x v="2"/>
    <n v="0.2"/>
    <n v="36242.178699999997"/>
    <n v="42"/>
    <n v="3600"/>
    <b v="1"/>
    <m/>
    <m/>
    <m/>
    <n v="0"/>
    <m/>
  </r>
  <r>
    <x v="14"/>
    <x v="2"/>
    <n v="2397"/>
    <n v="0.939924906"/>
    <n v="0.94212721600000005"/>
    <n v="3600.0605820000001"/>
    <n v="6.3245146000000002E-2"/>
    <n v="1577.7"/>
    <n v="93"/>
    <x v="2"/>
    <n v="0.3"/>
    <n v="36240.541879999997"/>
    <n v="0"/>
    <n v="3600"/>
    <b v="1"/>
    <m/>
    <m/>
    <m/>
    <n v="0"/>
    <m/>
  </r>
  <r>
    <x v="14"/>
    <x v="3"/>
    <n v="2397"/>
    <n v="0.83229036300000003"/>
    <n v="0.84292866099999997"/>
    <n v="3600.1293900000001"/>
    <n v="0.20634121799999999"/>
    <n v="1987"/>
    <n v="93"/>
    <x v="2"/>
    <n v="0"/>
    <n v="35778.547709999999"/>
    <n v="138"/>
    <n v="3600"/>
    <b v="1"/>
    <m/>
    <m/>
    <m/>
    <n v="0"/>
    <m/>
  </r>
  <r>
    <x v="14"/>
    <x v="3"/>
    <n v="2397"/>
    <n v="0.798498123"/>
    <n v="0.80725907399999997"/>
    <n v="3600.2076470000002"/>
    <n v="0.231757451"/>
    <n v="1946"/>
    <n v="23.2"/>
    <x v="2"/>
    <n v="0"/>
    <n v="36354.194029999999"/>
    <n v="15"/>
    <n v="3600"/>
    <b v="1"/>
    <m/>
    <m/>
    <m/>
    <n v="0"/>
    <m/>
  </r>
  <r>
    <x v="14"/>
    <x v="3"/>
    <n v="2397"/>
    <n v="0.78347934900000005"/>
    <n v="0.76345431799999997"/>
    <n v="3600.113527"/>
    <n v="0.29989154000000001"/>
    <n v="1844"/>
    <n v="82"/>
    <x v="2"/>
    <n v="0"/>
    <n v="35713.389819999997"/>
    <n v="89"/>
    <n v="3600"/>
    <b v="1"/>
    <m/>
    <m/>
    <m/>
    <n v="0"/>
    <m/>
  </r>
  <r>
    <x v="14"/>
    <x v="3"/>
    <n v="2397"/>
    <n v="0.79474342899999995"/>
    <n v="0.80350438000000002"/>
    <n v="3600.1304030000001"/>
    <n v="0.25563122100000002"/>
    <n v="1909"/>
    <n v="86"/>
    <x v="2"/>
    <n v="0"/>
    <n v="36077.526550000002"/>
    <n v="42"/>
    <n v="3600"/>
    <b v="1"/>
    <m/>
    <m/>
    <m/>
    <n v="0"/>
    <m/>
  </r>
  <r>
    <x v="14"/>
    <x v="3"/>
    <n v="2397"/>
    <n v="0.77471839799999997"/>
    <n v="0.77471839799999997"/>
    <n v="3600.1266930000002"/>
    <n v="0.28456591599999997"/>
    <n v="1866"/>
    <n v="87"/>
    <x v="2"/>
    <n v="0"/>
    <n v="36004.803639999998"/>
    <n v="0"/>
    <n v="3600"/>
    <b v="1"/>
    <m/>
    <m/>
    <m/>
    <n v="0"/>
    <m/>
  </r>
  <r>
    <x v="6"/>
    <x v="0"/>
    <n v="93"/>
    <n v="0.90322580600000002"/>
    <n v="0.8"/>
    <n v="1.145319939"/>
    <n v="0"/>
    <n v="74"/>
    <n v="1917.2"/>
    <x v="2"/>
    <n v="0"/>
    <n v="18.256655200000001"/>
    <n v="138"/>
    <n v="3600"/>
    <b v="1"/>
    <m/>
    <m/>
    <m/>
    <m/>
    <m/>
  </r>
  <r>
    <x v="6"/>
    <x v="0"/>
    <n v="93"/>
    <n v="0.77419354799999995"/>
    <n v="0.84"/>
    <n v="0.99558997199999999"/>
    <n v="0"/>
    <n v="78"/>
    <n v="5485"/>
    <x v="2"/>
    <n v="0"/>
    <n v="11.83071619"/>
    <n v="15"/>
    <n v="3600"/>
    <b v="1"/>
    <m/>
    <m/>
    <m/>
    <n v="0"/>
    <m/>
  </r>
  <r>
    <x v="6"/>
    <x v="0"/>
    <n v="93"/>
    <n v="0.80645161300000001"/>
    <n v="0.8"/>
    <n v="0.98166990300000001"/>
    <n v="0"/>
    <n v="75"/>
    <n v="86"/>
    <x v="2"/>
    <n v="0"/>
    <n v="13.8916679"/>
    <n v="89"/>
    <n v="3600"/>
    <b v="1"/>
    <m/>
    <m/>
    <m/>
    <n v="0"/>
    <m/>
  </r>
  <r>
    <x v="6"/>
    <x v="0"/>
    <n v="93"/>
    <n v="0.83870967699999999"/>
    <n v="0.82666666700000002"/>
    <n v="0.940161943"/>
    <n v="0"/>
    <n v="76"/>
    <n v="107"/>
    <x v="2"/>
    <n v="0"/>
    <n v="13.377716120000001"/>
    <n v="42"/>
    <n v="3600"/>
    <b v="1"/>
    <m/>
    <m/>
    <m/>
    <n v="0"/>
    <m/>
  </r>
  <r>
    <x v="6"/>
    <x v="0"/>
    <n v="93"/>
    <n v="0.74193548399999998"/>
    <n v="0.8"/>
    <n v="0.80510687800000003"/>
    <n v="0"/>
    <n v="77"/>
    <n v="107"/>
    <x v="2"/>
    <n v="0"/>
    <n v="12.505529470000001"/>
    <n v="0"/>
    <n v="3600"/>
    <b v="1"/>
    <m/>
    <m/>
    <m/>
    <m/>
    <m/>
  </r>
  <r>
    <x v="6"/>
    <x v="1"/>
    <n v="93"/>
    <n v="0.87096774200000004"/>
    <n v="0.93333333299999999"/>
    <n v="66.433602089999994"/>
    <n v="0"/>
    <n v="85"/>
    <n v="3912"/>
    <x v="2"/>
    <n v="0"/>
    <n v="501.39537230000002"/>
    <n v="138"/>
    <n v="3600"/>
    <b v="1"/>
    <m/>
    <m/>
    <m/>
    <n v="0"/>
    <m/>
  </r>
  <r>
    <x v="6"/>
    <x v="1"/>
    <n v="93"/>
    <n v="0.77419354799999995"/>
    <n v="0.93333333299999999"/>
    <n v="62.682960029999997"/>
    <n v="0"/>
    <n v="87"/>
    <n v="107"/>
    <x v="2"/>
    <n v="0"/>
    <n v="473.63478900000001"/>
    <n v="15"/>
    <n v="3600"/>
    <b v="1"/>
    <m/>
    <m/>
    <m/>
    <m/>
    <m/>
  </r>
  <r>
    <x v="6"/>
    <x v="1"/>
    <n v="93"/>
    <n v="0.90322580600000002"/>
    <n v="0.94666666700000002"/>
    <n v="84.662001129999993"/>
    <n v="0"/>
    <n v="86"/>
    <n v="110"/>
    <x v="2"/>
    <n v="0"/>
    <n v="497.77988349999998"/>
    <n v="89"/>
    <n v="3600"/>
    <b v="1"/>
    <m/>
    <m/>
    <m/>
    <m/>
    <m/>
  </r>
  <r>
    <x v="6"/>
    <x v="1"/>
    <n v="93"/>
    <n v="0.90322580600000002"/>
    <n v="0.92"/>
    <n v="129.99804090000001"/>
    <n v="0"/>
    <n v="86"/>
    <n v="1677.2"/>
    <x v="2"/>
    <n v="0"/>
    <n v="472.00149190000002"/>
    <n v="42"/>
    <n v="3600"/>
    <b v="1"/>
    <m/>
    <m/>
    <m/>
    <m/>
    <m/>
  </r>
  <r>
    <x v="6"/>
    <x v="1"/>
    <n v="93"/>
    <n v="0.90322580600000002"/>
    <n v="0.90666666699999998"/>
    <n v="65.893555160000005"/>
    <n v="0"/>
    <n v="86"/>
    <n v="126"/>
    <x v="2"/>
    <n v="0"/>
    <n v="507.79754359999998"/>
    <n v="0"/>
    <n v="3600"/>
    <b v="1"/>
    <m/>
    <m/>
    <m/>
    <m/>
    <m/>
  </r>
  <r>
    <x v="6"/>
    <x v="2"/>
    <n v="93"/>
    <n v="1"/>
    <n v="1"/>
    <n v="0.28520512599999998"/>
    <n v="0"/>
    <n v="93"/>
    <n v="124"/>
    <x v="2"/>
    <n v="0"/>
    <n v="359.63945619999998"/>
    <n v="138"/>
    <n v="3600"/>
    <b v="1"/>
    <m/>
    <m/>
    <m/>
    <n v="0"/>
    <m/>
  </r>
  <r>
    <x v="6"/>
    <x v="2"/>
    <n v="93"/>
    <n v="1"/>
    <n v="1"/>
    <n v="0.39076805100000001"/>
    <n v="0"/>
    <n v="93"/>
    <n v="126"/>
    <x v="2"/>
    <n v="0"/>
    <n v="434.91532569999998"/>
    <n v="15"/>
    <n v="3600"/>
    <b v="1"/>
    <m/>
    <m/>
    <m/>
    <n v="0"/>
    <m/>
  </r>
  <r>
    <x v="6"/>
    <x v="2"/>
    <n v="93"/>
    <n v="1"/>
    <n v="1"/>
    <n v="0.30476403200000002"/>
    <n v="0"/>
    <n v="93"/>
    <n v="126"/>
    <x v="2"/>
    <n v="0"/>
    <n v="375.61620779999998"/>
    <n v="89"/>
    <n v="3600"/>
    <b v="1"/>
    <m/>
    <m/>
    <m/>
    <n v="0"/>
    <m/>
  </r>
  <r>
    <x v="6"/>
    <x v="2"/>
    <n v="93"/>
    <n v="1"/>
    <n v="1"/>
    <n v="0.29233694100000002"/>
    <n v="0"/>
    <n v="93"/>
    <n v="1917.2"/>
    <x v="2"/>
    <n v="0"/>
    <n v="380.2474871"/>
    <n v="42"/>
    <n v="3600"/>
    <b v="1"/>
    <m/>
    <m/>
    <m/>
    <n v="0"/>
    <m/>
  </r>
  <r>
    <x v="6"/>
    <x v="2"/>
    <n v="93"/>
    <n v="1"/>
    <n v="1"/>
    <n v="0.448745012"/>
    <n v="0"/>
    <n v="93"/>
    <n v="125"/>
    <x v="2"/>
    <n v="0"/>
    <n v="365.9277586"/>
    <n v="0"/>
    <n v="3600"/>
    <b v="1"/>
    <m/>
    <m/>
    <m/>
    <n v="0"/>
    <m/>
  </r>
  <r>
    <x v="6"/>
    <x v="3"/>
    <n v="93"/>
    <n v="0.96774193500000005"/>
    <n v="1"/>
    <n v="0.65184903100000002"/>
    <n v="0"/>
    <n v="93"/>
    <n v="126"/>
    <x v="2"/>
    <n v="0"/>
    <n v="675.14539209999998"/>
    <n v="138"/>
    <n v="3600"/>
    <b v="1"/>
    <m/>
    <m/>
    <m/>
    <n v="0"/>
    <m/>
  </r>
  <r>
    <x v="6"/>
    <x v="3"/>
    <n v="93"/>
    <n v="1"/>
    <n v="1"/>
    <n v="0.57786202399999997"/>
    <n v="0"/>
    <n v="93"/>
    <n v="126"/>
    <x v="2"/>
    <n v="0"/>
    <n v="581.31364369999994"/>
    <n v="15"/>
    <n v="3600"/>
    <b v="1"/>
    <m/>
    <m/>
    <m/>
    <n v="0"/>
    <m/>
  </r>
  <r>
    <x v="6"/>
    <x v="3"/>
    <n v="93"/>
    <n v="0.90322580600000002"/>
    <n v="1"/>
    <n v="0.60809683800000003"/>
    <n v="0"/>
    <n v="93"/>
    <n v="126"/>
    <x v="2"/>
    <n v="0"/>
    <n v="757.69132119999995"/>
    <n v="89"/>
    <n v="3600"/>
    <b v="1"/>
    <m/>
    <m/>
    <m/>
    <n v="0"/>
    <m/>
  </r>
  <r>
    <x v="6"/>
    <x v="3"/>
    <n v="93"/>
    <n v="0.83870967699999999"/>
    <n v="1"/>
    <n v="0.68790912599999998"/>
    <n v="0"/>
    <n v="93"/>
    <n v="2157.1"/>
    <x v="2"/>
    <n v="0"/>
    <n v="619.70261219999998"/>
    <n v="42"/>
    <n v="3600"/>
    <b v="1"/>
    <m/>
    <m/>
    <m/>
    <n v="0"/>
    <m/>
  </r>
  <r>
    <x v="6"/>
    <x v="3"/>
    <n v="93"/>
    <n v="1"/>
    <n v="1"/>
    <n v="0.54818892500000005"/>
    <n v="0"/>
    <n v="93"/>
    <n v="200"/>
    <x v="2"/>
    <n v="0"/>
    <n v="589.13660589999995"/>
    <n v="0"/>
    <n v="3600"/>
    <b v="1"/>
    <m/>
    <m/>
    <m/>
    <n v="0"/>
    <m/>
  </r>
  <r>
    <x v="7"/>
    <x v="0"/>
    <n v="126"/>
    <n v="0.65116279099999996"/>
    <n v="0.68316831700000002"/>
    <n v="8.2616829870000004"/>
    <n v="0"/>
    <n v="23.2"/>
    <n v="112.8018182"/>
    <x v="2"/>
    <n v="0.7"/>
    <n v="83.356971819999998"/>
    <n v="138"/>
    <n v="3600"/>
    <b v="1"/>
    <m/>
    <m/>
    <m/>
    <m/>
    <m/>
  </r>
  <r>
    <x v="7"/>
    <x v="0"/>
    <n v="126"/>
    <n v="0.69767441900000005"/>
    <n v="0.68316831700000002"/>
    <n v="11.60524917"/>
    <n v="0"/>
    <n v="82"/>
    <n v="200"/>
    <x v="2"/>
    <n v="0"/>
    <n v="94.282477279999995"/>
    <n v="15"/>
    <n v="3600"/>
    <b v="1"/>
    <m/>
    <m/>
    <m/>
    <n v="0"/>
    <m/>
  </r>
  <r>
    <x v="7"/>
    <x v="0"/>
    <n v="126"/>
    <n v="0.60465116299999999"/>
    <n v="0.68316831700000002"/>
    <n v="8.8486039640000005"/>
    <n v="0"/>
    <n v="86"/>
    <n v="126"/>
    <x v="2"/>
    <n v="0"/>
    <n v="82.372149829999998"/>
    <n v="89"/>
    <n v="3600"/>
    <b v="1"/>
    <m/>
    <m/>
    <m/>
    <n v="0"/>
    <m/>
  </r>
  <r>
    <x v="7"/>
    <x v="0"/>
    <n v="126"/>
    <n v="0.44186046499999998"/>
    <n v="0.68316831700000002"/>
    <n v="10.146745920000001"/>
    <n v="0"/>
    <n v="87"/>
    <n v="126"/>
    <x v="2"/>
    <n v="0"/>
    <n v="82.530683670000002"/>
    <n v="42"/>
    <n v="3600"/>
    <b v="1"/>
    <m/>
    <m/>
    <m/>
    <m/>
    <m/>
  </r>
  <r>
    <x v="7"/>
    <x v="0"/>
    <n v="126"/>
    <n v="0.44186046499999998"/>
    <n v="0.70297029700000002"/>
    <n v="9.9870359900000008"/>
    <n v="0"/>
    <n v="86"/>
    <n v="1917.2"/>
    <x v="2"/>
    <n v="0"/>
    <n v="87.456771270000004"/>
    <n v="0"/>
    <n v="3600"/>
    <b v="1"/>
    <m/>
    <m/>
    <m/>
    <n v="0"/>
    <m/>
  </r>
  <r>
    <x v="7"/>
    <x v="1"/>
    <n v="126"/>
    <n v="0.67441860499999995"/>
    <n v="0.76237623799999998"/>
    <n v="3600.0031429999999"/>
    <n v="0.13829787199999999"/>
    <n v="94"/>
    <n v="200"/>
    <x v="2"/>
    <n v="0"/>
    <n v="32461.23675"/>
    <n v="138"/>
    <n v="3600"/>
    <b v="1"/>
    <m/>
    <m/>
    <m/>
    <m/>
    <m/>
  </r>
  <r>
    <x v="7"/>
    <x v="1"/>
    <n v="126"/>
    <n v="0.65116279099999996"/>
    <n v="0.79207920799999998"/>
    <n v="3600.005298"/>
    <n v="0.114583333"/>
    <n v="96"/>
    <n v="776.4"/>
    <x v="2"/>
    <n v="0"/>
    <n v="31458.945110000001"/>
    <n v="15"/>
    <n v="3600"/>
    <b v="1"/>
    <m/>
    <m/>
    <m/>
    <n v="0"/>
    <m/>
  </r>
  <r>
    <x v="7"/>
    <x v="1"/>
    <n v="126"/>
    <n v="0.74418604700000002"/>
    <n v="0.76237623799999998"/>
    <n v="3600.0046990000001"/>
    <n v="0.114583333"/>
    <n v="96"/>
    <n v="85"/>
    <x v="2"/>
    <n v="0"/>
    <n v="32463.580450000001"/>
    <n v="89"/>
    <n v="3600"/>
    <b v="1"/>
    <m/>
    <m/>
    <m/>
    <m/>
    <m/>
  </r>
  <r>
    <x v="7"/>
    <x v="1"/>
    <n v="126"/>
    <n v="0.69767441900000005"/>
    <n v="0.83168316799999997"/>
    <n v="3600.003483"/>
    <n v="0.13402061900000001"/>
    <n v="97"/>
    <n v="86"/>
    <x v="2"/>
    <n v="0"/>
    <n v="30257.785329999999"/>
    <n v="42"/>
    <n v="3600"/>
    <b v="1"/>
    <m/>
    <m/>
    <m/>
    <n v="0"/>
    <m/>
  </r>
  <r>
    <x v="7"/>
    <x v="1"/>
    <n v="126"/>
    <n v="0.62790697699999998"/>
    <n v="0.78217821799999998"/>
    <n v="3600.0048539999998"/>
    <n v="0.113402062"/>
    <n v="97"/>
    <n v="1197.5"/>
    <x v="2"/>
    <n v="0"/>
    <n v="30102.71574"/>
    <n v="0"/>
    <n v="3600"/>
    <b v="1"/>
    <m/>
    <m/>
    <m/>
    <m/>
    <m/>
  </r>
  <r>
    <x v="7"/>
    <x v="2"/>
    <n v="126"/>
    <n v="0.60465116299999999"/>
    <n v="0.81188118799999998"/>
    <n v="3600.006073"/>
    <n v="0.235294106"/>
    <n v="102.000001"/>
    <n v="49.4"/>
    <x v="2"/>
    <n v="0"/>
    <n v="32487.92944"/>
    <n v="138"/>
    <n v="3600"/>
    <b v="1"/>
    <m/>
    <m/>
    <m/>
    <m/>
    <m/>
  </r>
  <r>
    <x v="7"/>
    <x v="2"/>
    <n v="126"/>
    <n v="0.62790697699999998"/>
    <n v="0.81188118799999998"/>
    <n v="3600.0066109999998"/>
    <n v="0.235294118"/>
    <n v="102"/>
    <n v="645.70000000000005"/>
    <x v="2"/>
    <n v="0"/>
    <n v="32487.217390000002"/>
    <n v="138"/>
    <n v="3600"/>
    <b v="1"/>
    <m/>
    <m/>
    <m/>
    <m/>
    <m/>
  </r>
  <r>
    <x v="7"/>
    <x v="2"/>
    <n v="126"/>
    <n v="0.58139534900000001"/>
    <n v="0.85148514900000005"/>
    <n v="3600.0113529999999"/>
    <n v="0.188679234"/>
    <n v="106.000001"/>
    <n v="88"/>
    <x v="2"/>
    <n v="0"/>
    <n v="32475.2821"/>
    <n v="15"/>
    <n v="3600"/>
    <b v="1"/>
    <m/>
    <m/>
    <m/>
    <m/>
    <m/>
  </r>
  <r>
    <x v="7"/>
    <x v="2"/>
    <n v="126"/>
    <n v="0.55813953500000002"/>
    <n v="0.86138613900000005"/>
    <n v="3600.0056129999998"/>
    <n v="0.19999998299999999"/>
    <n v="105.0000015"/>
    <n v="91"/>
    <x v="2"/>
    <n v="0"/>
    <n v="32429.235980000001"/>
    <n v="42"/>
    <n v="3600"/>
    <b v="1"/>
    <m/>
    <m/>
    <m/>
    <m/>
    <m/>
  </r>
  <r>
    <x v="7"/>
    <x v="2"/>
    <n v="126"/>
    <n v="0.58139534900000001"/>
    <n v="0.86138613900000005"/>
    <n v="3600.014471"/>
    <n v="0.19999999399999999"/>
    <n v="105.0000005"/>
    <n v="91"/>
    <x v="2"/>
    <n v="0"/>
    <n v="32449.503059999999"/>
    <n v="0"/>
    <n v="3600"/>
    <b v="1"/>
    <m/>
    <m/>
    <m/>
    <m/>
    <m/>
  </r>
  <r>
    <x v="7"/>
    <x v="3"/>
    <n v="126"/>
    <n v="0.74418604700000002"/>
    <n v="0.87128712900000005"/>
    <n v="3600.0164070000001"/>
    <n v="0.115044248"/>
    <n v="113"/>
    <n v="91"/>
    <x v="2"/>
    <n v="0"/>
    <n v="32543.343239999998"/>
    <n v="138"/>
    <n v="3600"/>
    <b v="1"/>
    <m/>
    <m/>
    <m/>
    <m/>
    <m/>
  </r>
  <r>
    <x v="7"/>
    <x v="3"/>
    <n v="126"/>
    <n v="0.60465116299999999"/>
    <n v="0.94059405900000004"/>
    <n v="3600.0217189999998"/>
    <n v="0.117956572"/>
    <n v="100.9"/>
    <n v="718"/>
    <x v="2"/>
    <n v="0.1"/>
    <n v="32584.417089999999"/>
    <n v="15"/>
    <n v="3600"/>
    <b v="1"/>
    <m/>
    <m/>
    <m/>
    <m/>
    <m/>
  </r>
  <r>
    <x v="7"/>
    <x v="3"/>
    <n v="126"/>
    <n v="0.60465116299999999"/>
    <n v="0.90099009900000004"/>
    <n v="3600.0706209999998"/>
    <n v="0.105263158"/>
    <n v="114"/>
    <n v="91"/>
    <x v="2"/>
    <n v="0"/>
    <n v="32556.832269999999"/>
    <n v="89"/>
    <n v="3600"/>
    <b v="1"/>
    <m/>
    <m/>
    <m/>
    <m/>
    <m/>
  </r>
  <r>
    <x v="7"/>
    <x v="3"/>
    <n v="126"/>
    <n v="0.48837209300000001"/>
    <n v="0.95049505000000001"/>
    <n v="3600.1706570000001"/>
    <n v="4.9999996999999997E-2"/>
    <n v="120.0000003"/>
    <n v="91"/>
    <x v="2"/>
    <n v="0"/>
    <n v="32474.523959999999"/>
    <n v="42"/>
    <n v="3600"/>
    <b v="1"/>
    <m/>
    <m/>
    <m/>
    <m/>
    <m/>
  </r>
  <r>
    <x v="8"/>
    <x v="0"/>
    <n v="91"/>
    <n v="1"/>
    <n v="0.93150684900000003"/>
    <n v="0.52047109599999997"/>
    <n v="0"/>
    <n v="83"/>
    <n v="35"/>
    <x v="2"/>
    <n v="0"/>
    <n v="6.5879965570000003"/>
    <n v="138"/>
    <n v="3600"/>
    <b v="1"/>
    <m/>
    <m/>
    <m/>
    <m/>
    <m/>
  </r>
  <r>
    <x v="8"/>
    <x v="0"/>
    <n v="91"/>
    <n v="0.93548387099999997"/>
    <n v="0.93150684900000003"/>
    <n v="0.43426299099999999"/>
    <n v="0"/>
    <n v="85"/>
    <n v="718"/>
    <x v="2"/>
    <n v="0"/>
    <n v="6.1030964259999996"/>
    <n v="15"/>
    <n v="3600"/>
    <b v="1"/>
    <m/>
    <m/>
    <m/>
    <n v="0"/>
    <m/>
  </r>
  <r>
    <x v="8"/>
    <x v="0"/>
    <n v="91"/>
    <n v="0.90322580600000002"/>
    <n v="0.94520547899999996"/>
    <n v="0.35528111499999998"/>
    <n v="0"/>
    <n v="86"/>
    <n v="35"/>
    <x v="2"/>
    <n v="0"/>
    <n v="6.0111868380000004"/>
    <n v="89"/>
    <n v="3600"/>
    <b v="1"/>
    <m/>
    <m/>
    <m/>
    <m/>
    <m/>
  </r>
  <r>
    <x v="8"/>
    <x v="0"/>
    <n v="91"/>
    <n v="0.93548387099999997"/>
    <n v="0.93150684900000003"/>
    <n v="0.37859702099999998"/>
    <n v="0"/>
    <n v="85"/>
    <n v="501.2"/>
    <x v="2"/>
    <n v="0"/>
    <n v="5.9703585429999997"/>
    <n v="42"/>
    <n v="3600"/>
    <b v="1"/>
    <m/>
    <m/>
    <m/>
    <n v="0"/>
    <m/>
  </r>
  <r>
    <x v="8"/>
    <x v="0"/>
    <n v="91"/>
    <n v="0.93548387099999997"/>
    <n v="0.91780821899999998"/>
    <n v="0.49166894"/>
    <n v="0"/>
    <n v="85"/>
    <n v="35"/>
    <x v="2"/>
    <n v="0"/>
    <n v="5.6435825900000003"/>
    <n v="0"/>
    <n v="3600"/>
    <b v="1"/>
    <m/>
    <m/>
    <m/>
    <m/>
    <m/>
  </r>
  <r>
    <x v="8"/>
    <x v="1"/>
    <n v="91"/>
    <n v="1"/>
    <n v="0.95890410999999998"/>
    <n v="163.6554999"/>
    <n v="0"/>
    <n v="49.4"/>
    <n v="35"/>
    <x v="2"/>
    <n v="0.4"/>
    <n v="984.99913990000005"/>
    <n v="138"/>
    <n v="3600"/>
    <b v="1"/>
    <m/>
    <m/>
    <m/>
    <n v="0"/>
    <m/>
  </r>
  <r>
    <x v="8"/>
    <x v="1"/>
    <n v="91"/>
    <n v="0.93548387099999997"/>
    <n v="0.95890410999999998"/>
    <n v="241.14893699999999"/>
    <n v="0"/>
    <n v="87"/>
    <n v="35"/>
    <x v="2"/>
    <n v="0"/>
    <n v="724.90216099999998"/>
    <n v="15"/>
    <n v="3600"/>
    <b v="1"/>
    <m/>
    <m/>
    <m/>
    <m/>
    <m/>
  </r>
  <r>
    <x v="8"/>
    <x v="1"/>
    <n v="91"/>
    <n v="0.90322580600000002"/>
    <n v="0.97260274000000002"/>
    <n v="103.1083441"/>
    <n v="0"/>
    <n v="88"/>
    <n v="35"/>
    <x v="2"/>
    <n v="0"/>
    <n v="398.85007780000001"/>
    <n v="89"/>
    <n v="3600"/>
    <b v="1"/>
    <m/>
    <m/>
    <m/>
    <n v="0"/>
    <m/>
  </r>
  <r>
    <x v="8"/>
    <x v="1"/>
    <n v="91"/>
    <n v="0.90322580600000002"/>
    <n v="0.95890410999999998"/>
    <n v="94.173290969999996"/>
    <n v="0"/>
    <n v="88"/>
    <n v="718"/>
    <x v="2"/>
    <n v="0"/>
    <n v="432.17717449999998"/>
    <n v="42"/>
    <n v="3600"/>
    <b v="1"/>
    <m/>
    <m/>
    <m/>
    <m/>
    <m/>
  </r>
  <r>
    <x v="8"/>
    <x v="1"/>
    <n v="91"/>
    <n v="0.90322580600000002"/>
    <n v="0.95890410999999998"/>
    <n v="84.289861920000007"/>
    <n v="0"/>
    <n v="88"/>
    <n v="35"/>
    <x v="2"/>
    <n v="0"/>
    <n v="425.1896921"/>
    <n v="0"/>
    <n v="3600"/>
    <b v="1"/>
    <m/>
    <m/>
    <m/>
    <n v="0"/>
    <m/>
  </r>
  <r>
    <x v="8"/>
    <x v="2"/>
    <n v="91"/>
    <n v="0.93548387099999997"/>
    <n v="0.95890410999999998"/>
    <n v="3600.003721"/>
    <n v="3.4090899000000001E-2"/>
    <n v="88.00000086"/>
    <n v="35"/>
    <x v="2"/>
    <n v="0"/>
    <n v="22305.072840000001"/>
    <n v="138"/>
    <n v="3600"/>
    <b v="1"/>
    <m/>
    <m/>
    <m/>
    <m/>
    <m/>
  </r>
  <r>
    <x v="8"/>
    <x v="2"/>
    <n v="91"/>
    <n v="0.80645161300000001"/>
    <n v="0.98630136999999996"/>
    <n v="3600.413634"/>
    <n v="2.2471910000000001E-2"/>
    <n v="89"/>
    <n v="35"/>
    <x v="2"/>
    <n v="0"/>
    <n v="18709.238689999998"/>
    <n v="15"/>
    <n v="3600"/>
    <b v="1"/>
    <m/>
    <m/>
    <m/>
    <m/>
    <m/>
  </r>
  <r>
    <x v="8"/>
    <x v="2"/>
    <n v="91"/>
    <n v="0.87096774200000004"/>
    <n v="0.98630136999999996"/>
    <n v="3600.006441"/>
    <n v="1.1111105E-2"/>
    <n v="90.000000499999999"/>
    <n v="35"/>
    <x v="2"/>
    <n v="0"/>
    <n v="17739.938620000001"/>
    <n v="89"/>
    <n v="3600"/>
    <b v="1"/>
    <m/>
    <m/>
    <m/>
    <m/>
    <m/>
  </r>
  <r>
    <x v="8"/>
    <x v="2"/>
    <n v="91"/>
    <n v="0.80645161300000001"/>
    <n v="1"/>
    <n v="3600.005208"/>
    <n v="1.1111108E-2"/>
    <n v="90.000000279999995"/>
    <n v="35"/>
    <x v="2"/>
    <n v="0"/>
    <n v="18432.376670000001"/>
    <n v="42"/>
    <n v="3600"/>
    <b v="1"/>
    <m/>
    <m/>
    <m/>
    <m/>
    <m/>
  </r>
  <r>
    <x v="8"/>
    <x v="2"/>
    <n v="91"/>
    <n v="0.93548387099999997"/>
    <n v="1"/>
    <n v="0.40192699399999998"/>
    <n v="0"/>
    <n v="91"/>
    <n v="35"/>
    <x v="2"/>
    <n v="0"/>
    <n v="16839.688999999998"/>
    <n v="0"/>
    <n v="3600"/>
    <b v="1"/>
    <m/>
    <m/>
    <m/>
    <m/>
    <m/>
  </r>
  <r>
    <x v="8"/>
    <x v="3"/>
    <n v="91"/>
    <n v="0.96774193500000005"/>
    <n v="1"/>
    <n v="3600.0074679999998"/>
    <n v="1.2468828E-2"/>
    <n v="80.2"/>
    <n v="35"/>
    <x v="2"/>
    <n v="0.1"/>
    <n v="22663.952359999999"/>
    <n v="138"/>
    <n v="3600"/>
    <b v="1"/>
    <m/>
    <m/>
    <m/>
    <m/>
    <m/>
  </r>
  <r>
    <x v="8"/>
    <x v="3"/>
    <n v="91"/>
    <n v="0.90322580600000002"/>
    <n v="1"/>
    <n v="0.75608897200000003"/>
    <n v="0"/>
    <n v="91"/>
    <n v="198"/>
    <x v="2"/>
    <n v="0"/>
    <n v="15795.939280000001"/>
    <n v="15"/>
    <n v="3600"/>
    <b v="1"/>
    <m/>
    <m/>
    <m/>
    <m/>
    <m/>
  </r>
  <r>
    <x v="8"/>
    <x v="3"/>
    <n v="91"/>
    <n v="0.80645161300000001"/>
    <n v="1"/>
    <n v="0.60294795000000001"/>
    <n v="0"/>
    <n v="91"/>
    <n v="192"/>
    <x v="2"/>
    <n v="0"/>
    <n v="14876.303169999999"/>
    <n v="89"/>
    <n v="3600"/>
    <b v="1"/>
    <m/>
    <m/>
    <m/>
    <n v="0"/>
    <m/>
  </r>
  <r>
    <x v="8"/>
    <x v="3"/>
    <n v="91"/>
    <n v="0.64516129"/>
    <n v="1"/>
    <n v="0.63257598900000001"/>
    <n v="0"/>
    <n v="91"/>
    <n v="196"/>
    <x v="2"/>
    <n v="0"/>
    <n v="16105.959720000001"/>
    <n v="42"/>
    <n v="3600"/>
    <b v="1"/>
    <m/>
    <m/>
    <m/>
    <n v="0"/>
    <m/>
  </r>
  <r>
    <x v="8"/>
    <x v="3"/>
    <n v="91"/>
    <n v="0.93548387099999997"/>
    <n v="1"/>
    <n v="0.63540410999999997"/>
    <n v="0"/>
    <n v="91"/>
    <n v="192"/>
    <x v="2"/>
    <n v="0"/>
    <n v="16559.532899999998"/>
    <n v="0"/>
    <n v="3600"/>
    <b v="1"/>
    <m/>
    <m/>
    <m/>
    <m/>
    <m/>
  </r>
  <r>
    <x v="9"/>
    <x v="0"/>
    <n v="35"/>
    <n v="1"/>
    <n v="1"/>
    <n v="2.4497031999999998E-2"/>
    <n v="0"/>
    <n v="35"/>
    <n v="152"/>
    <x v="2"/>
    <n v="0"/>
    <n v="1.2396796640000001"/>
    <n v="138"/>
    <n v="3600"/>
    <b v="1"/>
    <m/>
    <m/>
    <m/>
    <m/>
    <m/>
  </r>
  <r>
    <x v="9"/>
    <x v="0"/>
    <n v="35"/>
    <n v="1"/>
    <n v="1"/>
    <n v="1.9267797E-2"/>
    <n v="0"/>
    <n v="35"/>
    <n v="148"/>
    <x v="2"/>
    <n v="0"/>
    <n v="1.303518213"/>
    <n v="15"/>
    <n v="3600"/>
    <b v="1"/>
    <m/>
    <m/>
    <m/>
    <m/>
    <m/>
  </r>
  <r>
    <x v="9"/>
    <x v="0"/>
    <n v="35"/>
    <n v="1"/>
    <n v="1"/>
    <n v="1.7410040000000002E-2"/>
    <n v="0"/>
    <n v="35"/>
    <n v="150"/>
    <x v="2"/>
    <n v="0"/>
    <n v="1.1546834189999999"/>
    <n v="89"/>
    <n v="3600"/>
    <b v="1"/>
    <m/>
    <m/>
    <m/>
    <n v="0"/>
    <m/>
  </r>
  <r>
    <x v="9"/>
    <x v="0"/>
    <n v="35"/>
    <n v="0.91666666699999999"/>
    <n v="1"/>
    <n v="1.8765925999999999E-2"/>
    <n v="0"/>
    <n v="35"/>
    <n v="150"/>
    <x v="2"/>
    <n v="0"/>
    <n v="1.1850012620000001"/>
    <n v="42"/>
    <n v="3600"/>
    <b v="1"/>
    <m/>
    <m/>
    <m/>
    <m/>
    <m/>
  </r>
  <r>
    <x v="9"/>
    <x v="0"/>
    <n v="35"/>
    <n v="0.91666666699999999"/>
    <n v="1"/>
    <n v="1.8775940000000001E-2"/>
    <n v="0"/>
    <n v="35"/>
    <n v="151"/>
    <x v="2"/>
    <n v="0"/>
    <n v="1.2099881020000001"/>
    <n v="0"/>
    <n v="3600"/>
    <b v="1"/>
    <m/>
    <m/>
    <m/>
    <m/>
    <m/>
  </r>
  <r>
    <x v="9"/>
    <x v="1"/>
    <n v="35"/>
    <n v="1"/>
    <n v="1"/>
    <n v="8.1577063000000005E-2"/>
    <n v="0"/>
    <n v="35"/>
    <n v="200"/>
    <x v="2"/>
    <n v="0"/>
    <n v="6.528548786"/>
    <n v="138"/>
    <n v="3600"/>
    <b v="1"/>
    <m/>
    <m/>
    <m/>
    <m/>
    <m/>
  </r>
  <r>
    <x v="9"/>
    <x v="1"/>
    <n v="35"/>
    <n v="0.91666666699999999"/>
    <n v="1"/>
    <n v="8.0183983E-2"/>
    <n v="0"/>
    <n v="35"/>
    <n v="200"/>
    <x v="2"/>
    <n v="0"/>
    <n v="4.4277992250000002"/>
    <n v="15"/>
    <n v="3600"/>
    <b v="1"/>
    <m/>
    <m/>
    <m/>
    <n v="0"/>
    <m/>
  </r>
  <r>
    <x v="9"/>
    <x v="1"/>
    <n v="35"/>
    <n v="0.91666666699999999"/>
    <n v="1"/>
    <n v="8.1932067999999997E-2"/>
    <n v="0"/>
    <n v="35"/>
    <n v="200"/>
    <x v="2"/>
    <n v="0"/>
    <n v="4.5556060970000001"/>
    <n v="89"/>
    <n v="3600"/>
    <b v="1"/>
    <m/>
    <m/>
    <m/>
    <n v="0"/>
    <m/>
  </r>
  <r>
    <x v="9"/>
    <x v="1"/>
    <n v="35"/>
    <n v="1"/>
    <n v="1"/>
    <n v="8.3494901999999996E-2"/>
    <n v="0"/>
    <n v="35"/>
    <n v="200"/>
    <x v="2"/>
    <n v="0"/>
    <n v="4.3029147050000001"/>
    <n v="42"/>
    <n v="3600"/>
    <b v="1"/>
    <m/>
    <m/>
    <m/>
    <n v="0"/>
    <m/>
  </r>
  <r>
    <x v="9"/>
    <x v="1"/>
    <n v="35"/>
    <n v="0.91666666699999999"/>
    <n v="1"/>
    <n v="9.1208935000000005E-2"/>
    <n v="0"/>
    <n v="35"/>
    <n v="198"/>
    <x v="2"/>
    <n v="0"/>
    <n v="4.555825746"/>
    <n v="0"/>
    <n v="3600"/>
    <b v="1"/>
    <m/>
    <m/>
    <m/>
    <m/>
    <m/>
  </r>
  <r>
    <x v="9"/>
    <x v="2"/>
    <n v="35"/>
    <n v="1"/>
    <n v="1"/>
    <n v="0.20209002500000001"/>
    <n v="0"/>
    <n v="35"/>
    <n v="199"/>
    <x v="2"/>
    <n v="0"/>
    <n v="16.878895060000001"/>
    <n v="138"/>
    <n v="3600"/>
    <b v="1"/>
    <m/>
    <m/>
    <m/>
    <n v="0"/>
    <m/>
  </r>
  <r>
    <x v="9"/>
    <x v="2"/>
    <n v="35"/>
    <n v="1"/>
    <n v="1"/>
    <n v="0.20287084599999999"/>
    <n v="0"/>
    <n v="35"/>
    <n v="200"/>
    <x v="2"/>
    <n v="0"/>
    <n v="22.034398599999999"/>
    <n v="15"/>
    <n v="3600"/>
    <b v="1"/>
    <m/>
    <m/>
    <m/>
    <m/>
    <m/>
  </r>
  <r>
    <x v="9"/>
    <x v="2"/>
    <n v="35"/>
    <n v="0.91666666699999999"/>
    <n v="1"/>
    <n v="0.22283816300000001"/>
    <n v="0"/>
    <n v="35"/>
    <n v="200"/>
    <x v="2"/>
    <n v="0"/>
    <n v="12.97020672"/>
    <n v="89"/>
    <n v="3600"/>
    <b v="1"/>
    <m/>
    <m/>
    <m/>
    <n v="0"/>
    <m/>
  </r>
  <r>
    <x v="9"/>
    <x v="2"/>
    <n v="35"/>
    <n v="1"/>
    <n v="1"/>
    <n v="0.17366099400000001"/>
    <n v="0"/>
    <n v="35"/>
    <n v="507"/>
    <x v="2"/>
    <n v="0"/>
    <n v="15.67516299"/>
    <n v="42"/>
    <n v="3600"/>
    <b v="1"/>
    <m/>
    <m/>
    <m/>
    <n v="0"/>
    <m/>
  </r>
  <r>
    <x v="9"/>
    <x v="2"/>
    <n v="35"/>
    <n v="0.91666666699999999"/>
    <n v="1"/>
    <n v="0.25664901699999998"/>
    <n v="0"/>
    <n v="35"/>
    <n v="513"/>
    <x v="2"/>
    <n v="0"/>
    <n v="15.47191887"/>
    <n v="0"/>
    <n v="3600"/>
    <b v="1"/>
    <m/>
    <m/>
    <m/>
    <n v="0"/>
    <m/>
  </r>
  <r>
    <x v="9"/>
    <x v="3"/>
    <n v="35"/>
    <n v="1"/>
    <n v="1"/>
    <n v="0.34169292400000001"/>
    <n v="0"/>
    <n v="35"/>
    <n v="511"/>
    <x v="2"/>
    <n v="0"/>
    <n v="74.419141080000003"/>
    <n v="138"/>
    <n v="3600"/>
    <b v="1"/>
    <m/>
    <m/>
    <m/>
    <n v="0"/>
    <m/>
  </r>
  <r>
    <x v="9"/>
    <x v="3"/>
    <n v="35"/>
    <n v="0.91666666699999999"/>
    <n v="1"/>
    <n v="0.46219611199999999"/>
    <n v="0"/>
    <n v="35"/>
    <n v="518"/>
    <x v="2"/>
    <n v="0"/>
    <n v="54.951172200000002"/>
    <n v="15"/>
    <n v="3600"/>
    <b v="1"/>
    <m/>
    <m/>
    <m/>
    <m/>
    <m/>
  </r>
  <r>
    <x v="9"/>
    <x v="3"/>
    <n v="35"/>
    <n v="1"/>
    <n v="1"/>
    <n v="0.464128017"/>
    <n v="0"/>
    <n v="35"/>
    <n v="200"/>
    <x v="2"/>
    <n v="0"/>
    <n v="63.917093850000001"/>
    <n v="89"/>
    <n v="3600"/>
    <b v="1"/>
    <m/>
    <m/>
    <m/>
    <m/>
    <m/>
  </r>
  <r>
    <x v="9"/>
    <x v="3"/>
    <n v="35"/>
    <n v="0.91666666699999999"/>
    <n v="1"/>
    <n v="0.45504498500000001"/>
    <n v="0"/>
    <n v="35"/>
    <n v="200"/>
    <x v="2"/>
    <n v="0"/>
    <n v="69.536093899999997"/>
    <n v="42"/>
    <n v="3600"/>
    <b v="1"/>
    <m/>
    <m/>
    <m/>
    <n v="0"/>
    <m/>
  </r>
  <r>
    <x v="9"/>
    <x v="3"/>
    <n v="35"/>
    <n v="1"/>
    <n v="1"/>
    <n v="0.43569707899999999"/>
    <n v="0"/>
    <n v="35"/>
    <n v="200"/>
    <x v="2"/>
    <n v="0"/>
    <n v="91.78999623"/>
    <n v="0"/>
    <n v="3600"/>
    <b v="1"/>
    <m/>
    <m/>
    <m/>
    <n v="0"/>
    <m/>
  </r>
  <r>
    <x v="10"/>
    <x v="0"/>
    <n v="200"/>
    <n v="0.76119402999999997"/>
    <n v="0.78195488700000004"/>
    <n v="8.8838171960000007"/>
    <n v="0"/>
    <n v="161"/>
    <m/>
    <x v="2"/>
    <n v="0"/>
    <n v="127.0278235"/>
    <n v="138"/>
    <n v="3600"/>
    <b v="1"/>
    <m/>
    <m/>
    <m/>
    <m/>
    <m/>
  </r>
  <r>
    <x v="10"/>
    <x v="0"/>
    <n v="200"/>
    <n v="0.79104477600000001"/>
    <n v="0.77443609000000002"/>
    <n v="11.164807079999999"/>
    <n v="0"/>
    <n v="159"/>
    <m/>
    <x v="2"/>
    <n v="0"/>
    <n v="121.01023259999999"/>
    <n v="15"/>
    <n v="3600"/>
    <b v="1"/>
    <m/>
    <m/>
    <m/>
    <m/>
    <m/>
  </r>
  <r>
    <x v="10"/>
    <x v="0"/>
    <n v="200"/>
    <n v="0.77611940300000004"/>
    <n v="0.78947368399999995"/>
    <n v="12.83374214"/>
    <n v="0"/>
    <n v="160"/>
    <m/>
    <x v="2"/>
    <n v="0"/>
    <n v="132.35648230000001"/>
    <n v="89"/>
    <n v="3600"/>
    <b v="1"/>
    <m/>
    <m/>
    <m/>
    <m/>
    <m/>
  </r>
  <r>
    <x v="10"/>
    <x v="0"/>
    <n v="200"/>
    <n v="0.70149253700000003"/>
    <n v="0.85714285700000004"/>
    <n v="2.4966099260000001"/>
    <n v="0"/>
    <n v="161"/>
    <m/>
    <x v="2"/>
    <n v="0"/>
    <n v="120.1045036"/>
    <n v="42"/>
    <n v="3600"/>
    <b v="1"/>
    <m/>
    <m/>
    <m/>
    <m/>
    <m/>
  </r>
  <r>
    <x v="10"/>
    <x v="0"/>
    <n v="200"/>
    <n v="0.82089552200000004"/>
    <n v="0.78947368399999995"/>
    <n v="14.44661713"/>
    <n v="0"/>
    <n v="157"/>
    <m/>
    <x v="2"/>
    <n v="0"/>
    <n v="121.2284181"/>
    <n v="0"/>
    <n v="3600"/>
    <b v="1"/>
    <m/>
    <m/>
    <m/>
    <m/>
    <m/>
  </r>
  <r>
    <x v="10"/>
    <x v="1"/>
    <n v="200"/>
    <n v="0.58208955200000001"/>
    <n v="0.8125"/>
    <n v="3600.0058629999999"/>
    <n v="0.25"/>
    <n v="160"/>
    <m/>
    <x v="2"/>
    <n v="0"/>
    <n v="33809.909659999998"/>
    <n v="138"/>
    <n v="3600"/>
    <b v="1"/>
    <m/>
    <m/>
    <m/>
    <n v="0"/>
    <m/>
  </r>
  <r>
    <x v="10"/>
    <x v="1"/>
    <n v="200"/>
    <n v="0.65671641800000002"/>
    <n v="0.78125"/>
    <n v="3600.0629279999998"/>
    <n v="0.27388535000000003"/>
    <n v="157"/>
    <m/>
    <x v="2"/>
    <n v="0"/>
    <n v="36016.859279999997"/>
    <n v="15"/>
    <n v="3600"/>
    <b v="1"/>
    <m/>
    <m/>
    <m/>
    <m/>
    <m/>
  </r>
  <r>
    <x v="10"/>
    <x v="1"/>
    <n v="200"/>
    <n v="0.70149253700000003"/>
    <n v="0.78125"/>
    <n v="3600.013258"/>
    <n v="0.25786163499999998"/>
    <n v="159"/>
    <m/>
    <x v="2"/>
    <n v="0"/>
    <n v="35694.646560000001"/>
    <n v="89"/>
    <n v="3600"/>
    <b v="1"/>
    <m/>
    <m/>
    <m/>
    <m/>
    <m/>
  </r>
  <r>
    <x v="10"/>
    <x v="1"/>
    <n v="200"/>
    <n v="0.67164179099999999"/>
    <n v="0.77500000000000002"/>
    <n v="3600.0095670000001"/>
    <n v="0.29032256000000001"/>
    <n v="155.00000249999999"/>
    <m/>
    <x v="2"/>
    <n v="0"/>
    <n v="35974.526100000003"/>
    <n v="42"/>
    <n v="3600"/>
    <b v="1"/>
    <m/>
    <m/>
    <m/>
    <n v="0"/>
    <m/>
  </r>
  <r>
    <x v="10"/>
    <x v="1"/>
    <n v="200"/>
    <n v="0.68656716399999995"/>
    <n v="0.75624999999999998"/>
    <n v="3600.0101249999998"/>
    <n v="0.29032257500000003"/>
    <n v="155.00000069999999"/>
    <m/>
    <x v="2"/>
    <n v="0"/>
    <n v="34940.225700000003"/>
    <n v="0"/>
    <n v="3600"/>
    <b v="1"/>
    <m/>
    <m/>
    <m/>
    <m/>
    <m/>
  </r>
  <r>
    <x v="10"/>
    <x v="2"/>
    <n v="200"/>
    <n v="0.61194029900000002"/>
    <n v="0.875"/>
    <n v="3600.015453"/>
    <n v="0.17782152000000001"/>
    <n v="152.40000040000001"/>
    <m/>
    <x v="2"/>
    <n v="0.1"/>
    <n v="36019.461430000003"/>
    <n v="138"/>
    <n v="3600"/>
    <b v="1"/>
    <m/>
    <m/>
    <m/>
    <m/>
    <m/>
  </r>
  <r>
    <x v="10"/>
    <x v="2"/>
    <n v="200"/>
    <n v="0.61194029900000002"/>
    <n v="0.81874999999999998"/>
    <n v="3600.0147109999998"/>
    <n v="0.22059823200000001"/>
    <n v="147.1"/>
    <m/>
    <x v="2"/>
    <n v="0.1"/>
    <n v="36019.754739999997"/>
    <n v="15"/>
    <n v="3600"/>
    <b v="1"/>
    <m/>
    <m/>
    <m/>
    <m/>
    <m/>
  </r>
  <r>
    <x v="10"/>
    <x v="2"/>
    <n v="200"/>
    <n v="0.70149253700000003"/>
    <n v="0.83125000000000004"/>
    <n v="3600.0149120000001"/>
    <n v="0.19760479"/>
    <n v="167"/>
    <m/>
    <x v="2"/>
    <n v="0"/>
    <n v="36019.305139999997"/>
    <n v="89"/>
    <n v="3600"/>
    <b v="1"/>
    <m/>
    <m/>
    <m/>
    <m/>
    <m/>
  </r>
  <r>
    <x v="10"/>
    <x v="2"/>
    <n v="200"/>
    <n v="0.65671641800000002"/>
    <n v="0.83125000000000004"/>
    <n v="3600.0196890000002"/>
    <n v="0.21908814500000001"/>
    <n v="130.60000170000001"/>
    <m/>
    <x v="2"/>
    <n v="0.2"/>
    <n v="36019.283100000001"/>
    <n v="42"/>
    <n v="3600"/>
    <b v="1"/>
    <m/>
    <m/>
    <m/>
    <m/>
    <m/>
  </r>
  <r>
    <x v="10"/>
    <x v="2"/>
    <n v="200"/>
    <n v="0.746268657"/>
    <n v="0.82499999999999996"/>
    <n v="3600.092001"/>
    <n v="0.23660714299999999"/>
    <n v="112"/>
    <m/>
    <x v="2"/>
    <n v="0.3"/>
    <n v="36040.758029999997"/>
    <n v="0"/>
    <n v="3600"/>
    <b v="1"/>
    <m/>
    <m/>
    <m/>
    <m/>
    <m/>
  </r>
  <r>
    <x v="10"/>
    <x v="3"/>
    <n v="200"/>
    <n v="0.82089552200000004"/>
    <n v="0.87218045099999997"/>
    <n v="3600.0142099999998"/>
    <n v="0.44545454499999998"/>
    <n v="178"/>
    <m/>
    <x v="2"/>
    <n v="0"/>
    <n v="35958.711840000004"/>
    <n v="138"/>
    <n v="3600"/>
    <b v="1"/>
    <m/>
    <m/>
    <m/>
    <m/>
    <m/>
  </r>
  <r>
    <x v="10"/>
    <x v="3"/>
    <n v="200"/>
    <n v="0.79104477600000001"/>
    <n v="0.90977443599999996"/>
    <n v="3600.0127480000001"/>
    <n v="0.47619046999999998"/>
    <n v="179"/>
    <m/>
    <x v="2"/>
    <n v="0"/>
    <n v="35818.722229999999"/>
    <n v="15"/>
    <n v="3600"/>
    <b v="1"/>
    <m/>
    <m/>
    <m/>
    <n v="0"/>
    <m/>
  </r>
  <r>
    <x v="10"/>
    <x v="3"/>
    <n v="200"/>
    <n v="0.71641790999999999"/>
    <n v="0.91729323299999999"/>
    <n v="3600.012483"/>
    <n v="0.58823527799999997"/>
    <n v="183"/>
    <m/>
    <x v="2"/>
    <n v="0"/>
    <n v="36179.32978"/>
    <n v="89"/>
    <n v="3600"/>
    <b v="1"/>
    <m/>
    <m/>
    <m/>
    <m/>
    <m/>
  </r>
  <r>
    <x v="10"/>
    <x v="3"/>
    <n v="200"/>
    <n v="0.79104477600000001"/>
    <n v="0.93233082700000003"/>
    <n v="3600.0171439999999"/>
    <n v="0.60648147100000005"/>
    <n v="182"/>
    <m/>
    <x v="2"/>
    <n v="0"/>
    <n v="37550.96372"/>
    <n v="42"/>
    <n v="3600"/>
    <b v="1"/>
    <m/>
    <m/>
    <m/>
    <m/>
    <m/>
  </r>
  <r>
    <x v="10"/>
    <x v="3"/>
    <n v="200"/>
    <n v="0.83582089599999998"/>
    <n v="0.91729323299999999"/>
    <n v="3600.0136659999998"/>
    <n v="0.65789466299999999"/>
    <n v="181"/>
    <m/>
    <x v="2"/>
    <n v="0"/>
    <n v="36097.019840000001"/>
    <n v="0"/>
    <n v="3600"/>
    <b v="1"/>
    <m/>
    <m/>
    <m/>
    <m/>
    <m/>
  </r>
  <r>
    <x v="13"/>
    <x v="0"/>
    <n v="718"/>
    <n v="0.70416666699999997"/>
    <n v="0.70434782600000001"/>
    <n v="423.57919099999998"/>
    <n v="0"/>
    <n v="507"/>
    <m/>
    <x v="2"/>
    <n v="0"/>
    <n v="5964.1872480000002"/>
    <n v="138"/>
    <n v="3600"/>
    <b v="1"/>
    <m/>
    <m/>
    <m/>
    <m/>
    <m/>
  </r>
  <r>
    <x v="13"/>
    <x v="0"/>
    <n v="718"/>
    <n v="0.67916666699999995"/>
    <n v="0.71304347800000001"/>
    <n v="414.6254098"/>
    <n v="0"/>
    <n v="513"/>
    <m/>
    <x v="2"/>
    <n v="0"/>
    <n v="4309.365984"/>
    <n v="15"/>
    <n v="3600"/>
    <b v="1"/>
    <m/>
    <m/>
    <m/>
    <m/>
    <m/>
  </r>
  <r>
    <x v="13"/>
    <x v="0"/>
    <n v="718"/>
    <n v="0.64166666699999997"/>
    <n v="0.69739130400000005"/>
    <n v="466.47493100000003"/>
    <n v="0"/>
    <n v="508"/>
    <m/>
    <x v="2"/>
    <n v="0"/>
    <n v="5589.1267340000004"/>
    <n v="89"/>
    <n v="3600"/>
    <b v="1"/>
    <m/>
    <m/>
    <m/>
    <n v="-4"/>
    <m/>
  </r>
  <r>
    <x v="13"/>
    <x v="0"/>
    <n v="718"/>
    <n v="0.67083333300000003"/>
    <n v="0.71130434799999998"/>
    <n v="727.65376309999999"/>
    <n v="0"/>
    <n v="511"/>
    <m/>
    <x v="2"/>
    <n v="0"/>
    <n v="5013.4575889999996"/>
    <n v="42"/>
    <n v="3600"/>
    <b v="1"/>
    <m/>
    <m/>
    <m/>
    <n v="0"/>
    <m/>
  </r>
  <r>
    <x v="13"/>
    <x v="0"/>
    <n v="718"/>
    <n v="0.65833333299999997"/>
    <n v="0.72695652200000005"/>
    <n v="458.72405700000002"/>
    <n v="0"/>
    <n v="518"/>
    <m/>
    <x v="2"/>
    <n v="0"/>
    <n v="4135.8708150000002"/>
    <n v="0"/>
    <n v="3600"/>
    <b v="1"/>
    <m/>
    <m/>
    <m/>
    <m/>
    <m/>
  </r>
  <r>
    <x v="13"/>
    <x v="1"/>
    <n v="718"/>
    <n v="0.71666666700000003"/>
    <n v="0.78260869600000005"/>
    <n v="3600.0074220000001"/>
    <n v="0.268551237"/>
    <n v="566"/>
    <m/>
    <x v="2"/>
    <n v="0"/>
    <n v="36022.745300000002"/>
    <n v="138"/>
    <n v="3600"/>
    <b v="1"/>
    <m/>
    <m/>
    <m/>
    <n v="-4"/>
    <m/>
  </r>
  <r>
    <x v="13"/>
    <x v="1"/>
    <n v="718"/>
    <n v="0.72499999999999998"/>
    <n v="0.79304347799999997"/>
    <n v="3600.0121709999999"/>
    <n v="0.26872336099999999"/>
    <n v="395.1"/>
    <m/>
    <x v="2"/>
    <n v="0.3"/>
    <n v="36022.634899999997"/>
    <n v="15"/>
    <n v="3600"/>
    <b v="1"/>
    <m/>
    <m/>
    <m/>
    <m/>
    <m/>
  </r>
  <r>
    <x v="13"/>
    <x v="1"/>
    <n v="718"/>
    <n v="0.70833333300000001"/>
    <n v="0.77565217399999997"/>
    <n v="3600.00866"/>
    <n v="0.29369369400000001"/>
    <n v="555"/>
    <m/>
    <x v="2"/>
    <n v="0"/>
    <n v="36025.376559999997"/>
    <n v="89"/>
    <n v="3600"/>
    <b v="1"/>
    <m/>
    <m/>
    <m/>
    <n v="0"/>
    <m/>
  </r>
  <r>
    <x v="13"/>
    <x v="1"/>
    <n v="718"/>
    <n v="0.73750000000000004"/>
    <n v="0.75652173899999997"/>
    <n v="3600.1975819999998"/>
    <n v="0.317431193"/>
    <n v="545"/>
    <m/>
    <x v="2"/>
    <n v="0"/>
    <n v="36031.647969999998"/>
    <n v="42"/>
    <n v="3600"/>
    <b v="1"/>
    <m/>
    <m/>
    <m/>
    <n v="-4"/>
    <m/>
  </r>
  <r>
    <x v="13"/>
    <x v="1"/>
    <n v="718"/>
    <n v="0.72499999999999998"/>
    <n v="0.78260869600000005"/>
    <n v="3600.0593330000002"/>
    <n v="0.29981377999999997"/>
    <n v="107.4"/>
    <m/>
    <x v="2"/>
    <n v="0.8"/>
    <n v="36037.784019999999"/>
    <n v="0"/>
    <n v="3600"/>
    <b v="1"/>
    <m/>
    <m/>
    <m/>
    <n v="0"/>
    <m/>
  </r>
  <r>
    <x v="13"/>
    <x v="2"/>
    <n v="718"/>
    <n v="0.81666666700000001"/>
    <n v="0.82956521699999997"/>
    <n v="3600.0088260000002"/>
    <n v="0.209942085"/>
    <n v="414.4"/>
    <m/>
    <x v="2"/>
    <n v="0.3"/>
    <n v="36047.259120000002"/>
    <n v="138"/>
    <n v="3600"/>
    <b v="1"/>
    <m/>
    <m/>
    <m/>
    <n v="0"/>
    <m/>
  </r>
  <r>
    <x v="13"/>
    <x v="2"/>
    <n v="718"/>
    <n v="0.8125"/>
    <n v="0.84869565199999997"/>
    <n v="3600.1681309999999"/>
    <n v="0.19504071100000001"/>
    <n v="540.4"/>
    <m/>
    <x v="2"/>
    <n v="0.1"/>
    <n v="36047.086629999998"/>
    <n v="15"/>
    <n v="3600"/>
    <b v="1"/>
    <m/>
    <m/>
    <m/>
    <n v="0"/>
    <m/>
  </r>
  <r>
    <x v="13"/>
    <x v="2"/>
    <n v="718"/>
    <n v="0.78749999999999998"/>
    <n v="0.82434782600000001"/>
    <n v="3600.0742249999998"/>
    <n v="0.21217244299999999"/>
    <n v="473.2"/>
    <m/>
    <x v="2"/>
    <n v="0.2"/>
    <n v="36046.564440000002"/>
    <n v="89"/>
    <n v="3600"/>
    <b v="1"/>
    <m/>
    <m/>
    <m/>
    <n v="0"/>
    <m/>
  </r>
  <r>
    <x v="13"/>
    <x v="2"/>
    <n v="718"/>
    <n v="0.78749999999999998"/>
    <n v="0.83826087000000005"/>
    <n v="3600.0199120000002"/>
    <n v="0.20268649599999999"/>
    <n v="416.9"/>
    <m/>
    <x v="2"/>
    <n v="0.3"/>
    <n v="36046.949659999998"/>
    <n v="42"/>
    <n v="3600"/>
    <b v="1"/>
    <m/>
    <m/>
    <m/>
    <n v="0"/>
    <m/>
  </r>
  <r>
    <x v="13"/>
    <x v="2"/>
    <n v="718"/>
    <n v="0.73750000000000004"/>
    <n v="0.84347826100000001"/>
    <n v="3600.0098280000002"/>
    <n v="0.18286655700000001"/>
    <n v="607"/>
    <m/>
    <x v="2"/>
    <n v="0"/>
    <n v="36046.570610000002"/>
    <n v="0"/>
    <n v="3600"/>
    <b v="1"/>
    <m/>
    <m/>
    <m/>
    <n v="0"/>
    <m/>
  </r>
  <r>
    <x v="13"/>
    <x v="3"/>
    <n v="718"/>
    <n v="0.81666666700000001"/>
    <n v="0.85386221299999998"/>
    <n v="3600.012725"/>
    <n v="1"/>
    <n v="614"/>
    <m/>
    <x v="2"/>
    <n v="0"/>
    <s v="36023.712488*1.09143751"/>
    <n v="138"/>
    <n v="3600"/>
    <b v="1"/>
    <m/>
    <m/>
    <m/>
    <n v="0"/>
    <m/>
  </r>
  <r>
    <x v="13"/>
    <x v="3"/>
    <n v="718"/>
    <n v="0.77916666700000003"/>
    <n v="0.84759916499999999"/>
    <n v="3600.0156940000002"/>
    <n v="1"/>
    <n v="612"/>
    <m/>
    <x v="2"/>
    <n v="0"/>
    <n v="35837.74007"/>
    <n v="15"/>
    <n v="3600"/>
    <b v="1"/>
    <m/>
    <m/>
    <m/>
    <n v="0"/>
    <m/>
  </r>
  <r>
    <x v="13"/>
    <x v="3"/>
    <n v="718"/>
    <n v="0.83750000000000002"/>
    <n v="0.87265135699999996"/>
    <n v="3600.0150229999999"/>
    <n v="1"/>
    <n v="629"/>
    <m/>
    <x v="2"/>
    <n v="0"/>
    <n v="35788.769439999996"/>
    <n v="89"/>
    <n v="3600"/>
    <b v="1"/>
    <m/>
    <m/>
    <m/>
    <n v="0"/>
    <m/>
  </r>
  <r>
    <x v="13"/>
    <x v="3"/>
    <n v="718"/>
    <n v="0.82916666699999997"/>
    <n v="0.876826722"/>
    <n v="3600.0144970000001"/>
    <n v="1"/>
    <n v="617"/>
    <m/>
    <x v="2"/>
    <n v="0"/>
    <n v="36075.568619999998"/>
    <n v="42"/>
    <n v="3600"/>
    <b v="1"/>
    <m/>
    <m/>
    <m/>
    <n v="0"/>
    <m/>
  </r>
  <r>
    <x v="13"/>
    <x v="3"/>
    <n v="718"/>
    <n v="0.82083333300000005"/>
    <n v="0.88726513600000001"/>
    <n v="3600.0134069999999"/>
    <n v="1"/>
    <n v="632"/>
    <m/>
    <x v="2"/>
    <n v="0"/>
    <n v="36003.246520000001"/>
    <n v="0"/>
    <n v="3600"/>
    <b v="1"/>
    <m/>
    <m/>
    <m/>
    <n v="0"/>
    <m/>
  </r>
  <r>
    <x v="7"/>
    <x v="3"/>
    <n v="126"/>
    <n v="0.48837209300000001"/>
    <n v="0.89063510000000001"/>
    <n v="3600.1706570000001"/>
    <n v="3.1746032E-2"/>
    <n v="116"/>
    <m/>
    <x v="2"/>
    <n v="0.2"/>
    <n v="32877.015520000001"/>
    <n v="0"/>
    <n v="3600"/>
    <b v="1"/>
    <m/>
    <m/>
    <m/>
    <n v="0"/>
    <m/>
  </r>
  <r>
    <x v="0"/>
    <x v="0"/>
    <n v="468"/>
    <n v="0.62420382200000002"/>
    <n v="0.70085470100000002"/>
    <n v="44.945940970000002"/>
    <n v="0"/>
    <n v="328"/>
    <n v="328"/>
    <x v="3"/>
    <n v="0"/>
    <n v="19.800057079999998"/>
    <n v="138"/>
    <n v="3600"/>
    <b v="1"/>
    <n v="0"/>
    <n v="0"/>
    <n v="0"/>
    <m/>
    <m/>
  </r>
  <r>
    <x v="0"/>
    <x v="0"/>
    <n v="468"/>
    <n v="0.64968152899999998"/>
    <n v="0.69230769199999997"/>
    <n v="21.455135110000001"/>
    <n v="0"/>
    <n v="324"/>
    <n v="324"/>
    <x v="3"/>
    <n v="0"/>
    <n v="20.292319469999999"/>
    <n v="15"/>
    <n v="3600"/>
    <b v="1"/>
    <n v="0"/>
    <n v="0"/>
    <n v="0"/>
    <m/>
    <m/>
  </r>
  <r>
    <x v="0"/>
    <x v="0"/>
    <n v="468"/>
    <n v="0.69426751600000003"/>
    <n v="0.67735042700000003"/>
    <n v="15.60081506"/>
    <n v="0"/>
    <n v="317"/>
    <n v="317"/>
    <x v="3"/>
    <n v="0"/>
    <n v="20.690526210000002"/>
    <n v="89"/>
    <n v="3600"/>
    <b v="1"/>
    <n v="0"/>
    <n v="0"/>
    <n v="0"/>
    <m/>
    <m/>
  </r>
  <r>
    <x v="0"/>
    <x v="0"/>
    <n v="468"/>
    <n v="0.643312102"/>
    <n v="0.69444444400000005"/>
    <n v="20.567095989999999"/>
    <n v="0"/>
    <n v="325"/>
    <n v="325"/>
    <x v="3"/>
    <n v="0"/>
    <n v="18.402779259999999"/>
    <n v="42"/>
    <n v="3600"/>
    <b v="1"/>
    <n v="112"/>
    <n v="103"/>
    <n v="125.92489670000001"/>
    <m/>
    <m/>
  </r>
  <r>
    <x v="0"/>
    <x v="0"/>
    <n v="468"/>
    <n v="0.66878980899999996"/>
    <n v="0.68589743599999997"/>
    <n v="17.110581159999999"/>
    <n v="0"/>
    <n v="321"/>
    <n v="321"/>
    <x v="3"/>
    <n v="0"/>
    <n v="20.311118830000002"/>
    <n v="0"/>
    <n v="3600"/>
    <b v="1"/>
    <n v="374"/>
    <n v="333"/>
    <n v="17.16585302"/>
    <m/>
    <m/>
  </r>
  <r>
    <x v="0"/>
    <x v="1"/>
    <n v="468"/>
    <n v="0.69426751600000003"/>
    <n v="0.75427350400000004"/>
    <n v="1650.293224"/>
    <n v="0"/>
    <n v="353"/>
    <n v="353"/>
    <x v="3"/>
    <n v="0"/>
    <n v="123.424784"/>
    <n v="138"/>
    <n v="3600"/>
    <b v="1"/>
    <n v="0"/>
    <n v="0"/>
    <n v="0"/>
    <n v="0"/>
    <m/>
  </r>
  <r>
    <x v="0"/>
    <x v="1"/>
    <n v="468"/>
    <n v="0.68789808900000005"/>
    <n v="0.756410256"/>
    <n v="1225.0044310000001"/>
    <n v="0"/>
    <n v="354"/>
    <n v="354"/>
    <x v="3"/>
    <n v="0"/>
    <n v="306.331456"/>
    <n v="15"/>
    <n v="3600"/>
    <b v="1"/>
    <n v="174"/>
    <n v="138"/>
    <n v="1.8504450320000001"/>
    <n v="0"/>
    <m/>
  </r>
  <r>
    <x v="0"/>
    <x v="1"/>
    <n v="468"/>
    <n v="0.73248407599999998"/>
    <n v="0.74145299099999995"/>
    <n v="1541.324597"/>
    <n v="0"/>
    <n v="347"/>
    <n v="347"/>
    <x v="3"/>
    <n v="0"/>
    <n v="116.7054933"/>
    <n v="89"/>
    <n v="3600"/>
    <b v="1"/>
    <n v="0"/>
    <n v="0"/>
    <n v="0"/>
    <n v="0"/>
    <m/>
  </r>
  <r>
    <x v="0"/>
    <x v="1"/>
    <n v="468"/>
    <n v="0.70063694300000001"/>
    <n v="0.75213675199999996"/>
    <n v="2075.9305199999999"/>
    <n v="0"/>
    <n v="352"/>
    <n v="352"/>
    <x v="3"/>
    <n v="0"/>
    <n v="126.26318879999999"/>
    <n v="42"/>
    <n v="3600"/>
    <b v="1"/>
    <n v="0"/>
    <n v="0"/>
    <n v="0"/>
    <m/>
    <m/>
  </r>
  <r>
    <x v="0"/>
    <x v="1"/>
    <n v="468"/>
    <n v="0.71974522299999999"/>
    <n v="0.74145299099999995"/>
    <n v="1616.0070820000001"/>
    <n v="0"/>
    <n v="347"/>
    <n v="347"/>
    <x v="3"/>
    <n v="0"/>
    <n v="125.30016089999999"/>
    <n v="0"/>
    <n v="3600"/>
    <b v="1"/>
    <n v="91"/>
    <n v="77"/>
    <n v="7.5231547360000004"/>
    <n v="0"/>
    <m/>
  </r>
  <r>
    <x v="0"/>
    <x v="2"/>
    <n v="468"/>
    <n v="0.75159235700000004"/>
    <n v="0.78418803400000003"/>
    <n v="3600.0730170000002"/>
    <n v="0.19618528599999999"/>
    <n v="367"/>
    <n v="439"/>
    <x v="3"/>
    <n v="0"/>
    <n v="7133.3526359999996"/>
    <n v="138"/>
    <n v="3600"/>
    <b v="1"/>
    <n v="0"/>
    <n v="0"/>
    <n v="0"/>
    <n v="0"/>
    <m/>
  </r>
  <r>
    <x v="0"/>
    <x v="2"/>
    <n v="468"/>
    <n v="0.69426751600000003"/>
    <n v="0.78846153799999996"/>
    <n v="3600.090729"/>
    <n v="0.21138211400000001"/>
    <n v="369"/>
    <n v="447"/>
    <x v="3"/>
    <n v="0"/>
    <n v="19690.64631"/>
    <n v="15"/>
    <n v="3600"/>
    <b v="1"/>
    <n v="0"/>
    <n v="0"/>
    <n v="0"/>
    <n v="0"/>
    <m/>
  </r>
  <r>
    <x v="0"/>
    <x v="2"/>
    <n v="468"/>
    <n v="0.75796178299999994"/>
    <n v="0.77350427399999999"/>
    <n v="3600.0769500000001"/>
    <n v="0.25690607700000001"/>
    <n v="362"/>
    <n v="455"/>
    <x v="3"/>
    <n v="0"/>
    <n v="7532.7639239999999"/>
    <n v="89"/>
    <n v="3600"/>
    <b v="1"/>
    <n v="0"/>
    <n v="0"/>
    <n v="0"/>
    <n v="0"/>
    <m/>
  </r>
  <r>
    <x v="0"/>
    <x v="2"/>
    <n v="468"/>
    <n v="0.71337579600000001"/>
    <n v="0.79273504299999997"/>
    <n v="3600.0639959999999"/>
    <n v="0.21024258800000001"/>
    <n v="371"/>
    <n v="449"/>
    <x v="3"/>
    <n v="0"/>
    <n v="8889.1187549999995"/>
    <n v="42"/>
    <n v="3600"/>
    <b v="1"/>
    <n v="162"/>
    <n v="136"/>
    <n v="1.76267314"/>
    <n v="0"/>
    <m/>
  </r>
  <r>
    <x v="0"/>
    <x v="2"/>
    <n v="468"/>
    <n v="0.74522292999999995"/>
    <n v="0.77136752099999994"/>
    <n v="3600.0880320000001"/>
    <n v="0.227146814"/>
    <n v="361"/>
    <n v="443"/>
    <x v="3"/>
    <n v="0"/>
    <n v="5078.4605869999996"/>
    <n v="0"/>
    <n v="3600"/>
    <b v="1"/>
    <n v="0"/>
    <n v="0"/>
    <n v="0"/>
    <n v="0"/>
    <m/>
  </r>
  <r>
    <x v="0"/>
    <x v="3"/>
    <n v="468"/>
    <n v="0.72611464999999997"/>
    <n v="0.820512821"/>
    <n v="3600.1970350000001"/>
    <n v="0.21875"/>
    <n v="384"/>
    <n v="468"/>
    <x v="3"/>
    <n v="0"/>
    <n v="28939.563269999999"/>
    <n v="138"/>
    <n v="3600"/>
    <b v="1"/>
    <n v="0"/>
    <n v="0"/>
    <n v="0"/>
    <n v="0"/>
    <m/>
  </r>
  <r>
    <x v="0"/>
    <x v="3"/>
    <n v="468"/>
    <n v="0.71974522299999999"/>
    <n v="0.83333333300000001"/>
    <n v="3600.1948160000002"/>
    <n v="0.2"/>
    <n v="390"/>
    <n v="468"/>
    <x v="3"/>
    <n v="0"/>
    <n v="29581.58238"/>
    <n v="15"/>
    <n v="3600"/>
    <b v="1"/>
    <n v="0"/>
    <n v="0"/>
    <n v="0"/>
    <n v="0"/>
    <m/>
  </r>
  <r>
    <x v="0"/>
    <x v="3"/>
    <n v="468"/>
    <n v="0.73248407599999998"/>
    <n v="0.80982905999999999"/>
    <n v="3600.201595"/>
    <n v="0.234828496"/>
    <n v="379"/>
    <n v="468"/>
    <x v="3"/>
    <n v="0"/>
    <n v="26912.719850000001"/>
    <n v="89"/>
    <n v="3600"/>
    <b v="1"/>
    <n v="0"/>
    <n v="0"/>
    <n v="0"/>
    <m/>
    <m/>
  </r>
  <r>
    <x v="0"/>
    <x v="3"/>
    <n v="468"/>
    <n v="0.74522292999999995"/>
    <n v="0.82905982899999997"/>
    <n v="3600.2384029999998"/>
    <n v="0.20618556699999999"/>
    <n v="388"/>
    <n v="468"/>
    <x v="3"/>
    <n v="0"/>
    <n v="27887.47422"/>
    <n v="42"/>
    <n v="3600"/>
    <b v="1"/>
    <n v="0"/>
    <n v="0"/>
    <n v="0"/>
    <n v="0"/>
    <m/>
  </r>
  <r>
    <x v="0"/>
    <x v="3"/>
    <n v="468"/>
    <n v="0.70063694300000001"/>
    <n v="0.79273504299999997"/>
    <n v="3600.2462869999999"/>
    <n v="0.26145552599999999"/>
    <n v="371"/>
    <n v="468"/>
    <x v="3"/>
    <n v="0"/>
    <n v="29392.185079999999"/>
    <n v="0"/>
    <n v="3600"/>
    <b v="1"/>
    <n v="0"/>
    <n v="0"/>
    <n v="0"/>
    <m/>
    <m/>
  </r>
  <r>
    <x v="11"/>
    <x v="0"/>
    <n v="560"/>
    <n v="0.77540107000000003"/>
    <n v="0.77857142899999998"/>
    <n v="359.08532709999997"/>
    <n v="0"/>
    <n v="436"/>
    <n v="436"/>
    <x v="3"/>
    <n v="0"/>
    <n v="72.377055540000001"/>
    <n v="138"/>
    <n v="3600"/>
    <b v="1"/>
    <n v="0"/>
    <n v="0"/>
    <n v="0"/>
    <n v="0"/>
    <m/>
  </r>
  <r>
    <x v="11"/>
    <x v="0"/>
    <n v="560"/>
    <n v="0.75401069499999995"/>
    <n v="0.78035714300000003"/>
    <n v="88.491358039999994"/>
    <n v="0"/>
    <n v="437"/>
    <n v="437"/>
    <x v="3"/>
    <n v="0"/>
    <n v="74.938365619999999"/>
    <n v="15"/>
    <n v="3600"/>
    <b v="1"/>
    <n v="107"/>
    <n v="100"/>
    <n v="121.0981371"/>
    <n v="0"/>
    <m/>
  </r>
  <r>
    <x v="11"/>
    <x v="0"/>
    <n v="560"/>
    <n v="0.79679144400000002"/>
    <n v="0.77321428599999997"/>
    <n v="306.31374599999998"/>
    <n v="0"/>
    <n v="433"/>
    <n v="433"/>
    <x v="3"/>
    <n v="0"/>
    <n v="104.1896105"/>
    <n v="89"/>
    <n v="3600"/>
    <b v="1"/>
    <n v="0"/>
    <n v="0"/>
    <n v="0"/>
    <n v="0"/>
    <m/>
  </r>
  <r>
    <x v="11"/>
    <x v="0"/>
    <n v="560"/>
    <n v="0.764705882"/>
    <n v="0.77678571399999996"/>
    <n v="821.70494099999996"/>
    <n v="0"/>
    <n v="435"/>
    <n v="435"/>
    <x v="3"/>
    <n v="0"/>
    <n v="69.861221200000003"/>
    <n v="42"/>
    <n v="3600"/>
    <b v="1"/>
    <n v="127"/>
    <n v="105"/>
    <n v="1.5405549999999999"/>
    <n v="0"/>
    <m/>
  </r>
  <r>
    <x v="11"/>
    <x v="0"/>
    <n v="560"/>
    <n v="0.73262032099999996"/>
    <n v="0.78214285699999997"/>
    <n v="189.83868219999999"/>
    <n v="0"/>
    <n v="438"/>
    <n v="438"/>
    <x v="3"/>
    <n v="0"/>
    <n v="90.104502929999995"/>
    <n v="0"/>
    <n v="3600"/>
    <b v="1"/>
    <n v="0"/>
    <n v="0"/>
    <n v="0"/>
    <m/>
    <m/>
  </r>
  <r>
    <x v="11"/>
    <x v="1"/>
    <n v="560"/>
    <n v="0.79679144400000002"/>
    <n v="0.80892857100000004"/>
    <n v="3600.096153"/>
    <n v="0.174392936"/>
    <n v="453"/>
    <n v="532"/>
    <x v="3"/>
    <n v="0"/>
    <n v="22863.215540000001"/>
    <n v="138"/>
    <n v="3600"/>
    <b v="1"/>
    <n v="0"/>
    <n v="0"/>
    <n v="0"/>
    <n v="0"/>
    <m/>
  </r>
  <r>
    <x v="11"/>
    <x v="1"/>
    <n v="560"/>
    <n v="0.78074866300000001"/>
    <n v="0.8125"/>
    <n v="3600.0762089999998"/>
    <n v="0.18681318699999999"/>
    <n v="455"/>
    <n v="540"/>
    <x v="3"/>
    <n v="0"/>
    <n v="14296.340969999999"/>
    <n v="15"/>
    <n v="3600"/>
    <b v="1"/>
    <n v="0"/>
    <n v="0"/>
    <n v="0"/>
    <n v="0"/>
    <m/>
  </r>
  <r>
    <x v="11"/>
    <x v="1"/>
    <n v="560"/>
    <n v="0.83422459900000001"/>
    <n v="0.79642857099999997"/>
    <n v="3600.0743539999999"/>
    <n v="0.20179372200000001"/>
    <n v="446"/>
    <n v="536"/>
    <x v="3"/>
    <n v="0"/>
    <n v="27628.132890000001"/>
    <n v="89"/>
    <n v="3600"/>
    <b v="1"/>
    <n v="0"/>
    <n v="0"/>
    <n v="0"/>
    <n v="0"/>
    <m/>
  </r>
  <r>
    <x v="11"/>
    <x v="1"/>
    <n v="560"/>
    <n v="0.78074866300000001"/>
    <n v="0.81428571400000005"/>
    <n v="3600.0813450000001"/>
    <n v="0.19078947399999999"/>
    <n v="456"/>
    <n v="543"/>
    <x v="3"/>
    <n v="0"/>
    <n v="7444.120844"/>
    <n v="42"/>
    <n v="3600"/>
    <b v="1"/>
    <n v="173"/>
    <n v="145"/>
    <n v="61.049859519999998"/>
    <n v="0"/>
    <m/>
  </r>
  <r>
    <x v="11"/>
    <x v="2"/>
    <n v="560"/>
    <n v="0.78074866300000001"/>
    <n v="0.83214285700000001"/>
    <n v="3600.0707309999998"/>
    <n v="0.204018177"/>
    <n v="418.1"/>
    <n v="503.4"/>
    <x v="3"/>
    <n v="0.1"/>
    <n v="29682.72336"/>
    <n v="138"/>
    <n v="3600"/>
    <b v="1"/>
    <n v="0"/>
    <n v="0"/>
    <n v="0"/>
    <m/>
    <m/>
  </r>
  <r>
    <x v="11"/>
    <x v="1"/>
    <n v="560"/>
    <n v="0.72727272700000001"/>
    <n v="0.80892857100000004"/>
    <n v="3600.073492"/>
    <n v="0.19646799100000001"/>
    <n v="453"/>
    <n v="542"/>
    <x v="3"/>
    <n v="0"/>
    <n v="21569.389630000001"/>
    <n v="0"/>
    <n v="3600"/>
    <b v="1"/>
    <n v="0"/>
    <n v="0"/>
    <n v="0"/>
    <n v="0"/>
    <m/>
  </r>
  <r>
    <x v="11"/>
    <x v="2"/>
    <n v="560"/>
    <n v="0.75401069499999995"/>
    <n v="0.821428571"/>
    <n v="3600.0626710000001"/>
    <n v="0.218886199"/>
    <n v="413"/>
    <n v="503.4"/>
    <x v="3"/>
    <n v="0.1"/>
    <n v="29184.000039999999"/>
    <n v="15"/>
    <n v="3600"/>
    <b v="1"/>
    <n v="0"/>
    <n v="0"/>
    <n v="0"/>
    <m/>
    <m/>
  </r>
  <r>
    <x v="11"/>
    <x v="2"/>
    <n v="560"/>
    <n v="0.81818181800000001"/>
    <n v="0.8125"/>
    <n v="3600.0686329999999"/>
    <n v="0.23076923099999999"/>
    <n v="455"/>
    <n v="560"/>
    <x v="3"/>
    <n v="0"/>
    <n v="30223.60166"/>
    <n v="89"/>
    <n v="3600"/>
    <b v="1"/>
    <n v="0"/>
    <n v="0"/>
    <n v="0"/>
    <m/>
    <m/>
  </r>
  <r>
    <x v="11"/>
    <x v="2"/>
    <n v="560"/>
    <n v="0.78074866300000001"/>
    <n v="0.82857142900000003"/>
    <n v="3600.063639"/>
    <n v="0.20951465599999999"/>
    <n v="416.2"/>
    <n v="503.4"/>
    <x v="3"/>
    <n v="0.1"/>
    <n v="29390.40898"/>
    <n v="42"/>
    <n v="3600"/>
    <b v="1"/>
    <n v="0"/>
    <n v="0"/>
    <n v="0"/>
    <n v="0"/>
    <m/>
  </r>
  <r>
    <x v="11"/>
    <x v="3"/>
    <n v="560"/>
    <n v="0.74866310199999997"/>
    <n v="0.84285714300000003"/>
    <n v="3600.564942"/>
    <n v="0.19091554299999999"/>
    <n v="422.7"/>
    <n v="503.4"/>
    <x v="3"/>
    <n v="0.1"/>
    <n v="30880.077420000001"/>
    <n v="138"/>
    <n v="3600"/>
    <b v="1"/>
    <n v="0"/>
    <n v="0"/>
    <n v="0"/>
    <n v="0"/>
    <m/>
  </r>
  <r>
    <x v="11"/>
    <x v="2"/>
    <n v="560"/>
    <n v="0.72192513400000002"/>
    <n v="0.82499999999999996"/>
    <n v="3600.1377659999998"/>
    <n v="0.213217559"/>
    <n v="414.6"/>
    <n v="503"/>
    <x v="3"/>
    <n v="0.1"/>
    <n v="30319.080399999999"/>
    <n v="0"/>
    <n v="3600"/>
    <b v="1"/>
    <n v="188"/>
    <n v="161"/>
    <n v="60.806203600000003"/>
    <m/>
    <m/>
  </r>
  <r>
    <x v="11"/>
    <x v="3"/>
    <n v="560"/>
    <n v="0.764705882"/>
    <n v="0.84107142899999998"/>
    <n v="3600.3034010000001"/>
    <n v="0.18895966"/>
    <n v="471"/>
    <n v="560"/>
    <x v="3"/>
    <n v="0"/>
    <n v="29685.275369999999"/>
    <n v="15"/>
    <n v="3600"/>
    <b v="1"/>
    <n v="33"/>
    <n v="26"/>
    <n v="0.80074286500000003"/>
    <n v="0"/>
    <m/>
  </r>
  <r>
    <x v="11"/>
    <x v="3"/>
    <n v="560"/>
    <n v="0.77540107000000003"/>
    <n v="0.83392857099999995"/>
    <n v="3600.331561"/>
    <n v="0.19914346899999999"/>
    <n v="467"/>
    <n v="560"/>
    <x v="3"/>
    <n v="0"/>
    <n v="32730.634020000001"/>
    <n v="89"/>
    <n v="3600"/>
    <b v="1"/>
    <n v="41"/>
    <n v="35"/>
    <n v="0.89391756099999997"/>
    <n v="0"/>
    <m/>
  </r>
  <r>
    <x v="11"/>
    <x v="3"/>
    <n v="560"/>
    <n v="0.70588235300000002"/>
    <n v="0.84642857100000002"/>
    <n v="3600.4146810000002"/>
    <n v="0.181434599"/>
    <n v="474"/>
    <n v="560"/>
    <x v="3"/>
    <n v="0"/>
    <n v="30599.342560000001"/>
    <n v="42"/>
    <n v="3600"/>
    <b v="1"/>
    <n v="73"/>
    <n v="62"/>
    <n v="0.50519871699999996"/>
    <m/>
    <m/>
  </r>
  <r>
    <x v="11"/>
    <x v="3"/>
    <n v="560"/>
    <n v="0.73262032099999996"/>
    <n v="0.83035714299999996"/>
    <n v="3600.3000980000002"/>
    <n v="0.204301075"/>
    <n v="465"/>
    <n v="560"/>
    <x v="3"/>
    <n v="0"/>
    <n v="32627.64171"/>
    <n v="0"/>
    <n v="3600"/>
    <b v="1"/>
    <n v="52"/>
    <n v="43"/>
    <n v="0.43125128699999998"/>
    <m/>
    <m/>
  </r>
  <r>
    <x v="1"/>
    <x v="0"/>
    <n v="214"/>
    <n v="0.65277777800000003"/>
    <n v="0.78037383199999999"/>
    <n v="53.480075120000002"/>
    <n v="0"/>
    <n v="167"/>
    <n v="167"/>
    <x v="3"/>
    <n v="0"/>
    <n v="23.973567060000001"/>
    <n v="138"/>
    <n v="3600"/>
    <b v="1"/>
    <n v="52"/>
    <n v="44"/>
    <n v="0.41912627200000002"/>
    <n v="0"/>
    <m/>
  </r>
  <r>
    <x v="1"/>
    <x v="0"/>
    <n v="214"/>
    <n v="0.59722222199999997"/>
    <n v="0.80841121500000002"/>
    <n v="49.593559030000002"/>
    <n v="0"/>
    <n v="173"/>
    <n v="173"/>
    <x v="3"/>
    <n v="0"/>
    <n v="28.853791659999999"/>
    <n v="15"/>
    <n v="3600"/>
    <b v="1"/>
    <n v="67"/>
    <n v="57"/>
    <n v="0.51681828500000004"/>
    <n v="0"/>
    <m/>
  </r>
  <r>
    <x v="1"/>
    <x v="0"/>
    <n v="214"/>
    <n v="0.70833333300000001"/>
    <n v="0.77570093500000004"/>
    <n v="39.619961979999999"/>
    <n v="0"/>
    <n v="166"/>
    <n v="166"/>
    <x v="3"/>
    <n v="0"/>
    <n v="24.52731941"/>
    <n v="89"/>
    <n v="3600"/>
    <b v="1"/>
    <n v="54"/>
    <n v="45"/>
    <n v="0.46217989900000001"/>
    <m/>
    <m/>
  </r>
  <r>
    <x v="1"/>
    <x v="0"/>
    <n v="214"/>
    <n v="0.68055555599999995"/>
    <n v="0.78504672900000005"/>
    <n v="28.692756889999998"/>
    <n v="0"/>
    <n v="168"/>
    <n v="168"/>
    <x v="3"/>
    <n v="0"/>
    <n v="21.289001649999999"/>
    <n v="42"/>
    <n v="3600"/>
    <b v="1"/>
    <n v="0"/>
    <n v="0"/>
    <n v="0"/>
    <m/>
    <m/>
  </r>
  <r>
    <x v="1"/>
    <x v="0"/>
    <n v="214"/>
    <n v="0.69444444400000005"/>
    <n v="0.78504672900000005"/>
    <n v="40.963616129999998"/>
    <n v="0"/>
    <n v="168"/>
    <n v="168"/>
    <x v="3"/>
    <n v="0"/>
    <n v="18.623004649999999"/>
    <n v="0"/>
    <n v="3600"/>
    <b v="1"/>
    <n v="103"/>
    <n v="77"/>
    <n v="1.0619132520000001"/>
    <n v="0"/>
    <m/>
  </r>
  <r>
    <x v="1"/>
    <x v="2"/>
    <n v="214"/>
    <n v="0.625"/>
    <n v="0.869158879"/>
    <n v="3600.1103320000002"/>
    <n v="0.150537634"/>
    <n v="186"/>
    <n v="214"/>
    <x v="3"/>
    <n v="0"/>
    <n v="3278.6441719999998"/>
    <n v="138"/>
    <n v="3600"/>
    <b v="1"/>
    <n v="126"/>
    <n v="121"/>
    <n v="65.538729910000001"/>
    <n v="0"/>
    <m/>
  </r>
  <r>
    <x v="1"/>
    <x v="2"/>
    <n v="214"/>
    <n v="0.63888888899999996"/>
    <n v="0.869158879"/>
    <n v="3600.0986830000002"/>
    <n v="0.150537634"/>
    <n v="186"/>
    <n v="214"/>
    <x v="3"/>
    <n v="0"/>
    <n v="5123.3191779999997"/>
    <n v="15"/>
    <n v="3600"/>
    <b v="1"/>
    <n v="82"/>
    <n v="71"/>
    <n v="0.73718500099999995"/>
    <n v="0"/>
    <m/>
  </r>
  <r>
    <x v="1"/>
    <x v="1"/>
    <n v="214"/>
    <n v="0.69444444400000005"/>
    <n v="0.82710280400000002"/>
    <n v="3600.0213819999999"/>
    <n v="0.14124293800000001"/>
    <n v="177"/>
    <n v="202"/>
    <x v="3"/>
    <n v="0"/>
    <n v="776.28746890000002"/>
    <n v="138"/>
    <n v="3600"/>
    <b v="1"/>
    <n v="0"/>
    <n v="0"/>
    <n v="0"/>
    <n v="0"/>
    <m/>
  </r>
  <r>
    <x v="1"/>
    <x v="1"/>
    <n v="214"/>
    <n v="0.56944444400000005"/>
    <n v="0.83644859800000004"/>
    <n v="3600.0258829999998"/>
    <n v="0.111731844"/>
    <n v="179"/>
    <n v="199"/>
    <x v="3"/>
    <n v="0"/>
    <n v="689.25075709999999"/>
    <n v="15"/>
    <n v="3600"/>
    <b v="1"/>
    <n v="106"/>
    <n v="88"/>
    <n v="1.0556702609999999"/>
    <n v="0"/>
    <m/>
  </r>
  <r>
    <x v="1"/>
    <x v="1"/>
    <n v="214"/>
    <n v="0.73611111100000004"/>
    <n v="0.81775700900000003"/>
    <n v="3600.025748"/>
    <n v="0.14285714299999999"/>
    <n v="175"/>
    <n v="200"/>
    <x v="3"/>
    <n v="0"/>
    <n v="1052.709642"/>
    <n v="89"/>
    <n v="3600"/>
    <b v="1"/>
    <n v="99"/>
    <n v="87"/>
    <n v="1.028356075"/>
    <n v="0"/>
    <m/>
  </r>
  <r>
    <x v="1"/>
    <x v="1"/>
    <n v="214"/>
    <n v="0.70833333300000001"/>
    <n v="0.82710280400000002"/>
    <n v="3600.0233229999999"/>
    <n v="0.15819209000000001"/>
    <n v="177"/>
    <n v="205"/>
    <x v="3"/>
    <n v="0"/>
    <n v="114.28571599999999"/>
    <n v="42"/>
    <n v="3600"/>
    <b v="1"/>
    <n v="103"/>
    <n v="94"/>
    <n v="1.0501804349999999"/>
    <n v="0"/>
    <m/>
  </r>
  <r>
    <x v="1"/>
    <x v="1"/>
    <n v="214"/>
    <n v="0.69444444400000005"/>
    <n v="0.81775700900000003"/>
    <n v="3600.0225139999998"/>
    <n v="0.16571428599999999"/>
    <n v="175"/>
    <n v="204"/>
    <x v="3"/>
    <n v="0"/>
    <n v="263.05453519999998"/>
    <n v="0"/>
    <n v="3600"/>
    <b v="1"/>
    <n v="0"/>
    <n v="0"/>
    <n v="0"/>
    <n v="0"/>
    <m/>
  </r>
  <r>
    <x v="1"/>
    <x v="2"/>
    <n v="214"/>
    <n v="0.70833333300000001"/>
    <n v="0.85514018700000005"/>
    <n v="3600.1088180000002"/>
    <n v="0.16939890699999999"/>
    <n v="183"/>
    <n v="214"/>
    <x v="3"/>
    <n v="0"/>
    <n v="24504.510920000001"/>
    <n v="89"/>
    <n v="3600"/>
    <b v="1"/>
    <n v="0"/>
    <n v="0"/>
    <n v="0"/>
    <m/>
    <m/>
  </r>
  <r>
    <x v="1"/>
    <x v="2"/>
    <n v="214"/>
    <n v="0.63888888899999996"/>
    <n v="0.869158879"/>
    <n v="3600.1572150000002"/>
    <n v="0.150537634"/>
    <n v="186"/>
    <n v="214"/>
    <x v="3"/>
    <n v="0"/>
    <n v="449.34877990000001"/>
    <n v="42"/>
    <n v="3600"/>
    <b v="1"/>
    <n v="0"/>
    <n v="0"/>
    <n v="0"/>
    <m/>
    <m/>
  </r>
  <r>
    <x v="1"/>
    <x v="2"/>
    <n v="214"/>
    <n v="0.72222222199999997"/>
    <n v="0.87383177599999995"/>
    <n v="3600.1024699999998"/>
    <n v="0.144385027"/>
    <n v="187"/>
    <n v="214"/>
    <x v="3"/>
    <n v="0"/>
    <n v="1070.4102820000001"/>
    <n v="0"/>
    <n v="3600"/>
    <b v="1"/>
    <n v="0"/>
    <n v="0"/>
    <n v="0"/>
    <m/>
    <m/>
  </r>
  <r>
    <x v="1"/>
    <x v="3"/>
    <n v="214"/>
    <n v="0.61111111100000004"/>
    <n v="0.93457943899999996"/>
    <n v="3600.0953880000002"/>
    <n v="7.0000000000000007E-2"/>
    <n v="200"/>
    <n v="214"/>
    <x v="3"/>
    <n v="0"/>
    <n v="10252.132089999999"/>
    <n v="138"/>
    <n v="3600"/>
    <b v="1"/>
    <n v="0"/>
    <n v="0"/>
    <n v="0"/>
    <n v="0"/>
    <m/>
  </r>
  <r>
    <x v="1"/>
    <x v="3"/>
    <n v="214"/>
    <n v="0.63888888899999996"/>
    <n v="0.92056074799999998"/>
    <n v="3600.1070810000001"/>
    <n v="8.6294415999999999E-2"/>
    <n v="197"/>
    <n v="214"/>
    <x v="3"/>
    <n v="0"/>
    <n v="18671.39402"/>
    <n v="15"/>
    <n v="3600"/>
    <b v="1"/>
    <n v="0"/>
    <n v="0"/>
    <n v="0"/>
    <m/>
    <m/>
  </r>
  <r>
    <x v="1"/>
    <x v="3"/>
    <n v="214"/>
    <n v="0.58333333300000001"/>
    <n v="0.90654205600000004"/>
    <n v="3600.1536179999998"/>
    <n v="0.10309278400000001"/>
    <n v="194"/>
    <n v="214"/>
    <x v="3"/>
    <n v="0"/>
    <n v="23569.260010000002"/>
    <n v="89"/>
    <n v="3600"/>
    <b v="1"/>
    <n v="0"/>
    <n v="0"/>
    <n v="0"/>
    <m/>
    <m/>
  </r>
  <r>
    <x v="1"/>
    <x v="3"/>
    <n v="214"/>
    <n v="0.76388888899999996"/>
    <n v="0.88317756999999997"/>
    <n v="3600.0944519999998"/>
    <n v="0.13227513199999999"/>
    <n v="189"/>
    <n v="214"/>
    <x v="3"/>
    <n v="0"/>
    <n v="860.40753500000005"/>
    <n v="42"/>
    <n v="3600"/>
    <b v="1"/>
    <n v="87"/>
    <n v="63"/>
    <n v="2.2104225159999999"/>
    <n v="0"/>
    <m/>
  </r>
  <r>
    <x v="1"/>
    <x v="3"/>
    <n v="214"/>
    <n v="0.68055555599999995"/>
    <n v="0.91121495299999999"/>
    <n v="3600.106436"/>
    <n v="9.7435896999999994E-2"/>
    <n v="195"/>
    <n v="214"/>
    <x v="3"/>
    <n v="0"/>
    <n v="2646.2721959999999"/>
    <n v="0"/>
    <n v="3600"/>
    <b v="1"/>
    <n v="0"/>
    <n v="0"/>
    <n v="0"/>
    <m/>
    <m/>
  </r>
  <r>
    <x v="2"/>
    <x v="0"/>
    <n v="1296"/>
    <n v="0.780092593"/>
    <n v="0.77700617299999997"/>
    <n v="92.932355880000003"/>
    <n v="0"/>
    <n v="1007"/>
    <n v="1007"/>
    <x v="3"/>
    <n v="0"/>
    <n v="146.22364210000001"/>
    <n v="138"/>
    <n v="3600"/>
    <b v="1"/>
    <n v="210"/>
    <n v="183"/>
    <n v="10.28117061"/>
    <m/>
    <m/>
  </r>
  <r>
    <x v="2"/>
    <x v="0"/>
    <n v="1296"/>
    <n v="0.77314814799999998"/>
    <n v="0.77932098800000005"/>
    <n v="94.280695199999997"/>
    <n v="0"/>
    <n v="1010"/>
    <n v="1010"/>
    <x v="3"/>
    <n v="0"/>
    <n v="111.77773689999999"/>
    <n v="15"/>
    <n v="3600"/>
    <b v="1"/>
    <n v="262"/>
    <n v="231"/>
    <n v="24.41129136"/>
    <m/>
    <m/>
  </r>
  <r>
    <x v="2"/>
    <x v="0"/>
    <n v="1296"/>
    <n v="0.79166666699999999"/>
    <n v="0.77314814799999998"/>
    <n v="114.69180009999999"/>
    <n v="0"/>
    <n v="1002"/>
    <n v="1002"/>
    <x v="3"/>
    <n v="0"/>
    <n v="129.13008060000001"/>
    <n v="89"/>
    <n v="3600"/>
    <b v="1"/>
    <n v="0"/>
    <n v="0"/>
    <n v="0"/>
    <m/>
    <m/>
  </r>
  <r>
    <x v="2"/>
    <x v="0"/>
    <n v="1296"/>
    <n v="0.75462963000000005"/>
    <n v="0.77391975300000004"/>
    <n v="116.68296410000001"/>
    <n v="0"/>
    <n v="1003"/>
    <n v="1003"/>
    <x v="3"/>
    <n v="0"/>
    <n v="131.02218769999999"/>
    <n v="42"/>
    <n v="3600"/>
    <b v="1"/>
    <n v="129"/>
    <n v="102"/>
    <n v="29.282104019999998"/>
    <m/>
    <m/>
  </r>
  <r>
    <x v="2"/>
    <x v="0"/>
    <n v="1296"/>
    <n v="0.75694444400000005"/>
    <n v="0.78472222199999997"/>
    <n v="111.2256501"/>
    <n v="0"/>
    <n v="1017"/>
    <n v="1017"/>
    <x v="3"/>
    <n v="0"/>
    <n v="111.23628069999999"/>
    <n v="0"/>
    <n v="3600"/>
    <b v="1"/>
    <n v="0"/>
    <n v="0"/>
    <n v="0"/>
    <m/>
    <m/>
  </r>
  <r>
    <x v="2"/>
    <x v="3"/>
    <n v="1296"/>
    <n v="0.81712963000000005"/>
    <n v="0.84104938299999998"/>
    <n v="3600.7588909999999"/>
    <n v="0.188990826"/>
    <n v="1090"/>
    <n v="1296"/>
    <x v="3"/>
    <n v="0"/>
    <n v="36264.893450000003"/>
    <n v="138"/>
    <n v="3600"/>
    <b v="1"/>
    <n v="184"/>
    <n v="147"/>
    <n v="5.006704569"/>
    <n v="0"/>
    <m/>
  </r>
  <r>
    <x v="2"/>
    <x v="3"/>
    <n v="1296"/>
    <n v="0.83101851900000001"/>
    <n v="0.84799382700000003"/>
    <n v="3600.7550590000001"/>
    <n v="0.18341708500000001"/>
    <n v="875.6"/>
    <n v="1036.2"/>
    <x v="3"/>
    <n v="0.2"/>
    <n v="36270.012280000003"/>
    <n v="15"/>
    <n v="3600"/>
    <b v="1"/>
    <n v="0"/>
    <n v="0"/>
    <n v="0"/>
    <n v="0"/>
    <m/>
  </r>
  <r>
    <x v="2"/>
    <x v="3"/>
    <n v="1296"/>
    <n v="0.80787036999999995"/>
    <n v="0.83179012299999999"/>
    <n v="3600.616164"/>
    <n v="0.202226345"/>
    <n v="1078"/>
    <n v="1296"/>
    <x v="3"/>
    <n v="0"/>
    <n v="36284.952429999998"/>
    <n v="89"/>
    <n v="3600"/>
    <b v="1"/>
    <n v="0"/>
    <n v="0"/>
    <n v="0"/>
    <m/>
    <m/>
  </r>
  <r>
    <x v="2"/>
    <x v="1"/>
    <n v="1296"/>
    <n v="0.782407407"/>
    <n v="0.81327160499999995"/>
    <n v="3600.03172"/>
    <n v="0.229601518"/>
    <n v="1054"/>
    <n v="1296"/>
    <x v="3"/>
    <n v="0"/>
    <n v="25703.718359999999"/>
    <n v="138"/>
    <n v="3600"/>
    <b v="1"/>
    <n v="0"/>
    <n v="0"/>
    <n v="0"/>
    <n v="0"/>
    <m/>
  </r>
  <r>
    <x v="2"/>
    <x v="1"/>
    <n v="1296"/>
    <n v="0.80555555599999995"/>
    <n v="0.81327160499999995"/>
    <n v="3600.0370069999999"/>
    <n v="0.229601518"/>
    <n v="1054"/>
    <n v="1296"/>
    <x v="3"/>
    <n v="0"/>
    <n v="15514.3408"/>
    <n v="15"/>
    <n v="3600"/>
    <b v="1"/>
    <n v="0"/>
    <n v="0"/>
    <n v="0"/>
    <n v="0"/>
    <m/>
  </r>
  <r>
    <x v="2"/>
    <x v="2"/>
    <n v="1296"/>
    <n v="0.81712963000000005"/>
    <n v="0.83796296299999995"/>
    <n v="3600.1384250000001"/>
    <n v="0.19337016600000001"/>
    <n v="1086"/>
    <n v="1296"/>
    <x v="3"/>
    <n v="0"/>
    <n v="36066.782209999998"/>
    <n v="138"/>
    <n v="3600"/>
    <b v="1"/>
    <n v="0"/>
    <n v="0"/>
    <n v="0"/>
    <m/>
    <m/>
  </r>
  <r>
    <x v="2"/>
    <x v="1"/>
    <n v="1296"/>
    <n v="0.78935185200000002"/>
    <n v="0.79629629599999996"/>
    <n v="3600.0360900000001"/>
    <n v="0.25581395299999998"/>
    <n v="1032"/>
    <n v="1296"/>
    <x v="3"/>
    <n v="0"/>
    <n v="22785.82429"/>
    <n v="89"/>
    <n v="3600"/>
    <b v="1"/>
    <n v="0"/>
    <n v="0"/>
    <n v="0"/>
    <m/>
    <m/>
  </r>
  <r>
    <x v="2"/>
    <x v="2"/>
    <n v="1296"/>
    <n v="0.80787036999999995"/>
    <n v="0.8125"/>
    <n v="3600.1477850000001"/>
    <n v="0.23303975199999999"/>
    <n v="840.2"/>
    <n v="1036"/>
    <x v="3"/>
    <n v="0.2"/>
    <n v="35614.424930000001"/>
    <n v="15"/>
    <n v="3600"/>
    <b v="1"/>
    <n v="37"/>
    <n v="33"/>
    <n v="0.97461819599999999"/>
    <n v="0"/>
    <m/>
  </r>
  <r>
    <x v="2"/>
    <x v="1"/>
    <n v="1296"/>
    <n v="0.82175925900000002"/>
    <n v="0.80787036999999995"/>
    <n v="3600.030319"/>
    <n v="0.23782234999999999"/>
    <n v="1047"/>
    <n v="1296"/>
    <x v="3"/>
    <n v="0"/>
    <n v="23559.83884"/>
    <n v="42"/>
    <n v="3600"/>
    <b v="1"/>
    <n v="82"/>
    <n v="71"/>
    <n v="0.88938379300000003"/>
    <m/>
    <m/>
  </r>
  <r>
    <x v="2"/>
    <x v="1"/>
    <n v="1296"/>
    <n v="0.78703703700000005"/>
    <n v="0.81944444400000005"/>
    <n v="3600.029442"/>
    <n v="0.209981168"/>
    <n v="1062"/>
    <n v="1285"/>
    <x v="3"/>
    <n v="0"/>
    <n v="8778.5903440000002"/>
    <n v="0"/>
    <n v="3600"/>
    <b v="1"/>
    <n v="30"/>
    <n v="25"/>
    <n v="0.61217379599999999"/>
    <n v="0"/>
    <m/>
  </r>
  <r>
    <x v="2"/>
    <x v="2"/>
    <n v="1296"/>
    <n v="0.81944444400000005"/>
    <n v="0.84027777800000003"/>
    <n v="3600.1228230000002"/>
    <n v="0.19008264499999999"/>
    <n v="1089"/>
    <n v="1296"/>
    <x v="3"/>
    <n v="0"/>
    <n v="34377.011079999997"/>
    <n v="89"/>
    <n v="3600"/>
    <b v="1"/>
    <n v="38"/>
    <n v="35"/>
    <n v="0.70447588000000005"/>
    <m/>
    <m/>
  </r>
  <r>
    <x v="2"/>
    <x v="2"/>
    <n v="1296"/>
    <n v="0.82407407399999999"/>
    <n v="0.82561728400000001"/>
    <n v="3600.1335840000002"/>
    <n v="0.21180627699999999"/>
    <n v="962.2"/>
    <n v="1166"/>
    <x v="3"/>
    <n v="0.1"/>
    <n v="35335.222439999998"/>
    <n v="42"/>
    <n v="3600"/>
    <b v="1"/>
    <n v="33"/>
    <n v="28"/>
    <n v="0.55514073399999997"/>
    <n v="0"/>
    <m/>
  </r>
  <r>
    <x v="2"/>
    <x v="2"/>
    <n v="1296"/>
    <n v="0.80324074099999998"/>
    <n v="0.82330246900000004"/>
    <n v="3600.1605789999999"/>
    <n v="0.21521625799999999"/>
    <n v="959.5"/>
    <n v="1166"/>
    <x v="3"/>
    <n v="0.1"/>
    <n v="33694.150179999997"/>
    <n v="0"/>
    <n v="3600"/>
    <b v="1"/>
    <n v="30"/>
    <n v="26"/>
    <n v="0.58430576300000003"/>
    <m/>
    <m/>
  </r>
  <r>
    <x v="2"/>
    <x v="3"/>
    <n v="1296"/>
    <n v="0.79398148099999999"/>
    <n v="0.79629629599999996"/>
    <n v="3600.7160920000001"/>
    <n v="0.25581395299999998"/>
    <n v="1032"/>
    <n v="1296"/>
    <x v="3"/>
    <n v="0"/>
    <n v="0"/>
    <n v="42"/>
    <n v="3600"/>
    <b v="1"/>
    <n v="43"/>
    <n v="37"/>
    <n v="0.85092401500000003"/>
    <n v="0"/>
    <m/>
  </r>
  <r>
    <x v="2"/>
    <x v="3"/>
    <n v="1296"/>
    <n v="0.70833333300000001"/>
    <n v="0.73533950599999998"/>
    <n v="3600.660695"/>
    <n v="0.35991605500000001"/>
    <n v="953"/>
    <n v="1296"/>
    <x v="3"/>
    <n v="0"/>
    <n v="0"/>
    <n v="0"/>
    <n v="3600"/>
    <b v="1"/>
    <n v="112"/>
    <n v="104"/>
    <n v="3.671456337"/>
    <m/>
    <m/>
  </r>
  <r>
    <x v="12"/>
    <x v="1"/>
    <n v="405"/>
    <n v="0.903703704"/>
    <n v="0.95555555599999997"/>
    <n v="3600.039358"/>
    <n v="4.6511627999999999E-2"/>
    <n v="387"/>
    <n v="405"/>
    <x v="3"/>
    <n v="0"/>
    <n v="1088.406847"/>
    <n v="138"/>
    <n v="3600"/>
    <b v="1"/>
    <n v="38"/>
    <n v="34"/>
    <n v="1.3588843349999999"/>
    <n v="0"/>
    <m/>
  </r>
  <r>
    <x v="12"/>
    <x v="0"/>
    <n v="405"/>
    <n v="0.92592592600000001"/>
    <n v="0.93827160499999995"/>
    <n v="3600.0644000000002"/>
    <n v="4.2105262999999997E-2"/>
    <n v="380"/>
    <n v="396"/>
    <x v="3"/>
    <n v="0"/>
    <n v="474.06634400000002"/>
    <n v="138"/>
    <n v="3600"/>
    <b v="1"/>
    <n v="73"/>
    <n v="68"/>
    <n v="2.4995443819999998"/>
    <m/>
    <m/>
  </r>
  <r>
    <x v="12"/>
    <x v="0"/>
    <n v="405"/>
    <n v="0.93333333299999999"/>
    <n v="0.92839506199999999"/>
    <n v="3600.0676939999998"/>
    <n v="5.3191489000000002E-2"/>
    <n v="376"/>
    <n v="396"/>
    <x v="3"/>
    <n v="0"/>
    <n v="938.07846649999999"/>
    <n v="15"/>
    <n v="3600"/>
    <b v="1"/>
    <n v="41"/>
    <n v="38"/>
    <n v="1.1997904779999999"/>
    <m/>
    <m/>
  </r>
  <r>
    <x v="12"/>
    <x v="1"/>
    <n v="405"/>
    <n v="0.91851851900000003"/>
    <n v="0.94567901200000004"/>
    <n v="3600.2288560000002"/>
    <n v="5.7441252999999998E-2"/>
    <n v="383"/>
    <n v="405"/>
    <x v="3"/>
    <n v="0"/>
    <n v="5029.4839579999998"/>
    <n v="15"/>
    <n v="3600"/>
    <b v="1"/>
    <n v="83"/>
    <n v="78"/>
    <n v="1.3579227920000001"/>
    <n v="0"/>
    <m/>
  </r>
  <r>
    <x v="12"/>
    <x v="0"/>
    <n v="405"/>
    <n v="0.903703704"/>
    <n v="0.94320987700000003"/>
    <n v="3600.084155"/>
    <n v="3.9267016000000002E-2"/>
    <n v="382"/>
    <n v="397"/>
    <x v="3"/>
    <n v="0"/>
    <n v="427.81833970000002"/>
    <n v="89"/>
    <n v="3600"/>
    <b v="1"/>
    <n v="123"/>
    <n v="110"/>
    <n v="1.7751455309999999"/>
    <n v="0"/>
    <m/>
  </r>
  <r>
    <x v="12"/>
    <x v="1"/>
    <n v="405"/>
    <n v="0.89629629600000005"/>
    <n v="0.95555555599999997"/>
    <n v="3600.050761"/>
    <n v="4.6511627999999999E-2"/>
    <n v="387"/>
    <n v="405"/>
    <x v="3"/>
    <n v="0"/>
    <n v="1018.736441"/>
    <n v="89"/>
    <n v="3600"/>
    <b v="1"/>
    <n v="147"/>
    <n v="130"/>
    <n v="1.857481956"/>
    <n v="0"/>
    <m/>
  </r>
  <r>
    <x v="12"/>
    <x v="0"/>
    <n v="405"/>
    <n v="0.91111111099999997"/>
    <n v="0.93827160499999995"/>
    <n v="3600.0712680000001"/>
    <n v="3.9473684000000002E-2"/>
    <n v="380"/>
    <n v="395"/>
    <x v="3"/>
    <n v="0"/>
    <n v="630.6276206"/>
    <n v="42"/>
    <n v="3600"/>
    <b v="1"/>
    <n v="111"/>
    <n v="103"/>
    <n v="1.5946700570000001"/>
    <n v="0"/>
    <m/>
  </r>
  <r>
    <x v="12"/>
    <x v="0"/>
    <n v="405"/>
    <n v="0.94074074100000005"/>
    <n v="0.93580246899999997"/>
    <n v="3600.0743710000002"/>
    <n v="5.0131926E-2"/>
    <n v="379"/>
    <n v="398"/>
    <x v="3"/>
    <n v="0"/>
    <n v="217.5334939"/>
    <n v="0"/>
    <n v="3600"/>
    <b v="1"/>
    <n v="140"/>
    <n v="126"/>
    <n v="1.81200099"/>
    <n v="0"/>
    <m/>
  </r>
  <r>
    <x v="12"/>
    <x v="1"/>
    <n v="405"/>
    <n v="0.92592592600000001"/>
    <n v="0.95802469099999998"/>
    <n v="3600.0372870000001"/>
    <n v="4.3814433E-2"/>
    <n v="388"/>
    <n v="405"/>
    <x v="3"/>
    <n v="0"/>
    <n v="3205.9563079999998"/>
    <n v="42"/>
    <n v="3600"/>
    <b v="1"/>
    <n v="0"/>
    <n v="0"/>
    <n v="0"/>
    <n v="0"/>
    <m/>
  </r>
  <r>
    <x v="12"/>
    <x v="1"/>
    <n v="405"/>
    <n v="0.93333333299999999"/>
    <n v="0.96049382699999997"/>
    <n v="3600.0413680000001"/>
    <n v="4.1131105000000001E-2"/>
    <n v="389"/>
    <n v="405"/>
    <x v="3"/>
    <n v="0"/>
    <n v="472.07825530000002"/>
    <n v="0"/>
    <n v="3600"/>
    <b v="1"/>
    <n v="0"/>
    <n v="0"/>
    <n v="0"/>
    <n v="0"/>
    <m/>
  </r>
  <r>
    <x v="12"/>
    <x v="2"/>
    <n v="405"/>
    <n v="0.95555555599999997"/>
    <n v="0.96296296299999995"/>
    <n v="3600.0986889999999"/>
    <n v="3.8461538000000003E-2"/>
    <n v="390"/>
    <n v="405"/>
    <x v="3"/>
    <n v="0"/>
    <n v="2324.2597059999998"/>
    <n v="138"/>
    <n v="3600"/>
    <b v="1"/>
    <n v="0"/>
    <n v="0"/>
    <n v="0"/>
    <n v="0"/>
    <m/>
  </r>
  <r>
    <x v="12"/>
    <x v="2"/>
    <n v="405"/>
    <n v="0.94814814800000002"/>
    <n v="0.94074074100000005"/>
    <n v="3600.1826179999998"/>
    <n v="6.2992125999999996E-2"/>
    <n v="381"/>
    <n v="405"/>
    <x v="3"/>
    <n v="0"/>
    <n v="17131.974679999999"/>
    <n v="15"/>
    <n v="3600"/>
    <b v="1"/>
    <n v="198"/>
    <n v="185"/>
    <n v="2.3661134239999999"/>
    <n v="0"/>
    <m/>
  </r>
  <r>
    <x v="12"/>
    <x v="2"/>
    <n v="405"/>
    <n v="0.903703704"/>
    <n v="0.97283950600000002"/>
    <n v="3600.2020339999999"/>
    <n v="2.7918782E-2"/>
    <n v="394"/>
    <n v="405"/>
    <x v="3"/>
    <n v="0"/>
    <n v="1822.5794330000001"/>
    <n v="89"/>
    <n v="3600"/>
    <b v="1"/>
    <n v="110"/>
    <n v="104"/>
    <n v="1.439468145"/>
    <m/>
    <m/>
  </r>
  <r>
    <x v="12"/>
    <x v="2"/>
    <n v="405"/>
    <n v="0.91851851900000003"/>
    <n v="0.97777777799999999"/>
    <n v="3601.1207140000001"/>
    <n v="2.2727272999999999E-2"/>
    <n v="396"/>
    <n v="405"/>
    <x v="3"/>
    <n v="0"/>
    <n v="13727.97537"/>
    <n v="42"/>
    <n v="3600"/>
    <b v="1"/>
    <n v="146"/>
    <n v="138"/>
    <n v="1.9099488259999999"/>
    <n v="0"/>
    <m/>
  </r>
  <r>
    <x v="12"/>
    <x v="2"/>
    <n v="405"/>
    <n v="0.95555555599999997"/>
    <n v="0.97283950600000002"/>
    <n v="3600.2191929999999"/>
    <n v="2.7918782E-2"/>
    <n v="394"/>
    <n v="405"/>
    <x v="3"/>
    <n v="0"/>
    <n v="655.31365070000004"/>
    <n v="0"/>
    <n v="3600"/>
    <b v="1"/>
    <n v="140"/>
    <n v="132"/>
    <n v="1.8869411949999999"/>
    <n v="0"/>
    <m/>
  </r>
  <r>
    <x v="12"/>
    <x v="3"/>
    <n v="405"/>
    <n v="0.91851851900000003"/>
    <n v="0.97283950600000002"/>
    <n v="3600.3636729999998"/>
    <n v="2.7918782E-2"/>
    <n v="394"/>
    <n v="405"/>
    <x v="3"/>
    <n v="0"/>
    <n v="5088.9743959999996"/>
    <n v="138"/>
    <n v="3600"/>
    <b v="1"/>
    <n v="53"/>
    <n v="49"/>
    <n v="1.222889423"/>
    <n v="0"/>
    <m/>
  </r>
  <r>
    <x v="12"/>
    <x v="3"/>
    <n v="405"/>
    <n v="0.88888888899999996"/>
    <n v="0.95555555599999997"/>
    <n v="3601.0316149999999"/>
    <n v="4.6511627999999999E-2"/>
    <n v="387"/>
    <n v="405"/>
    <x v="3"/>
    <n v="0"/>
    <n v="22036.628570000001"/>
    <n v="15"/>
    <n v="3600"/>
    <b v="1"/>
    <n v="22"/>
    <n v="20"/>
    <n v="0.78062129000000002"/>
    <n v="0"/>
    <m/>
  </r>
  <r>
    <x v="12"/>
    <x v="3"/>
    <n v="405"/>
    <n v="0.93333333299999999"/>
    <n v="0.98024691399999997"/>
    <n v="3600.329029"/>
    <n v="2.0151134000000001E-2"/>
    <n v="397"/>
    <n v="405"/>
    <x v="3"/>
    <n v="0"/>
    <n v="5655.7204009999996"/>
    <n v="89"/>
    <n v="3600"/>
    <b v="1"/>
    <n v="45"/>
    <n v="40"/>
    <n v="1.06325388"/>
    <n v="0"/>
    <m/>
  </r>
  <r>
    <x v="12"/>
    <x v="3"/>
    <n v="405"/>
    <n v="0.91851851900000003"/>
    <n v="0.93086419799999998"/>
    <n v="3600.3601779999999"/>
    <n v="7.4270557000000001E-2"/>
    <n v="377"/>
    <n v="405"/>
    <x v="3"/>
    <n v="0"/>
    <n v="22850.499449999999"/>
    <n v="42"/>
    <n v="3600"/>
    <b v="1"/>
    <n v="34"/>
    <n v="31"/>
    <n v="0.90734672500000002"/>
    <n v="0"/>
    <m/>
  </r>
  <r>
    <x v="12"/>
    <x v="3"/>
    <n v="405"/>
    <n v="0.88888888899999996"/>
    <n v="0.95061728400000001"/>
    <n v="3600.3832459999999"/>
    <n v="5.1948052000000002E-2"/>
    <n v="385"/>
    <n v="405"/>
    <x v="3"/>
    <n v="0"/>
    <n v="1291.6206199999999"/>
    <n v="0"/>
    <n v="3600"/>
    <b v="1"/>
    <n v="47"/>
    <n v="43"/>
    <n v="1.0617232320000001"/>
    <n v="0"/>
    <m/>
  </r>
  <r>
    <x v="15"/>
    <x v="0"/>
    <n v="7844"/>
    <n v="0.70172084099999998"/>
    <n v="0.71455889900000003"/>
    <n v="2350.732133"/>
    <n v="0"/>
    <n v="5605"/>
    <n v="5605"/>
    <x v="3"/>
    <n v="0"/>
    <n v="1535.8126810000001"/>
    <n v="138"/>
    <n v="3600"/>
    <b v="1"/>
    <n v="0"/>
    <n v="0"/>
    <n v="0"/>
    <m/>
    <m/>
  </r>
  <r>
    <x v="15"/>
    <x v="0"/>
    <n v="7844"/>
    <n v="0.71089866199999996"/>
    <n v="0.71149923500000001"/>
    <n v="1595.606509"/>
    <n v="0"/>
    <n v="5581"/>
    <n v="5581"/>
    <x v="3"/>
    <n v="0"/>
    <n v="1416.686238"/>
    <n v="15"/>
    <n v="3600"/>
    <b v="1"/>
    <n v="0"/>
    <n v="0"/>
    <n v="0"/>
    <m/>
    <m/>
  </r>
  <r>
    <x v="15"/>
    <x v="0"/>
    <n v="7844"/>
    <n v="0.71586998099999999"/>
    <n v="0.70984191699999999"/>
    <n v="1411.9185239999999"/>
    <n v="0"/>
    <n v="5568"/>
    <n v="5568"/>
    <x v="3"/>
    <n v="0"/>
    <n v="1796.4186400000001"/>
    <n v="89"/>
    <n v="3600"/>
    <b v="1"/>
    <n v="0"/>
    <n v="0"/>
    <n v="0"/>
    <n v="0"/>
    <m/>
  </r>
  <r>
    <x v="15"/>
    <x v="0"/>
    <n v="7844"/>
    <n v="0.69598470400000001"/>
    <n v="0.71647118799999998"/>
    <n v="1131.6247619999999"/>
    <n v="0"/>
    <n v="5620"/>
    <n v="5620"/>
    <x v="3"/>
    <n v="0"/>
    <n v="1731.2473279999999"/>
    <n v="42"/>
    <n v="3600"/>
    <b v="1"/>
    <n v="0"/>
    <n v="0"/>
    <n v="0"/>
    <n v="0"/>
    <m/>
  </r>
  <r>
    <x v="15"/>
    <x v="0"/>
    <n v="7844"/>
    <n v="0.71701720800000002"/>
    <n v="0.70945945899999996"/>
    <n v="1671.7097409999999"/>
    <n v="0"/>
    <n v="5565"/>
    <n v="5565"/>
    <x v="3"/>
    <n v="0"/>
    <n v="1526.9356069999999"/>
    <n v="0"/>
    <n v="3600"/>
    <b v="1"/>
    <n v="0"/>
    <n v="0"/>
    <n v="0"/>
    <m/>
    <m/>
  </r>
  <r>
    <x v="15"/>
    <x v="1"/>
    <n v="7844"/>
    <n v="0.69713193100000004"/>
    <n v="0.71634370199999997"/>
    <n v="3600.2864300000001"/>
    <n v="0.39183517699999998"/>
    <n v="3931.5"/>
    <n v="5472"/>
    <x v="3"/>
    <n v="0.3"/>
    <n v="36107.997719999999"/>
    <n v="138"/>
    <n v="3600"/>
    <b v="1"/>
    <n v="0"/>
    <n v="0"/>
    <n v="0"/>
    <m/>
    <m/>
  </r>
  <r>
    <x v="15"/>
    <x v="1"/>
    <n v="7844"/>
    <n v="0.71051625200000001"/>
    <n v="0.70206527299999999"/>
    <n v="3600.2326629999998"/>
    <n v="0.42091883099999999"/>
    <n v="5507"/>
    <n v="7825"/>
    <x v="3"/>
    <n v="0"/>
    <n v="36118.798560000003"/>
    <n v="15"/>
    <n v="3600"/>
    <b v="1"/>
    <n v="0"/>
    <n v="0"/>
    <n v="0"/>
    <m/>
    <m/>
  </r>
  <r>
    <x v="15"/>
    <x v="1"/>
    <n v="7844"/>
    <n v="0.71854684499999999"/>
    <n v="0.71213666499999995"/>
    <n v="3600.2257709999999"/>
    <n v="0.40027123199999998"/>
    <n v="3908.1"/>
    <n v="5472.4"/>
    <x v="3"/>
    <n v="0.3"/>
    <n v="36110.823149999997"/>
    <n v="89"/>
    <n v="3600"/>
    <b v="1"/>
    <n v="0"/>
    <n v="0"/>
    <n v="0"/>
    <n v="0"/>
    <m/>
  </r>
  <r>
    <x v="15"/>
    <x v="1"/>
    <n v="7844"/>
    <n v="0.70248566000000001"/>
    <n v="0.72093319700000003"/>
    <n v="3600.180441"/>
    <n v="0.38320628699999998"/>
    <n v="1692.3"/>
    <n v="112"/>
    <x v="3"/>
    <n v="0.7"/>
    <n v="36131.99871"/>
    <n v="42"/>
    <n v="3600"/>
    <b v="1"/>
    <n v="0"/>
    <n v="0"/>
    <n v="0"/>
    <m/>
    <m/>
  </r>
  <r>
    <x v="15"/>
    <x v="1"/>
    <n v="7844"/>
    <n v="0.71166348000000001"/>
    <n v="0.70729219799999998"/>
    <n v="3600.794175"/>
    <n v="0.409336698"/>
    <n v="5548"/>
    <n v="112"/>
    <x v="3"/>
    <n v="0"/>
    <n v="36108.02001"/>
    <n v="0"/>
    <n v="3600"/>
    <b v="1"/>
    <n v="99"/>
    <n v="0"/>
    <n v="0"/>
    <m/>
    <m/>
  </r>
  <r>
    <x v="15"/>
    <x v="3"/>
    <n v="7844"/>
    <n v="0.61926702"/>
    <n v="0.61926702"/>
    <n v="3600.0457099999999"/>
    <s v="inf"/>
    <n v="42"/>
    <n v="1270"/>
    <x v="3"/>
    <n v="0"/>
    <n v="37032.978190000002"/>
    <n v="138"/>
    <n v="3600"/>
    <b v="1"/>
    <n v="0"/>
    <n v="0"/>
    <n v="0"/>
    <m/>
    <m/>
  </r>
  <r>
    <x v="15"/>
    <x v="3"/>
    <n v="7844"/>
    <n v="0.61926702"/>
    <n v="0.61926702"/>
    <n v="3600.0365999999999"/>
    <s v="inf"/>
    <n v="38"/>
    <n v="91"/>
    <x v="3"/>
    <n v="0"/>
    <n v="36183.577830000002"/>
    <n v="15"/>
    <n v="3600"/>
    <b v="1"/>
    <n v="0"/>
    <n v="0"/>
    <n v="0"/>
    <n v="0"/>
    <m/>
  </r>
  <r>
    <x v="15"/>
    <x v="3"/>
    <n v="7844"/>
    <n v="0.61926702"/>
    <n v="0.61926702"/>
    <n v="3600.0491000000002"/>
    <s v="inf"/>
    <n v="2"/>
    <n v="91"/>
    <x v="3"/>
    <n v="0"/>
    <n v="35855.823329999999"/>
    <n v="42"/>
    <n v="3600"/>
    <b v="1"/>
    <n v="0"/>
    <n v="0"/>
    <n v="0"/>
    <n v="0"/>
    <m/>
  </r>
  <r>
    <x v="15"/>
    <x v="3"/>
    <n v="7844"/>
    <n v="0.61926702"/>
    <n v="0.61926702"/>
    <n v="3600.0427"/>
    <s v="inf"/>
    <n v="2"/>
    <n v="91"/>
    <x v="3"/>
    <n v="0"/>
    <n v="37022.223989999999"/>
    <n v="89"/>
    <n v="3600"/>
    <b v="1"/>
    <n v="0"/>
    <n v="0"/>
    <n v="0"/>
    <n v="0"/>
    <m/>
  </r>
  <r>
    <x v="15"/>
    <x v="3"/>
    <n v="7844"/>
    <n v="0.61926702"/>
    <n v="0.61926702"/>
    <n v="3600.0398"/>
    <s v="inf"/>
    <n v="45"/>
    <n v="35"/>
    <x v="3"/>
    <n v="0"/>
    <n v="36529.284509999998"/>
    <n v="0"/>
    <n v="3600"/>
    <b v="1"/>
    <n v="0"/>
    <n v="0"/>
    <n v="0"/>
    <n v="0"/>
    <m/>
  </r>
  <r>
    <x v="3"/>
    <x v="0"/>
    <n v="120"/>
    <n v="0.52500000000000002"/>
    <n v="0.65833333299999997"/>
    <n v="2.4775319100000002"/>
    <n v="0"/>
    <n v="79"/>
    <n v="93"/>
    <x v="3"/>
    <n v="0"/>
    <n v="4.3161650079999996"/>
    <n v="138"/>
    <n v="3600"/>
    <b v="1"/>
    <n v="0"/>
    <n v="0"/>
    <n v="0"/>
    <n v="0"/>
    <m/>
  </r>
  <r>
    <x v="3"/>
    <x v="0"/>
    <n v="120"/>
    <n v="0.5"/>
    <n v="0.64166666699999997"/>
    <n v="1.943082094"/>
    <n v="0"/>
    <n v="77"/>
    <n v="93"/>
    <x v="3"/>
    <n v="0"/>
    <n v="3.9315087869999998"/>
    <n v="15"/>
    <n v="3600"/>
    <b v="1"/>
    <n v="0"/>
    <n v="0"/>
    <n v="0"/>
    <n v="0"/>
    <m/>
  </r>
  <r>
    <x v="3"/>
    <x v="0"/>
    <n v="120"/>
    <n v="0.55000000000000004"/>
    <n v="0.65"/>
    <n v="2.0821900370000002"/>
    <n v="0"/>
    <n v="78"/>
    <n v="92"/>
    <x v="3"/>
    <n v="0"/>
    <n v="4.7857390869999996"/>
    <n v="89"/>
    <n v="3600"/>
    <b v="1"/>
    <n v="0"/>
    <n v="0"/>
    <n v="0"/>
    <n v="0"/>
    <m/>
  </r>
  <r>
    <x v="3"/>
    <x v="0"/>
    <n v="120"/>
    <n v="0.47499999999999998"/>
    <n v="0.67500000000000004"/>
    <n v="2.5271561149999999"/>
    <n v="0"/>
    <n v="81"/>
    <n v="97"/>
    <x v="3"/>
    <n v="0"/>
    <n v="4.3162793590000001"/>
    <n v="42"/>
    <n v="3600"/>
    <b v="1"/>
    <n v="0"/>
    <n v="0"/>
    <n v="0"/>
    <n v="0"/>
    <m/>
  </r>
  <r>
    <x v="3"/>
    <x v="0"/>
    <n v="120"/>
    <n v="0.52500000000000002"/>
    <n v="0.65833333299999997"/>
    <n v="1.988417149"/>
    <n v="0"/>
    <n v="79"/>
    <n v="98"/>
    <x v="3"/>
    <n v="0"/>
    <n v="3.4407435280000001"/>
    <n v="0"/>
    <n v="3600"/>
    <b v="1"/>
    <n v="0"/>
    <n v="0"/>
    <n v="0"/>
    <n v="0"/>
    <m/>
  </r>
  <r>
    <x v="3"/>
    <x v="1"/>
    <n v="120"/>
    <n v="0.6"/>
    <n v="0.77500000000000002"/>
    <n v="60.297632929999999"/>
    <n v="0"/>
    <n v="93"/>
    <n v="104"/>
    <x v="3"/>
    <n v="0"/>
    <n v="31.110441130000002"/>
    <n v="138"/>
    <n v="3600"/>
    <b v="1"/>
    <n v="0"/>
    <n v="0"/>
    <n v="0"/>
    <n v="0"/>
    <m/>
  </r>
  <r>
    <x v="3"/>
    <x v="1"/>
    <n v="120"/>
    <n v="0.67500000000000004"/>
    <n v="0.77500000000000002"/>
    <n v="42.526597019999997"/>
    <n v="0"/>
    <n v="93"/>
    <n v="108"/>
    <x v="3"/>
    <n v="0"/>
    <n v="21.884834420000001"/>
    <n v="15"/>
    <n v="3600"/>
    <b v="1"/>
    <n v="0"/>
    <n v="0"/>
    <n v="0"/>
    <n v="0"/>
    <m/>
  </r>
  <r>
    <x v="3"/>
    <x v="1"/>
    <n v="120"/>
    <n v="0.8"/>
    <n v="0.76666666699999997"/>
    <n v="55.854065900000002"/>
    <n v="0"/>
    <n v="92"/>
    <n v="108"/>
    <x v="3"/>
    <n v="0"/>
    <n v="42.587706709999999"/>
    <n v="89"/>
    <n v="3600"/>
    <b v="1"/>
    <n v="0"/>
    <n v="0"/>
    <n v="0"/>
    <n v="0"/>
    <m/>
  </r>
  <r>
    <x v="3"/>
    <x v="1"/>
    <n v="120"/>
    <n v="0.625"/>
    <n v="0.80833333299999999"/>
    <n v="45.307225940000002"/>
    <n v="0"/>
    <n v="97"/>
    <n v="107"/>
    <x v="3"/>
    <n v="0"/>
    <n v="29.04719622"/>
    <n v="42"/>
    <n v="3600"/>
    <b v="1"/>
    <n v="0"/>
    <n v="0"/>
    <n v="0"/>
    <m/>
    <m/>
  </r>
  <r>
    <x v="3"/>
    <x v="1"/>
    <n v="120"/>
    <n v="0.57499999999999996"/>
    <n v="0.81666666700000001"/>
    <n v="28.035401820000001"/>
    <n v="0"/>
    <n v="98"/>
    <n v="109"/>
    <x v="3"/>
    <n v="0"/>
    <n v="14.66411982"/>
    <n v="0"/>
    <n v="3600"/>
    <b v="1"/>
    <n v="0"/>
    <n v="0"/>
    <n v="0"/>
    <n v="0"/>
    <m/>
  </r>
  <r>
    <x v="3"/>
    <x v="2"/>
    <n v="120"/>
    <n v="0.77500000000000002"/>
    <n v="0.86666666699999995"/>
    <n v="3435.0438490000001"/>
    <n v="0"/>
    <n v="104"/>
    <n v="35"/>
    <x v="3"/>
    <n v="0"/>
    <n v="110.70411850000001"/>
    <n v="138"/>
    <n v="3600"/>
    <b v="1"/>
    <n v="0"/>
    <n v="0"/>
    <n v="0"/>
    <n v="0"/>
    <m/>
  </r>
  <r>
    <x v="3"/>
    <x v="2"/>
    <n v="120"/>
    <n v="0.77500000000000002"/>
    <n v="0.85"/>
    <n v="3600.0450040000001"/>
    <n v="5.8823528999999999E-2"/>
    <n v="102"/>
    <n v="35"/>
    <x v="3"/>
    <n v="0"/>
    <n v="104.51917419999999"/>
    <n v="15"/>
    <n v="3600"/>
    <b v="1"/>
    <n v="0"/>
    <n v="0"/>
    <n v="0"/>
    <n v="0"/>
    <m/>
  </r>
  <r>
    <x v="3"/>
    <x v="2"/>
    <n v="120"/>
    <n v="0.82499999999999996"/>
    <n v="0.84166666700000003"/>
    <n v="3600.5884080000001"/>
    <n v="6.9306931000000002E-2"/>
    <n v="101"/>
    <n v="3129.4"/>
    <x v="3"/>
    <n v="0"/>
    <n v="225.5394569"/>
    <n v="89"/>
    <n v="3600"/>
    <b v="1"/>
    <n v="0"/>
    <n v="0"/>
    <n v="0"/>
    <n v="0"/>
    <m/>
  </r>
  <r>
    <x v="3"/>
    <x v="2"/>
    <n v="120"/>
    <n v="0.67500000000000004"/>
    <n v="0.89166666699999997"/>
    <n v="2641.9615279999998"/>
    <n v="0"/>
    <n v="107"/>
    <n v="1007"/>
    <x v="3"/>
    <n v="0"/>
    <n v="241.403426"/>
    <n v="42"/>
    <n v="3600"/>
    <b v="1"/>
    <n v="0"/>
    <n v="0"/>
    <n v="0"/>
    <n v="0"/>
    <m/>
  </r>
  <r>
    <x v="3"/>
    <x v="2"/>
    <n v="120"/>
    <n v="0.625"/>
    <n v="0.90833333299999997"/>
    <n v="1370.081467"/>
    <n v="0"/>
    <n v="109"/>
    <n v="1002"/>
    <x v="3"/>
    <n v="0"/>
    <n v="90.343904960000003"/>
    <n v="0"/>
    <n v="3600"/>
    <b v="1"/>
    <n v="0"/>
    <n v="0"/>
    <n v="0"/>
    <n v="0"/>
    <m/>
  </r>
  <r>
    <x v="3"/>
    <x v="3"/>
    <n v="99"/>
    <n v="0.72727272700000001"/>
    <n v="0.91919191899999997"/>
    <n v="3600.28377"/>
    <n v="8.7912087999999999E-2"/>
    <n v="91"/>
    <n v="1017"/>
    <x v="3"/>
    <n v="0"/>
    <n v="36543.25722"/>
    <n v="138"/>
    <n v="3600"/>
    <b v="1"/>
    <n v="0"/>
    <n v="0"/>
    <n v="0"/>
    <n v="0"/>
    <m/>
  </r>
  <r>
    <x v="3"/>
    <x v="3"/>
    <n v="99"/>
    <n v="0.84848484800000001"/>
    <n v="0.89898989900000004"/>
    <n v="3600.270716"/>
    <n v="0.101123596"/>
    <n v="89"/>
    <n v="1149.306711"/>
    <x v="3"/>
    <n v="0"/>
    <n v="36597.459490000001"/>
    <n v="15"/>
    <n v="3600"/>
    <b v="1"/>
    <n v="0"/>
    <n v="0"/>
    <n v="0"/>
    <n v="0"/>
    <m/>
  </r>
  <r>
    <x v="3"/>
    <x v="3"/>
    <n v="99"/>
    <n v="0.75757575799999999"/>
    <n v="0.909090909"/>
    <n v="3600.2438229999998"/>
    <n v="8.8888888999999999E-2"/>
    <n v="90"/>
    <n v="1296"/>
    <x v="3"/>
    <n v="0"/>
    <n v="36197.70405"/>
    <n v="89"/>
    <n v="3600"/>
    <b v="1"/>
    <n v="0"/>
    <n v="0"/>
    <n v="0"/>
    <n v="0"/>
    <m/>
  </r>
  <r>
    <x v="3"/>
    <x v="3"/>
    <n v="99"/>
    <n v="0.66666666699999999"/>
    <n v="0.91919191899999997"/>
    <n v="3600.24962"/>
    <n v="7.6923077000000006E-2"/>
    <n v="91"/>
    <n v="644.11328119999996"/>
    <x v="3"/>
    <n v="0"/>
    <n v="36597.46241"/>
    <n v="42"/>
    <n v="3600"/>
    <b v="1"/>
    <n v="0"/>
    <n v="0"/>
    <n v="0"/>
    <n v="0"/>
    <m/>
  </r>
  <r>
    <x v="3"/>
    <x v="3"/>
    <n v="99"/>
    <n v="0.787878788"/>
    <n v="0.909090909"/>
    <n v="3600.2732129999999"/>
    <n v="8.8888888999999999E-2"/>
    <n v="90"/>
    <n v="256.38749999999999"/>
    <x v="3"/>
    <n v="0"/>
    <n v="36188.835420000003"/>
    <n v="0"/>
    <n v="3600"/>
    <b v="1"/>
    <n v="0"/>
    <n v="0"/>
    <n v="0"/>
    <n v="0"/>
    <m/>
  </r>
  <r>
    <x v="4"/>
    <x v="0"/>
    <n v="326"/>
    <n v="0.972477064"/>
    <n v="0.95398773000000003"/>
    <n v="157.49807720000001"/>
    <n v="0"/>
    <n v="311"/>
    <n v="7035.7409429999998"/>
    <x v="3"/>
    <n v="0"/>
    <n v="27.454569119999999"/>
    <n v="138"/>
    <n v="3600"/>
    <b v="1"/>
    <n v="0"/>
    <n v="0"/>
    <n v="0"/>
    <m/>
    <m/>
  </r>
  <r>
    <x v="4"/>
    <x v="0"/>
    <n v="326"/>
    <n v="0.95412843999999997"/>
    <n v="0.963190184"/>
    <n v="64.430584190000005"/>
    <n v="0"/>
    <n v="314"/>
    <n v="77"/>
    <x v="3"/>
    <n v="0"/>
    <n v="26.691260230000001"/>
    <n v="15"/>
    <n v="3600"/>
    <b v="1"/>
    <n v="0"/>
    <n v="0"/>
    <n v="0"/>
    <m/>
    <m/>
  </r>
  <r>
    <x v="4"/>
    <x v="0"/>
    <n v="326"/>
    <n v="0.95412843999999997"/>
    <n v="0.963190184"/>
    <n v="71.005011080000003"/>
    <n v="0"/>
    <n v="314"/>
    <n v="326"/>
    <x v="3"/>
    <n v="0"/>
    <n v="17.30896963"/>
    <n v="89"/>
    <n v="3600"/>
    <b v="1"/>
    <n v="0"/>
    <n v="0"/>
    <n v="0"/>
    <m/>
    <m/>
  </r>
  <r>
    <x v="4"/>
    <x v="0"/>
    <n v="326"/>
    <n v="0.96330275200000004"/>
    <n v="0.96012269900000002"/>
    <n v="51.321097850000001"/>
    <n v="0"/>
    <n v="313"/>
    <n v="326"/>
    <x v="3"/>
    <n v="0"/>
    <n v="53.846162169999999"/>
    <n v="42"/>
    <n v="3600"/>
    <b v="1"/>
    <n v="0"/>
    <n v="0"/>
    <n v="0"/>
    <m/>
    <m/>
  </r>
  <r>
    <x v="4"/>
    <x v="0"/>
    <n v="326"/>
    <n v="0.86238532099999998"/>
    <n v="0.96012269900000002"/>
    <n v="48.290076970000001"/>
    <n v="0"/>
    <n v="313"/>
    <n v="326"/>
    <x v="3"/>
    <n v="0"/>
    <n v="22.57696383"/>
    <n v="0"/>
    <n v="3600"/>
    <b v="1"/>
    <n v="0"/>
    <n v="0"/>
    <n v="0"/>
    <m/>
    <m/>
  </r>
  <r>
    <x v="4"/>
    <x v="1"/>
    <n v="326"/>
    <n v="0.95412843999999997"/>
    <n v="0.96625766899999999"/>
    <n v="3600.0356569999999"/>
    <n v="2.8571428999999999E-2"/>
    <n v="315"/>
    <n v="86"/>
    <x v="3"/>
    <n v="0"/>
    <n v="160.94952280000001"/>
    <n v="138"/>
    <n v="3600"/>
    <b v="1"/>
    <n v="0"/>
    <n v="0"/>
    <n v="0"/>
    <m/>
    <m/>
  </r>
  <r>
    <x v="4"/>
    <x v="1"/>
    <n v="326"/>
    <n v="0.944954128"/>
    <n v="0.97852760699999997"/>
    <n v="3600.0419449999999"/>
    <n v="1.8808776999999999E-2"/>
    <n v="319"/>
    <n v="88"/>
    <x v="3"/>
    <n v="0"/>
    <n v="79.456046439999994"/>
    <n v="15"/>
    <n v="3600"/>
    <b v="1"/>
    <n v="0"/>
    <n v="0"/>
    <n v="0"/>
    <m/>
    <m/>
  </r>
  <r>
    <x v="4"/>
    <x v="1"/>
    <n v="326"/>
    <n v="0.95412843999999997"/>
    <n v="0.97239263799999998"/>
    <n v="3600.0378559999999"/>
    <n v="2.5236593000000002E-2"/>
    <n v="317"/>
    <n v="326"/>
    <x v="3"/>
    <n v="0"/>
    <n v="149.53574"/>
    <n v="89"/>
    <n v="3600"/>
    <b v="1"/>
    <n v="0"/>
    <n v="0"/>
    <n v="0"/>
    <m/>
    <m/>
  </r>
  <r>
    <x v="4"/>
    <x v="1"/>
    <n v="326"/>
    <n v="0.96330275200000004"/>
    <n v="0.97546012299999996"/>
    <n v="3600.0351129999999"/>
    <n v="1.8867925000000001E-2"/>
    <n v="318"/>
    <n v="88"/>
    <x v="3"/>
    <n v="0"/>
    <n v="186.34951359999999"/>
    <n v="42"/>
    <n v="3600"/>
    <b v="1"/>
    <n v="0"/>
    <n v="0"/>
    <n v="0"/>
    <m/>
    <m/>
  </r>
  <r>
    <x v="4"/>
    <x v="1"/>
    <n v="326"/>
    <n v="0.944954128"/>
    <n v="0.97546012299999996"/>
    <n v="3600.0566290000002"/>
    <n v="2.2012579000000001E-2"/>
    <n v="318"/>
    <n v="88"/>
    <x v="3"/>
    <n v="0"/>
    <n v="151.75250030000001"/>
    <n v="0"/>
    <n v="3600"/>
    <b v="1"/>
    <n v="0"/>
    <n v="0"/>
    <n v="0"/>
    <m/>
    <m/>
  </r>
  <r>
    <x v="4"/>
    <x v="2"/>
    <n v="326"/>
    <n v="0.95412843999999997"/>
    <n v="0.98466257700000004"/>
    <n v="3600.039867"/>
    <n v="1.5576324000000001E-2"/>
    <n v="321"/>
    <n v="112"/>
    <x v="3"/>
    <n v="0"/>
    <n v="635.19109530000003"/>
    <n v="138"/>
    <n v="3600"/>
    <b v="1"/>
    <n v="0"/>
    <n v="0"/>
    <n v="0"/>
    <m/>
    <m/>
  </r>
  <r>
    <x v="4"/>
    <x v="2"/>
    <n v="326"/>
    <n v="0.91743119299999998"/>
    <n v="0.99693251500000002"/>
    <n v="3600.0364890000001"/>
    <n v="3.0769230000000001E-3"/>
    <n v="325"/>
    <n v="112"/>
    <x v="3"/>
    <n v="0"/>
    <n v="91.995958049999999"/>
    <n v="15"/>
    <n v="3600"/>
    <b v="1"/>
    <n v="0"/>
    <n v="0"/>
    <n v="0"/>
    <m/>
    <m/>
  </r>
  <r>
    <x v="4"/>
    <x v="2"/>
    <n v="326"/>
    <n v="0.95412843999999997"/>
    <n v="0.99079754600000003"/>
    <n v="3600.0408269999998"/>
    <n v="9.2879260000000002E-3"/>
    <n v="323"/>
    <n v="111"/>
    <x v="3"/>
    <n v="0"/>
    <n v="228.07583080000001"/>
    <n v="89"/>
    <n v="3600"/>
    <b v="1"/>
    <n v="0"/>
    <n v="0"/>
    <n v="0"/>
    <m/>
    <m/>
  </r>
  <r>
    <x v="4"/>
    <x v="2"/>
    <n v="326"/>
    <n v="0.95412843999999997"/>
    <n v="0.98773006100000005"/>
    <n v="3600.039342"/>
    <n v="1.242236E-2"/>
    <n v="322"/>
    <n v="251"/>
    <x v="3"/>
    <n v="0"/>
    <n v="385.68944379999999"/>
    <n v="42"/>
    <n v="3600"/>
    <b v="1"/>
    <n v="0"/>
    <n v="0"/>
    <n v="0"/>
    <m/>
    <m/>
  </r>
  <r>
    <x v="4"/>
    <x v="2"/>
    <n v="326"/>
    <n v="0.944954128"/>
    <n v="0.99079754600000003"/>
    <n v="3600.2340140000001"/>
    <n v="9.2879260000000002E-3"/>
    <n v="323"/>
    <n v="263"/>
    <x v="3"/>
    <n v="0"/>
    <n v="331.23327940000001"/>
    <n v="0"/>
    <n v="3600"/>
    <b v="1"/>
    <n v="0"/>
    <n v="0"/>
    <n v="0"/>
    <m/>
    <m/>
  </r>
  <r>
    <x v="4"/>
    <x v="3"/>
    <n v="326"/>
    <n v="0.944954128"/>
    <n v="0.99386503100000001"/>
    <n v="3600.1842919999999"/>
    <n v="6.1728399999999998E-3"/>
    <n v="324"/>
    <n v="252"/>
    <x v="3"/>
    <n v="0"/>
    <n v="1126.558841"/>
    <n v="138"/>
    <n v="3600"/>
    <b v="1"/>
    <n v="0"/>
    <n v="0"/>
    <n v="0"/>
    <m/>
    <m/>
  </r>
  <r>
    <x v="4"/>
    <x v="3"/>
    <n v="326"/>
    <n v="0.944954128"/>
    <n v="1"/>
    <n v="386.72279500000002"/>
    <n v="0"/>
    <n v="326"/>
    <n v="263"/>
    <x v="3"/>
    <n v="0"/>
    <n v="187.54303730000001"/>
    <n v="15"/>
    <n v="3600"/>
    <b v="1"/>
    <n v="0"/>
    <n v="0"/>
    <n v="0"/>
    <m/>
    <m/>
  </r>
  <r>
    <x v="4"/>
    <x v="3"/>
    <n v="326"/>
    <n v="0.944954128"/>
    <n v="0.99693251500000002"/>
    <n v="3600.159744"/>
    <n v="3.0769230000000001E-3"/>
    <n v="325"/>
    <n v="93"/>
    <x v="3"/>
    <n v="0"/>
    <n v="401.4819589"/>
    <n v="89"/>
    <n v="3600"/>
    <b v="1"/>
    <n v="0"/>
    <n v="0"/>
    <n v="0"/>
    <m/>
    <m/>
  </r>
  <r>
    <x v="4"/>
    <x v="3"/>
    <n v="326"/>
    <n v="0.944954128"/>
    <n v="0.99386503100000001"/>
    <n v="3600.204655"/>
    <n v="6.1728399999999998E-3"/>
    <n v="324"/>
    <n v="97"/>
    <x v="3"/>
    <n v="0"/>
    <n v="777.72289669999998"/>
    <n v="42"/>
    <n v="3600"/>
    <b v="1"/>
    <n v="0"/>
    <n v="0"/>
    <n v="0"/>
    <m/>
    <m/>
  </r>
  <r>
    <x v="4"/>
    <x v="3"/>
    <n v="326"/>
    <n v="0.95412843999999997"/>
    <n v="1"/>
    <n v="1628.0338509999999"/>
    <n v="0"/>
    <n v="326"/>
    <n v="263"/>
    <x v="3"/>
    <n v="0"/>
    <n v="605.02463590000002"/>
    <n v="0"/>
    <n v="3600"/>
    <b v="1"/>
    <n v="0"/>
    <n v="0"/>
    <n v="0"/>
    <m/>
    <m/>
  </r>
  <r>
    <x v="16"/>
    <x v="0"/>
    <n v="263"/>
    <n v="0.85227272700000001"/>
    <n v="0.90494296600000002"/>
    <n v="3600.0608790000001"/>
    <n v="5.4621849E-2"/>
    <n v="238"/>
    <n v="263"/>
    <x v="3"/>
    <n v="0"/>
    <n v="237.42291660000001"/>
    <n v="138"/>
    <n v="3600"/>
    <b v="1"/>
    <n v="0"/>
    <n v="0"/>
    <n v="0"/>
    <n v="0"/>
    <m/>
  </r>
  <r>
    <x v="16"/>
    <x v="0"/>
    <n v="263"/>
    <n v="0.92045454500000001"/>
    <n v="0.88212927799999996"/>
    <n v="3600.0301100000001"/>
    <n v="0.13362068999999999"/>
    <n v="232"/>
    <n v="263"/>
    <x v="3"/>
    <n v="0"/>
    <n v="263.16859579999999"/>
    <n v="15"/>
    <n v="3600"/>
    <b v="1"/>
    <n v="0"/>
    <n v="0"/>
    <n v="0"/>
    <n v="0"/>
    <m/>
  </r>
  <r>
    <x v="16"/>
    <x v="0"/>
    <n v="263"/>
    <n v="0.79545454500000001"/>
    <n v="0.90494296600000002"/>
    <n v="3600.0243970000001"/>
    <n v="8.4033612999999993E-2"/>
    <n v="238"/>
    <n v="320"/>
    <x v="3"/>
    <n v="0"/>
    <n v="350.48003940000001"/>
    <n v="89"/>
    <n v="3600"/>
    <b v="1"/>
    <n v="0"/>
    <n v="0"/>
    <n v="0"/>
    <n v="0"/>
    <m/>
  </r>
  <r>
    <x v="16"/>
    <x v="0"/>
    <n v="263"/>
    <n v="0.85227272700000001"/>
    <n v="0.88212927799999996"/>
    <n v="3600.0806299999999"/>
    <n v="8.6206897000000005E-2"/>
    <n v="232"/>
    <n v="214"/>
    <x v="3"/>
    <n v="0"/>
    <n v="202.11018720000001"/>
    <n v="42"/>
    <n v="3600"/>
    <b v="1"/>
    <n v="0"/>
    <n v="0"/>
    <n v="0"/>
    <n v="0"/>
    <m/>
  </r>
  <r>
    <x v="16"/>
    <x v="0"/>
    <n v="263"/>
    <n v="0.81818181800000001"/>
    <n v="0.89353612199999999"/>
    <n v="3600.0660520000001"/>
    <n v="8.0851064E-2"/>
    <n v="235"/>
    <n v="263"/>
    <x v="3"/>
    <n v="0"/>
    <n v="211.42506080000001"/>
    <n v="0"/>
    <n v="3600"/>
    <b v="1"/>
    <n v="0"/>
    <n v="0"/>
    <n v="0"/>
    <n v="0"/>
    <m/>
  </r>
  <r>
    <x v="16"/>
    <x v="1"/>
    <n v="263"/>
    <n v="0.85227272700000001"/>
    <n v="0.95057034200000001"/>
    <n v="3600.0339570000001"/>
    <n v="5.1999999999999998E-2"/>
    <n v="250"/>
    <n v="263"/>
    <x v="3"/>
    <n v="0"/>
    <n v="1135.58809"/>
    <n v="138"/>
    <n v="3600"/>
    <b v="1"/>
    <n v="0"/>
    <n v="0"/>
    <n v="0"/>
    <n v="0"/>
    <m/>
  </r>
  <r>
    <x v="16"/>
    <x v="1"/>
    <n v="263"/>
    <n v="0.80681818199999999"/>
    <n v="0.93155893499999998"/>
    <n v="3600.0731609999998"/>
    <n v="7.3469387999999997E-2"/>
    <n v="245"/>
    <n v="263"/>
    <x v="3"/>
    <n v="0"/>
    <n v="686.62708759999998"/>
    <n v="15"/>
    <n v="3600"/>
    <b v="1"/>
    <n v="0"/>
    <n v="0"/>
    <n v="0"/>
    <n v="0"/>
    <m/>
  </r>
  <r>
    <x v="16"/>
    <x v="1"/>
    <n v="263"/>
    <n v="0.784090909"/>
    <n v="0.942965779"/>
    <n v="3600.095053"/>
    <n v="6.0483871000000002E-2"/>
    <n v="248"/>
    <n v="263"/>
    <x v="3"/>
    <n v="0"/>
    <n v="759.61306609999997"/>
    <n v="89"/>
    <n v="3600"/>
    <b v="1"/>
    <n v="0"/>
    <n v="0"/>
    <n v="0"/>
    <n v="0"/>
    <m/>
  </r>
  <r>
    <x v="16"/>
    <x v="1"/>
    <n v="263"/>
    <n v="0.909090909"/>
    <n v="0.942965779"/>
    <n v="3600.034005"/>
    <n v="6.0483871000000002E-2"/>
    <n v="248"/>
    <n v="107"/>
    <x v="3"/>
    <n v="0"/>
    <n v="662.46362480000005"/>
    <n v="42"/>
    <n v="3600"/>
    <b v="1"/>
    <n v="0"/>
    <n v="0"/>
    <n v="0"/>
    <n v="0"/>
    <m/>
  </r>
  <r>
    <x v="16"/>
    <x v="1"/>
    <n v="263"/>
    <n v="0.875"/>
    <n v="0.92395437300000005"/>
    <n v="3600.0846379999998"/>
    <n v="8.2304527000000002E-2"/>
    <n v="243"/>
    <n v="318"/>
    <x v="3"/>
    <n v="0"/>
    <n v="926.06937900000003"/>
    <n v="0"/>
    <n v="3600"/>
    <b v="1"/>
    <n v="0"/>
    <n v="0"/>
    <n v="0"/>
    <n v="0"/>
    <m/>
  </r>
  <r>
    <x v="16"/>
    <x v="2"/>
    <n v="263"/>
    <n v="0.875"/>
    <n v="0.96958174900000005"/>
    <n v="3606.2972559999998"/>
    <n v="3.1372549E-2"/>
    <n v="255"/>
    <n v="108"/>
    <x v="3"/>
    <n v="0"/>
    <n v="2689.6801110000001"/>
    <n v="138"/>
    <n v="3600"/>
    <b v="1"/>
    <n v="0"/>
    <n v="0"/>
    <n v="0"/>
    <n v="0"/>
    <m/>
  </r>
  <r>
    <x v="16"/>
    <x v="2"/>
    <n v="263"/>
    <n v="0.85227272700000001"/>
    <n v="0.96958174900000005"/>
    <n v="3600.1299519999998"/>
    <n v="3.1372549E-2"/>
    <n v="255"/>
    <n v="319"/>
    <x v="3"/>
    <n v="0"/>
    <n v="1473.290209"/>
    <n v="15"/>
    <n v="3600"/>
    <b v="1"/>
    <n v="0"/>
    <n v="0"/>
    <n v="0"/>
    <n v="0"/>
    <m/>
  </r>
  <r>
    <x v="16"/>
    <x v="2"/>
    <n v="263"/>
    <n v="0.875"/>
    <n v="0.96577946800000003"/>
    <n v="3600.1246900000001"/>
    <n v="3.5433070999999997E-2"/>
    <n v="254"/>
    <n v="106"/>
    <x v="3"/>
    <n v="0"/>
    <n v="2189.4833979999999"/>
    <n v="89"/>
    <n v="3600"/>
    <b v="1"/>
    <n v="0"/>
    <n v="0"/>
    <n v="0"/>
    <n v="0"/>
    <m/>
  </r>
  <r>
    <x v="16"/>
    <x v="2"/>
    <n v="263"/>
    <n v="0.909090909"/>
    <n v="0.96958174900000005"/>
    <n v="3600.1213010000001"/>
    <n v="3.1372549E-2"/>
    <n v="255"/>
    <n v="263"/>
    <x v="3"/>
    <n v="0"/>
    <n v="5790.3996500000003"/>
    <n v="42"/>
    <n v="3600"/>
    <b v="1"/>
    <n v="0"/>
    <n v="0"/>
    <n v="0"/>
    <n v="0"/>
    <m/>
  </r>
  <r>
    <x v="16"/>
    <x v="2"/>
    <n v="263"/>
    <n v="0.82954545499999999"/>
    <n v="0.94676806099999999"/>
    <n v="3600.144808"/>
    <n v="5.6224900000000001E-2"/>
    <n v="249"/>
    <n v="214"/>
    <x v="3"/>
    <n v="0"/>
    <n v="1098.750178"/>
    <n v="0"/>
    <n v="3600"/>
    <b v="1"/>
    <n v="0"/>
    <n v="0"/>
    <n v="0"/>
    <n v="0"/>
    <m/>
  </r>
  <r>
    <x v="16"/>
    <x v="3"/>
    <n v="263"/>
    <n v="0.89772727299999999"/>
    <n v="0.97338402999999996"/>
    <n v="3600.3391860000002"/>
    <n v="2.734375E-2"/>
    <n v="256"/>
    <n v="112"/>
    <x v="3"/>
    <n v="0"/>
    <n v="3779.6804619999998"/>
    <n v="138"/>
    <n v="3600"/>
    <b v="1"/>
    <n v="0"/>
    <n v="0"/>
    <n v="0"/>
    <n v="0"/>
    <m/>
  </r>
  <r>
    <x v="16"/>
    <x v="3"/>
    <n v="263"/>
    <n v="0.92045454500000001"/>
    <n v="0.96958174900000005"/>
    <n v="3600.299712"/>
    <n v="3.1372549E-2"/>
    <n v="255"/>
    <n v="112"/>
    <x v="3"/>
    <n v="0"/>
    <n v="3734.3608899999999"/>
    <n v="15"/>
    <n v="3600"/>
    <b v="1"/>
    <n v="0"/>
    <n v="0"/>
    <n v="0"/>
    <n v="0"/>
    <m/>
  </r>
  <r>
    <x v="16"/>
    <x v="3"/>
    <n v="263"/>
    <n v="0.909090909"/>
    <n v="0.98098859299999996"/>
    <n v="3600.3020110000002"/>
    <n v="1.9379845E-2"/>
    <n v="258"/>
    <n v="97"/>
    <x v="3"/>
    <n v="0"/>
    <n v="2908.4613250000002"/>
    <n v="89"/>
    <n v="3600"/>
    <b v="1"/>
    <n v="126"/>
    <n v="0"/>
    <n v="0"/>
    <n v="0"/>
    <m/>
  </r>
  <r>
    <x v="16"/>
    <x v="3"/>
    <n v="263"/>
    <n v="0.85227272700000001"/>
    <n v="0.97718631199999995"/>
    <n v="3600.3297309999998"/>
    <n v="2.3346303999999998E-2"/>
    <n v="257"/>
    <n v="112"/>
    <x v="3"/>
    <n v="0"/>
    <n v="4204.0305699999999"/>
    <n v="42"/>
    <n v="3600"/>
    <b v="1"/>
    <n v="126"/>
    <n v="0"/>
    <n v="0"/>
    <n v="0"/>
    <m/>
  </r>
  <r>
    <x v="16"/>
    <x v="3"/>
    <n v="263"/>
    <n v="0.86363636399999999"/>
    <n v="0.98859315599999997"/>
    <n v="3600.5175469999999"/>
    <n v="1.1538461999999999E-2"/>
    <n v="260"/>
    <n v="96"/>
    <x v="3"/>
    <n v="0"/>
    <n v="3487.1273769999998"/>
    <n v="0"/>
    <n v="3600"/>
    <b v="1"/>
    <n v="0"/>
    <n v="0"/>
    <n v="0"/>
    <n v="0"/>
    <m/>
  </r>
  <r>
    <x v="5"/>
    <x v="0"/>
    <n v="112"/>
    <n v="0.94736842099999996"/>
    <n v="0.95535714299999996"/>
    <n v="1.4084391590000001"/>
    <n v="0"/>
    <n v="107"/>
    <n v="97"/>
    <x v="3"/>
    <n v="0"/>
    <n v="0.87211521000000003"/>
    <n v="138"/>
    <n v="3600"/>
    <b v="1"/>
    <n v="126"/>
    <n v="0"/>
    <n v="0"/>
    <n v="0"/>
    <m/>
  </r>
  <r>
    <x v="5"/>
    <x v="0"/>
    <n v="112"/>
    <n v="0.97368421100000002"/>
    <n v="0.95535714299999996"/>
    <n v="1.182697058"/>
    <n v="0"/>
    <n v="107"/>
    <n v="120"/>
    <x v="3"/>
    <n v="0"/>
    <n v="0.79974217700000005"/>
    <n v="15"/>
    <n v="3600"/>
    <b v="1"/>
    <n v="0"/>
    <n v="0"/>
    <n v="0"/>
    <n v="0"/>
    <m/>
  </r>
  <r>
    <x v="5"/>
    <x v="0"/>
    <n v="112"/>
    <n v="0.94736842099999996"/>
    <n v="0.96428571399999996"/>
    <n v="1.010236025"/>
    <n v="0"/>
    <n v="108"/>
    <n v="200"/>
    <x v="3"/>
    <n v="0"/>
    <n v="0.85347504900000004"/>
    <n v="89"/>
    <n v="3600"/>
    <b v="1"/>
    <n v="0"/>
    <n v="0"/>
    <n v="0"/>
    <n v="0"/>
    <m/>
  </r>
  <r>
    <x v="5"/>
    <x v="0"/>
    <n v="112"/>
    <n v="1"/>
    <n v="0.946428571"/>
    <n v="1.201491117"/>
    <n v="0"/>
    <n v="106"/>
    <n v="200"/>
    <x v="3"/>
    <n v="0"/>
    <n v="0.84367868999999995"/>
    <n v="42"/>
    <n v="3600"/>
    <b v="1"/>
    <n v="0"/>
    <n v="0"/>
    <n v="0"/>
    <n v="0"/>
    <m/>
  </r>
  <r>
    <x v="5"/>
    <x v="0"/>
    <n v="112"/>
    <n v="0.89473684200000003"/>
    <n v="0.96428571399999996"/>
    <n v="1.071809053"/>
    <n v="0"/>
    <n v="108"/>
    <n v="326"/>
    <x v="3"/>
    <n v="0"/>
    <n v="1.670015909"/>
    <n v="0"/>
    <n v="3600"/>
    <b v="1"/>
    <n v="0"/>
    <n v="0"/>
    <n v="0"/>
    <n v="0"/>
    <m/>
  </r>
  <r>
    <x v="5"/>
    <x v="3"/>
    <n v="112"/>
    <n v="0.94736842099999996"/>
    <n v="1"/>
    <n v="14.31978202"/>
    <n v="0"/>
    <n v="112"/>
    <n v="326"/>
    <x v="3"/>
    <n v="0"/>
    <n v="32.558795449999998"/>
    <n v="138"/>
    <n v="3600"/>
    <b v="1"/>
    <n v="0"/>
    <n v="0"/>
    <n v="0"/>
    <n v="0"/>
    <m/>
  </r>
  <r>
    <x v="5"/>
    <x v="3"/>
    <n v="112"/>
    <n v="0.97368421100000002"/>
    <n v="1"/>
    <n v="17.403378010000001"/>
    <n v="0"/>
    <n v="112"/>
    <n v="326"/>
    <x v="3"/>
    <n v="0"/>
    <n v="32.39397117"/>
    <n v="15"/>
    <n v="3600"/>
    <b v="1"/>
    <n v="0"/>
    <n v="0"/>
    <n v="0"/>
    <n v="0"/>
    <m/>
  </r>
  <r>
    <x v="5"/>
    <x v="3"/>
    <n v="112"/>
    <n v="0.86842105300000005"/>
    <n v="1"/>
    <n v="59.29760194"/>
    <n v="0"/>
    <n v="112"/>
    <n v="1264"/>
    <x v="3"/>
    <n v="0"/>
    <n v="32.914381710000001"/>
    <n v="89"/>
    <n v="3600"/>
    <b v="1"/>
    <n v="0"/>
    <n v="0"/>
    <n v="0"/>
    <n v="0"/>
    <m/>
  </r>
  <r>
    <x v="5"/>
    <x v="3"/>
    <n v="112"/>
    <n v="1"/>
    <n v="1"/>
    <n v="21.19305396"/>
    <n v="0"/>
    <n v="112"/>
    <n v="112"/>
    <x v="3"/>
    <n v="0"/>
    <n v="31.09083408"/>
    <n v="42"/>
    <n v="3600"/>
    <b v="1"/>
    <n v="0"/>
    <n v="0"/>
    <n v="0"/>
    <n v="0"/>
    <m/>
  </r>
  <r>
    <x v="5"/>
    <x v="3"/>
    <n v="112"/>
    <n v="0.97368421100000002"/>
    <n v="1"/>
    <n v="20.917091849999998"/>
    <n v="0"/>
    <n v="112"/>
    <n v="326"/>
    <x v="3"/>
    <n v="0"/>
    <n v="65.35025014"/>
    <n v="0"/>
    <n v="3600"/>
    <b v="1"/>
    <n v="0"/>
    <n v="0"/>
    <n v="0"/>
    <n v="0"/>
    <m/>
  </r>
  <r>
    <x v="5"/>
    <x v="2"/>
    <n v="112"/>
    <n v="0.97368421100000002"/>
    <n v="1"/>
    <n v="15.721055979999999"/>
    <n v="0"/>
    <n v="112"/>
    <n v="259.8"/>
    <x v="3"/>
    <n v="0"/>
    <n v="8.8431928160000002"/>
    <n v="138"/>
    <n v="3600"/>
    <b v="1"/>
    <n v="0"/>
    <n v="0"/>
    <n v="0"/>
    <n v="0"/>
    <m/>
  </r>
  <r>
    <x v="5"/>
    <x v="2"/>
    <n v="112"/>
    <n v="0.97368421100000002"/>
    <n v="1"/>
    <n v="16.773425100000001"/>
    <n v="0"/>
    <n v="112"/>
    <n v="326"/>
    <x v="3"/>
    <n v="0"/>
    <n v="8.6922551020000007"/>
    <n v="15"/>
    <n v="3600"/>
    <b v="1"/>
    <n v="0"/>
    <n v="0"/>
    <n v="0"/>
    <n v="0"/>
    <m/>
  </r>
  <r>
    <x v="5"/>
    <x v="2"/>
    <n v="112"/>
    <n v="0.94736842099999996"/>
    <n v="1"/>
    <n v="7.1938199999999997"/>
    <n v="0"/>
    <n v="112"/>
    <n v="263"/>
    <x v="3"/>
    <n v="0"/>
    <n v="8.6170101760000009"/>
    <n v="89"/>
    <n v="3600"/>
    <b v="1"/>
    <n v="0"/>
    <n v="0"/>
    <n v="0"/>
    <n v="0"/>
    <m/>
  </r>
  <r>
    <x v="5"/>
    <x v="2"/>
    <n v="112"/>
    <n v="1"/>
    <n v="1"/>
    <n v="40.301775929999998"/>
    <n v="0"/>
    <n v="112"/>
    <n v="263"/>
    <x v="3"/>
    <n v="0"/>
    <n v="8.7693851659999993"/>
    <n v="42"/>
    <n v="3600"/>
    <b v="1"/>
    <n v="0"/>
    <n v="0"/>
    <n v="0"/>
    <n v="0"/>
    <m/>
  </r>
  <r>
    <x v="5"/>
    <x v="2"/>
    <n v="112"/>
    <n v="0.97368421100000002"/>
    <n v="1"/>
    <n v="24.075731990000001"/>
    <n v="0"/>
    <n v="112"/>
    <n v="263"/>
    <x v="3"/>
    <n v="0"/>
    <n v="23.713014520000002"/>
    <n v="0"/>
    <n v="3600"/>
    <b v="1"/>
    <n v="0"/>
    <n v="0"/>
    <n v="0"/>
    <n v="0"/>
    <m/>
  </r>
  <r>
    <x v="5"/>
    <x v="1"/>
    <n v="112"/>
    <n v="0.94736842099999996"/>
    <n v="1"/>
    <n v="9.7260961530000003"/>
    <n v="0"/>
    <n v="112"/>
    <n v="2397"/>
    <x v="3"/>
    <n v="0"/>
    <n v="2.4533934820000001"/>
    <n v="138"/>
    <n v="3600"/>
    <b v="1"/>
    <n v="0"/>
    <n v="0"/>
    <n v="0"/>
    <m/>
    <m/>
  </r>
  <r>
    <x v="5"/>
    <x v="1"/>
    <n v="112"/>
    <n v="0.97368421100000002"/>
    <n v="1"/>
    <n v="7.1780321599999999"/>
    <n v="0"/>
    <n v="112"/>
    <n v="263"/>
    <x v="3"/>
    <n v="0"/>
    <n v="2.1186331140000001"/>
    <n v="15"/>
    <n v="3600"/>
    <b v="1"/>
    <n v="0"/>
    <n v="0"/>
    <n v="0"/>
    <n v="0"/>
    <m/>
  </r>
  <r>
    <x v="5"/>
    <x v="1"/>
    <n v="112"/>
    <n v="0.92105263199999998"/>
    <n v="1"/>
    <n v="5.9966990950000003"/>
    <n v="0"/>
    <n v="112"/>
    <n v="1917.2"/>
    <x v="3"/>
    <n v="0"/>
    <n v="2.1862685900000001"/>
    <n v="89"/>
    <n v="3600"/>
    <b v="1"/>
    <n v="0"/>
    <n v="0"/>
    <n v="0"/>
    <n v="0"/>
    <m/>
  </r>
  <r>
    <x v="5"/>
    <x v="1"/>
    <n v="112"/>
    <n v="1"/>
    <n v="0.991071429"/>
    <n v="8.6068289280000005"/>
    <n v="0"/>
    <n v="111"/>
    <n v="2397"/>
    <x v="3"/>
    <n v="0"/>
    <n v="2.254824325"/>
    <n v="42"/>
    <n v="3600"/>
    <b v="1"/>
    <n v="0"/>
    <n v="0"/>
    <n v="0"/>
    <n v="0"/>
    <m/>
  </r>
  <r>
    <x v="5"/>
    <x v="1"/>
    <n v="112"/>
    <n v="0.97368421100000002"/>
    <n v="1"/>
    <n v="4.5968568330000004"/>
    <n v="0"/>
    <n v="112"/>
    <n v="2397"/>
    <x v="3"/>
    <n v="0"/>
    <n v="6.8950780849999997"/>
    <n v="0"/>
    <n v="3600"/>
    <b v="1"/>
    <n v="0"/>
    <n v="0"/>
    <n v="0"/>
    <m/>
    <m/>
  </r>
  <r>
    <x v="14"/>
    <x v="0"/>
    <n v="2397"/>
    <n v="0.87984981200000001"/>
    <n v="0.86566541500000005"/>
    <n v="3600.0159979999999"/>
    <n v="0.15518072299999999"/>
    <n v="2075"/>
    <n v="2397"/>
    <x v="3"/>
    <n v="0"/>
    <n v="13189.687830000001"/>
    <n v="138"/>
    <n v="3600"/>
    <b v="1"/>
    <n v="0"/>
    <n v="0"/>
    <n v="0"/>
    <m/>
    <m/>
  </r>
  <r>
    <x v="14"/>
    <x v="0"/>
    <n v="2397"/>
    <n v="0.86357947400000001"/>
    <n v="0.87108886100000005"/>
    <n v="3600.0562989999999"/>
    <n v="0.14798850599999999"/>
    <n v="2088"/>
    <n v="263"/>
    <x v="3"/>
    <n v="0"/>
    <n v="10571.20623"/>
    <n v="15"/>
    <n v="3600"/>
    <b v="1"/>
    <n v="0"/>
    <n v="0"/>
    <n v="0"/>
    <n v="0"/>
    <m/>
  </r>
  <r>
    <x v="14"/>
    <x v="0"/>
    <n v="2397"/>
    <n v="0.868585732"/>
    <n v="0.86942010800000002"/>
    <n v="3600.0332250000001"/>
    <n v="0.150191939"/>
    <n v="2084"/>
    <n v="157"/>
    <x v="3"/>
    <n v="0"/>
    <n v="8216.8052850000004"/>
    <n v="89"/>
    <n v="3600"/>
    <b v="1"/>
    <n v="0"/>
    <n v="0"/>
    <n v="0"/>
    <m/>
    <m/>
  </r>
  <r>
    <x v="14"/>
    <x v="0"/>
    <n v="2397"/>
    <n v="0.87734668299999996"/>
    <n v="0.86649979099999996"/>
    <n v="3600.0577560000002"/>
    <n v="0.153586904"/>
    <n v="2077"/>
    <n v="906"/>
    <x v="3"/>
    <n v="0"/>
    <n v="7632.6848829999999"/>
    <n v="42"/>
    <n v="3600"/>
    <b v="1"/>
    <n v="0"/>
    <n v="0"/>
    <n v="0"/>
    <m/>
    <m/>
  </r>
  <r>
    <x v="14"/>
    <x v="0"/>
    <n v="2397"/>
    <n v="0.868585732"/>
    <n v="0.86942010800000002"/>
    <n v="3600.1226280000001"/>
    <n v="0.150191939"/>
    <n v="2084"/>
    <n v="157"/>
    <x v="3"/>
    <n v="0"/>
    <n v="14965.004650000001"/>
    <n v="0"/>
    <n v="3600"/>
    <b v="1"/>
    <n v="0"/>
    <n v="0"/>
    <n v="0"/>
    <n v="0"/>
    <m/>
  </r>
  <r>
    <x v="14"/>
    <x v="1"/>
    <n v="2397"/>
    <n v="0.93617021300000003"/>
    <n v="0.93867334199999997"/>
    <n v="3600.0879020000002"/>
    <n v="6.5333332999999993E-2"/>
    <n v="2250"/>
    <n v="2397"/>
    <x v="3"/>
    <n v="0"/>
    <n v="36047.40612"/>
    <n v="138"/>
    <n v="3600"/>
    <b v="1"/>
    <n v="0"/>
    <n v="0"/>
    <n v="0"/>
    <n v="0"/>
    <m/>
  </r>
  <r>
    <x v="14"/>
    <x v="1"/>
    <n v="2397"/>
    <n v="0.94367959899999998"/>
    <n v="0.93617021300000003"/>
    <n v="3600.0899490000002"/>
    <n v="6.8181818000000005E-2"/>
    <n v="2244"/>
    <n v="468"/>
    <x v="3"/>
    <n v="0"/>
    <n v="36051.724800000004"/>
    <n v="15"/>
    <n v="3600"/>
    <b v="1"/>
    <n v="0"/>
    <n v="0"/>
    <n v="0"/>
    <m/>
    <m/>
  </r>
  <r>
    <x v="14"/>
    <x v="1"/>
    <n v="2397"/>
    <n v="0.93241551899999997"/>
    <n v="0.939924906"/>
    <n v="3600.1149660000001"/>
    <n v="6.3914780000000004E-2"/>
    <n v="2253"/>
    <n v="24.5"/>
    <x v="3"/>
    <n v="0"/>
    <n v="36046.849289999998"/>
    <n v="89"/>
    <n v="3600"/>
    <b v="1"/>
    <n v="0"/>
    <n v="0"/>
    <n v="0"/>
    <m/>
    <m/>
  </r>
  <r>
    <x v="14"/>
    <x v="1"/>
    <n v="2397"/>
    <n v="0.92991239000000003"/>
    <n v="0.94075928200000003"/>
    <n v="3600.0773349999999"/>
    <n v="6.3134548999999998E-2"/>
    <n v="2029"/>
    <n v="77.5"/>
    <x v="3"/>
    <n v="0.1"/>
    <n v="36047.042009999997"/>
    <n v="42"/>
    <n v="3600"/>
    <b v="1"/>
    <n v="0"/>
    <n v="0"/>
    <n v="0"/>
    <m/>
    <m/>
  </r>
  <r>
    <x v="14"/>
    <x v="2"/>
    <n v="2397"/>
    <n v="0.93867334199999997"/>
    <n v="0.94159365900000003"/>
    <n v="3600.3339099999998"/>
    <n v="6.2631637000000004E-2"/>
    <n v="1804.2"/>
    <n v="157.2364292"/>
    <x v="3"/>
    <n v="0.2"/>
    <n v="36151.933199999999"/>
    <n v="138"/>
    <n v="3600"/>
    <b v="1"/>
    <n v="0"/>
    <n v="0"/>
    <n v="0"/>
    <m/>
    <m/>
  </r>
  <r>
    <x v="14"/>
    <x v="1"/>
    <n v="2397"/>
    <n v="0.93742177699999996"/>
    <n v="0.93825615399999995"/>
    <n v="3600.102406"/>
    <n v="6.5807025000000005E-2"/>
    <n v="2249"/>
    <n v="75"/>
    <x v="3"/>
    <n v="0"/>
    <n v="36047.669650000003"/>
    <n v="0"/>
    <n v="3600"/>
    <b v="1"/>
    <n v="0"/>
    <n v="0"/>
    <n v="0"/>
    <n v="0"/>
    <m/>
  </r>
  <r>
    <x v="14"/>
    <x v="2"/>
    <n v="2397"/>
    <n v="0.94367959899999998"/>
    <n v="0.93533583600000003"/>
    <n v="3600.3125239999999"/>
    <n v="6.9134701000000007E-2"/>
    <n v="2242"/>
    <n v="468"/>
    <x v="3"/>
    <n v="0"/>
    <n v="36154.988579999997"/>
    <n v="15"/>
    <n v="3600"/>
    <b v="1"/>
    <n v="0"/>
    <n v="0"/>
    <n v="0"/>
    <m/>
    <m/>
  </r>
  <r>
    <x v="14"/>
    <x v="2"/>
    <n v="2397"/>
    <n v="0.93116395500000004"/>
    <n v="0.94242803500000005"/>
    <n v="3600.3582740000002"/>
    <n v="6.1088977000000003E-2"/>
    <n v="2259"/>
    <n v="76"/>
    <x v="3"/>
    <n v="0"/>
    <n v="36152.2883"/>
    <n v="89"/>
    <n v="3600"/>
    <b v="1"/>
    <n v="0"/>
    <n v="0"/>
    <n v="0"/>
    <m/>
    <m/>
  </r>
  <r>
    <x v="14"/>
    <x v="2"/>
    <n v="2397"/>
    <n v="0.92991239000000003"/>
    <n v="0.94451397599999998"/>
    <n v="3600.3792469999999"/>
    <n v="5.8907269999999998E-2"/>
    <n v="2037.1"/>
    <n v="77"/>
    <x v="3"/>
    <n v="0.1"/>
    <n v="36154.244839999999"/>
    <n v="42"/>
    <n v="3600"/>
    <b v="1"/>
    <n v="0"/>
    <n v="0"/>
    <n v="0"/>
    <m/>
    <m/>
  </r>
  <r>
    <x v="14"/>
    <x v="2"/>
    <n v="2397"/>
    <n v="0.92740926199999996"/>
    <n v="0.93491864800000002"/>
    <n v="3600.3390439999998"/>
    <n v="6.9611779999999998E-2"/>
    <n v="2241"/>
    <n v="93"/>
    <x v="3"/>
    <n v="0"/>
    <n v="36157.505519999999"/>
    <n v="0"/>
    <n v="3600"/>
    <b v="1"/>
    <n v="0"/>
    <n v="0"/>
    <n v="0"/>
    <n v="0"/>
    <m/>
  </r>
  <r>
    <x v="6"/>
    <x v="0"/>
    <n v="93"/>
    <n v="0.90322580600000002"/>
    <n v="0.79569892499999995"/>
    <n v="3.1620988849999998"/>
    <n v="0"/>
    <n v="74"/>
    <n v="93"/>
    <x v="3"/>
    <n v="0"/>
    <n v="2.8291077019999999"/>
    <n v="138"/>
    <n v="3600"/>
    <b v="1"/>
    <n v="0"/>
    <n v="0"/>
    <n v="0"/>
    <m/>
    <m/>
  </r>
  <r>
    <x v="6"/>
    <x v="0"/>
    <n v="93"/>
    <n v="0.77419354799999995"/>
    <n v="0.83870967699999999"/>
    <n v="1.9443831439999999"/>
    <n v="0"/>
    <n v="78"/>
    <n v="93"/>
    <x v="3"/>
    <n v="0"/>
    <n v="2.7245548589999999"/>
    <n v="15"/>
    <n v="3600"/>
    <b v="1"/>
    <n v="0"/>
    <n v="0"/>
    <n v="0"/>
    <n v="0"/>
    <m/>
  </r>
  <r>
    <x v="6"/>
    <x v="0"/>
    <n v="93"/>
    <n v="0.80645161300000001"/>
    <n v="0.80645161300000001"/>
    <n v="2.2862038610000002"/>
    <n v="0"/>
    <n v="75"/>
    <n v="93"/>
    <x v="3"/>
    <n v="0"/>
    <n v="2.832618713"/>
    <n v="89"/>
    <n v="3600"/>
    <b v="1"/>
    <n v="0"/>
    <n v="0"/>
    <n v="0"/>
    <n v="0"/>
    <m/>
  </r>
  <r>
    <x v="6"/>
    <x v="0"/>
    <n v="93"/>
    <n v="0.83870967699999999"/>
    <n v="0.81720430099999997"/>
    <n v="2.6492941380000001"/>
    <n v="0"/>
    <n v="76"/>
    <n v="86"/>
    <x v="3"/>
    <n v="0"/>
    <n v="2.7006409759999999"/>
    <n v="42"/>
    <n v="3600"/>
    <b v="1"/>
    <n v="0"/>
    <n v="0"/>
    <n v="0"/>
    <n v="0"/>
    <m/>
  </r>
  <r>
    <x v="6"/>
    <x v="0"/>
    <n v="93"/>
    <n v="0.74193548399999998"/>
    <n v="0.82795698900000003"/>
    <n v="2.2055230140000002"/>
    <n v="0"/>
    <n v="77"/>
    <n v="86"/>
    <x v="3"/>
    <n v="0"/>
    <n v="1.9881982650000001"/>
    <n v="0"/>
    <n v="3600"/>
    <b v="1"/>
    <n v="0"/>
    <n v="0"/>
    <n v="0"/>
    <n v="0"/>
    <m/>
  </r>
  <r>
    <x v="6"/>
    <x v="3"/>
    <n v="93"/>
    <n v="1"/>
    <n v="1"/>
    <n v="21.049705979999999"/>
    <n v="0"/>
    <n v="93"/>
    <n v="468"/>
    <x v="3"/>
    <n v="0"/>
    <n v="31.787169720000001"/>
    <n v="138"/>
    <n v="3600"/>
    <b v="1"/>
    <n v="0"/>
    <n v="0"/>
    <n v="0"/>
    <n v="0"/>
    <m/>
  </r>
  <r>
    <x v="6"/>
    <x v="3"/>
    <n v="93"/>
    <n v="1"/>
    <n v="1"/>
    <n v="18.21715498"/>
    <n v="0"/>
    <n v="93"/>
    <n v="84"/>
    <x v="3"/>
    <n v="0"/>
    <n v="32.828390759999998"/>
    <n v="15"/>
    <n v="3600"/>
    <b v="1"/>
    <n v="0"/>
    <n v="0"/>
    <n v="0"/>
    <n v="0"/>
    <m/>
  </r>
  <r>
    <x v="6"/>
    <x v="3"/>
    <n v="93"/>
    <n v="1"/>
    <n v="1"/>
    <n v="6.6008870599999998"/>
    <n v="0"/>
    <n v="93"/>
    <n v="2397"/>
    <x v="3"/>
    <n v="0"/>
    <n v="35.417352860000001"/>
    <n v="89"/>
    <n v="3600"/>
    <b v="1"/>
    <n v="0"/>
    <n v="0"/>
    <n v="0"/>
    <m/>
    <m/>
  </r>
  <r>
    <x v="6"/>
    <x v="3"/>
    <n v="93"/>
    <n v="1"/>
    <n v="1"/>
    <n v="16.155984879999998"/>
    <n v="0"/>
    <n v="93"/>
    <n v="82"/>
    <x v="3"/>
    <n v="0"/>
    <n v="36.160840350000001"/>
    <n v="42"/>
    <n v="3600"/>
    <b v="1"/>
    <n v="0"/>
    <n v="0"/>
    <n v="0"/>
    <m/>
    <m/>
  </r>
  <r>
    <x v="6"/>
    <x v="3"/>
    <n v="93"/>
    <n v="0.93548387099999997"/>
    <n v="1"/>
    <n v="25.980540990000001"/>
    <n v="0"/>
    <n v="93"/>
    <n v="86"/>
    <x v="3"/>
    <n v="0"/>
    <n v="32.221847500000003"/>
    <n v="0"/>
    <n v="3600"/>
    <b v="1"/>
    <n v="0"/>
    <n v="0"/>
    <n v="0"/>
    <n v="0"/>
    <m/>
  </r>
  <r>
    <x v="6"/>
    <x v="2"/>
    <n v="93"/>
    <n v="1"/>
    <n v="1"/>
    <n v="14.126561880000001"/>
    <n v="0"/>
    <n v="93"/>
    <n v="87"/>
    <x v="3"/>
    <n v="0"/>
    <n v="12.908679709999999"/>
    <n v="138"/>
    <n v="3600"/>
    <b v="1"/>
    <n v="0"/>
    <n v="0"/>
    <n v="0"/>
    <n v="0"/>
    <m/>
  </r>
  <r>
    <x v="6"/>
    <x v="2"/>
    <n v="93"/>
    <n v="1"/>
    <n v="1"/>
    <n v="11.34861708"/>
    <n v="0"/>
    <n v="93"/>
    <n v="97"/>
    <x v="3"/>
    <n v="0"/>
    <n v="12.395221190000001"/>
    <n v="15"/>
    <n v="3600"/>
    <b v="1"/>
    <n v="0"/>
    <n v="0"/>
    <n v="0"/>
    <n v="0"/>
    <m/>
  </r>
  <r>
    <x v="6"/>
    <x v="2"/>
    <n v="93"/>
    <n v="1"/>
    <n v="1"/>
    <n v="21.27415895"/>
    <n v="0"/>
    <n v="93"/>
    <n v="107"/>
    <x v="3"/>
    <n v="0"/>
    <n v="15.097092119999999"/>
    <n v="89"/>
    <n v="3600"/>
    <b v="1"/>
    <n v="0"/>
    <n v="0"/>
    <n v="0"/>
    <n v="0"/>
    <m/>
  </r>
  <r>
    <x v="6"/>
    <x v="2"/>
    <n v="93"/>
    <n v="1"/>
    <n v="1"/>
    <n v="56.806587929999999"/>
    <n v="0"/>
    <n v="93"/>
    <n v="468"/>
    <x v="3"/>
    <n v="0"/>
    <n v="16.427198000000001"/>
    <n v="42"/>
    <n v="3600"/>
    <b v="1"/>
    <n v="0"/>
    <n v="0"/>
    <n v="0"/>
    <n v="0"/>
    <m/>
  </r>
  <r>
    <x v="6"/>
    <x v="2"/>
    <n v="93"/>
    <n v="1"/>
    <n v="1"/>
    <n v="15.281683920000001"/>
    <n v="0"/>
    <n v="93"/>
    <n v="687"/>
    <x v="3"/>
    <n v="0"/>
    <n v="14.815769319999999"/>
    <n v="0"/>
    <n v="3600"/>
    <b v="1"/>
    <n v="0"/>
    <n v="0"/>
    <n v="0"/>
    <n v="0"/>
    <m/>
  </r>
  <r>
    <x v="6"/>
    <x v="1"/>
    <n v="93"/>
    <n v="0.90322580600000002"/>
    <n v="0.91397849499999995"/>
    <n v="65.714359049999999"/>
    <n v="0"/>
    <n v="85"/>
    <n v="103"/>
    <x v="3"/>
    <n v="0"/>
    <n v="7.662391961"/>
    <n v="138"/>
    <n v="3600"/>
    <b v="1"/>
    <n v="0"/>
    <n v="0"/>
    <n v="0"/>
    <m/>
    <m/>
  </r>
  <r>
    <x v="6"/>
    <x v="1"/>
    <n v="93"/>
    <n v="0.77419354799999995"/>
    <n v="0.93548387099999997"/>
    <n v="81.458028080000005"/>
    <n v="0"/>
    <n v="87"/>
    <n v="97"/>
    <x v="3"/>
    <n v="0"/>
    <n v="6.7839262339999999"/>
    <n v="15"/>
    <n v="3600"/>
    <b v="1"/>
    <n v="0"/>
    <n v="0"/>
    <n v="0"/>
    <n v="0"/>
    <m/>
  </r>
  <r>
    <x v="6"/>
    <x v="1"/>
    <n v="93"/>
    <n v="0.90322580600000002"/>
    <n v="0.92473118300000001"/>
    <n v="73.793361899999994"/>
    <n v="0"/>
    <n v="86"/>
    <n v="126"/>
    <x v="3"/>
    <n v="0"/>
    <n v="6.6694379230000003"/>
    <n v="89"/>
    <n v="3600"/>
    <b v="1"/>
    <n v="0"/>
    <n v="0"/>
    <n v="0"/>
    <n v="0"/>
    <m/>
  </r>
  <r>
    <x v="6"/>
    <x v="1"/>
    <n v="93"/>
    <n v="0.90322580600000002"/>
    <n v="0.92473118300000001"/>
    <n v="64.298711060000002"/>
    <n v="0"/>
    <n v="86"/>
    <n v="5470"/>
    <x v="3"/>
    <n v="0"/>
    <n v="6.750612244"/>
    <n v="42"/>
    <n v="3600"/>
    <b v="1"/>
    <n v="0"/>
    <n v="0"/>
    <n v="0"/>
    <n v="0"/>
    <m/>
  </r>
  <r>
    <x v="6"/>
    <x v="1"/>
    <n v="93"/>
    <n v="0.90322580600000002"/>
    <n v="0.92473118300000001"/>
    <n v="49.49361897"/>
    <n v="0"/>
    <n v="86"/>
    <n v="126"/>
    <x v="3"/>
    <n v="0"/>
    <n v="6.0565357129999997"/>
    <n v="0"/>
    <n v="3600"/>
    <b v="1"/>
    <n v="0"/>
    <n v="0"/>
    <n v="0"/>
    <n v="0"/>
    <m/>
  </r>
  <r>
    <x v="7"/>
    <x v="0"/>
    <n v="126"/>
    <n v="0.65116279099999996"/>
    <n v="0.66666666699999999"/>
    <n v="14.17812586"/>
    <n v="0"/>
    <n v="84"/>
    <n v="126"/>
    <x v="3"/>
    <n v="0"/>
    <n v="6.4411481469999998"/>
    <n v="138"/>
    <n v="3600"/>
    <b v="1"/>
    <n v="6"/>
    <n v="2730"/>
    <n v="8.6161852999999997E-2"/>
    <n v="0"/>
    <m/>
  </r>
  <r>
    <x v="7"/>
    <x v="0"/>
    <n v="126"/>
    <n v="0.69767441900000005"/>
    <n v="0.65079365099999997"/>
    <n v="11.53900599"/>
    <n v="0"/>
    <n v="82"/>
    <n v="326"/>
    <x v="3"/>
    <n v="0"/>
    <n v="5.2197875749999998"/>
    <n v="15"/>
    <n v="3600"/>
    <b v="1"/>
    <n v="6"/>
    <n v="2730"/>
    <n v="6.7302430999999996E-2"/>
    <m/>
    <m/>
  </r>
  <r>
    <x v="7"/>
    <x v="0"/>
    <n v="126"/>
    <n v="0.60465116299999999"/>
    <n v="0.68253968300000001"/>
    <n v="11.67997909"/>
    <n v="0"/>
    <n v="86"/>
    <n v="1166"/>
    <x v="3"/>
    <n v="0"/>
    <n v="6.3096749409999999"/>
    <n v="89"/>
    <n v="3600"/>
    <b v="1"/>
    <n v="0"/>
    <n v="0"/>
    <n v="0"/>
    <n v="0"/>
    <m/>
  </r>
  <r>
    <x v="7"/>
    <x v="0"/>
    <n v="126"/>
    <n v="0.44186046499999998"/>
    <n v="0.69047619000000005"/>
    <n v="13.00637388"/>
    <n v="0"/>
    <n v="87"/>
    <n v="106"/>
    <x v="3"/>
    <n v="0"/>
    <n v="4.8187150360000004"/>
    <n v="42"/>
    <n v="3600"/>
    <b v="1"/>
    <n v="4"/>
    <n v="808"/>
    <n v="0.12555427"/>
    <m/>
    <m/>
  </r>
  <r>
    <x v="7"/>
    <x v="0"/>
    <n v="126"/>
    <n v="0.44186046499999998"/>
    <n v="0.68253968300000001"/>
    <n v="12.715908049999999"/>
    <n v="0"/>
    <n v="86"/>
    <n v="108"/>
    <x v="3"/>
    <n v="0"/>
    <n v="7.8463609740000004"/>
    <n v="0"/>
    <n v="3600"/>
    <b v="1"/>
    <n v="0"/>
    <n v="0"/>
    <n v="0"/>
    <m/>
    <m/>
  </r>
  <r>
    <x v="7"/>
    <x v="1"/>
    <n v="126"/>
    <n v="0.69767441900000005"/>
    <n v="0.746031746"/>
    <n v="2193.3474660000002"/>
    <n v="0"/>
    <n v="94"/>
    <n v="683"/>
    <x v="3"/>
    <n v="0"/>
    <n v="44.278814320000002"/>
    <n v="138"/>
    <n v="3600"/>
    <b v="1"/>
    <n v="0"/>
    <n v="0"/>
    <n v="0"/>
    <n v="0"/>
    <m/>
  </r>
  <r>
    <x v="7"/>
    <x v="1"/>
    <n v="126"/>
    <n v="0.67441860499999995"/>
    <n v="0.76984127000000002"/>
    <n v="1180.5634439999999"/>
    <n v="0"/>
    <n v="97"/>
    <n v="326"/>
    <x v="3"/>
    <n v="0"/>
    <n v="38.889492439999998"/>
    <n v="15"/>
    <n v="3600"/>
    <b v="1"/>
    <n v="0"/>
    <n v="0"/>
    <n v="0"/>
    <m/>
    <m/>
  </r>
  <r>
    <x v="7"/>
    <x v="1"/>
    <n v="126"/>
    <n v="0.69767441900000005"/>
    <n v="0.76190476200000001"/>
    <n v="3600.0114899999999"/>
    <n v="8.3333332999999996E-2"/>
    <n v="96"/>
    <n v="326"/>
    <x v="3"/>
    <n v="0"/>
    <n v="67.695087209999997"/>
    <n v="89"/>
    <n v="3600"/>
    <b v="1"/>
    <n v="0"/>
    <n v="0"/>
    <n v="0"/>
    <m/>
    <m/>
  </r>
  <r>
    <x v="7"/>
    <x v="1"/>
    <n v="126"/>
    <n v="0.69767441900000005"/>
    <n v="0.76984127000000002"/>
    <n v="3600.0134670000002"/>
    <n v="6.1855670000000001E-2"/>
    <n v="97"/>
    <n v="112"/>
    <x v="3"/>
    <n v="0"/>
    <n v="32.222844619999996"/>
    <n v="42"/>
    <n v="3600"/>
    <b v="1"/>
    <n v="0"/>
    <n v="0"/>
    <n v="0"/>
    <n v="0"/>
    <m/>
  </r>
  <r>
    <x v="7"/>
    <x v="1"/>
    <n v="126"/>
    <n v="0.62790697699999998"/>
    <n v="0.76984127000000002"/>
    <n v="1769.9900640000001"/>
    <n v="0"/>
    <n v="97"/>
    <n v="700"/>
    <x v="3"/>
    <n v="0"/>
    <n v="58.235695970000002"/>
    <n v="0"/>
    <n v="3600"/>
    <b v="1"/>
    <n v="0"/>
    <n v="0"/>
    <n v="0"/>
    <m/>
    <m/>
  </r>
  <r>
    <x v="7"/>
    <x v="2"/>
    <n v="126"/>
    <n v="0.74418604700000002"/>
    <n v="0.80952380999999995"/>
    <n v="3600.0454399999999"/>
    <n v="0.235294118"/>
    <n v="102"/>
    <n v="560"/>
    <x v="3"/>
    <n v="0"/>
    <n v="123.7913223"/>
    <n v="138"/>
    <n v="3600"/>
    <b v="1"/>
    <n v="0"/>
    <n v="0"/>
    <n v="0"/>
    <m/>
    <m/>
  </r>
  <r>
    <x v="7"/>
    <x v="2"/>
    <n v="126"/>
    <n v="0.65116279099999996"/>
    <n v="0.825396825"/>
    <n v="3600.0538750000001"/>
    <n v="0.21153846200000001"/>
    <n v="104"/>
    <n v="85"/>
    <x v="3"/>
    <n v="0"/>
    <n v="79.976100549999998"/>
    <n v="15"/>
    <n v="3600"/>
    <b v="1"/>
    <n v="0"/>
    <n v="0"/>
    <n v="0"/>
    <n v="0"/>
    <m/>
  </r>
  <r>
    <x v="7"/>
    <x v="2"/>
    <n v="126"/>
    <n v="0.67441860499999995"/>
    <n v="0.84920634900000003"/>
    <n v="3600.052126"/>
    <n v="0.17757009300000001"/>
    <n v="107"/>
    <n v="126"/>
    <x v="3"/>
    <n v="0"/>
    <n v="175.0871132"/>
    <n v="89"/>
    <n v="3600"/>
    <b v="1"/>
    <n v="0"/>
    <n v="0"/>
    <n v="0"/>
    <n v="0"/>
    <m/>
  </r>
  <r>
    <x v="7"/>
    <x v="2"/>
    <n v="126"/>
    <n v="0.48837209300000001"/>
    <n v="0.84126984100000002"/>
    <n v="3600.0509929999998"/>
    <n v="0.188679245"/>
    <n v="106"/>
    <n v="86"/>
    <x v="3"/>
    <n v="0"/>
    <n v="70.474962349999998"/>
    <n v="42"/>
    <n v="3600"/>
    <b v="1"/>
    <n v="0"/>
    <n v="0"/>
    <n v="0"/>
    <n v="0"/>
    <m/>
  </r>
  <r>
    <x v="7"/>
    <x v="2"/>
    <n v="126"/>
    <n v="0.67441860499999995"/>
    <n v="0.84920634900000003"/>
    <n v="3600.0516010000001"/>
    <n v="0.17757009300000001"/>
    <n v="107"/>
    <n v="85"/>
    <x v="3"/>
    <n v="0"/>
    <n v="227.15895399999999"/>
    <n v="0"/>
    <n v="3600"/>
    <b v="1"/>
    <n v="0"/>
    <n v="0"/>
    <n v="0"/>
    <n v="0"/>
    <m/>
  </r>
  <r>
    <x v="7"/>
    <x v="3"/>
    <n v="126"/>
    <n v="0.76744186000000003"/>
    <n v="0.93650793700000001"/>
    <n v="3600.3579679999998"/>
    <n v="6.7796609999999993E-2"/>
    <n v="118"/>
    <n v="91"/>
    <x v="3"/>
    <n v="0"/>
    <n v="354.03835220000002"/>
    <n v="138"/>
    <n v="3600"/>
    <b v="1"/>
    <n v="0"/>
    <n v="0"/>
    <n v="0"/>
    <n v="0"/>
    <m/>
  </r>
  <r>
    <x v="7"/>
    <x v="3"/>
    <n v="126"/>
    <n v="0.60465116299999999"/>
    <n v="0.91269841299999999"/>
    <n v="3600.3517179999999"/>
    <n v="9.5652174000000006E-2"/>
    <n v="115"/>
    <n v="1296"/>
    <x v="3"/>
    <n v="0"/>
    <n v="290.716002"/>
    <n v="15"/>
    <n v="3600"/>
    <b v="1"/>
    <n v="0"/>
    <n v="0"/>
    <n v="0"/>
    <n v="0"/>
    <m/>
  </r>
  <r>
    <x v="7"/>
    <x v="3"/>
    <n v="126"/>
    <n v="0.74418604700000002"/>
    <n v="0.93650793700000001"/>
    <n v="3600.3621840000001"/>
    <n v="6.7796609999999993E-2"/>
    <n v="118"/>
    <n v="91"/>
    <x v="3"/>
    <n v="0"/>
    <n v="325.42080870000001"/>
    <n v="89"/>
    <n v="3600"/>
    <b v="1"/>
    <n v="0"/>
    <n v="0"/>
    <n v="0"/>
    <m/>
    <m/>
  </r>
  <r>
    <x v="7"/>
    <x v="3"/>
    <n v="126"/>
    <n v="0.53488372100000003"/>
    <n v="0.93650793700000001"/>
    <n v="3600.3641280000002"/>
    <n v="6.7796609999999993E-2"/>
    <n v="118"/>
    <n v="111.00001039999999"/>
    <x v="3"/>
    <n v="0"/>
    <n v="321.21860149999998"/>
    <n v="42"/>
    <n v="3600"/>
    <b v="1"/>
    <n v="0"/>
    <n v="0"/>
    <n v="0"/>
    <m/>
    <m/>
  </r>
  <r>
    <x v="7"/>
    <x v="3"/>
    <n v="126"/>
    <n v="0.62790697699999998"/>
    <n v="0.88888888899999996"/>
    <n v="3600.3149979999998"/>
    <n v="0.125"/>
    <n v="112"/>
    <n v="126"/>
    <x v="3"/>
    <n v="0"/>
    <n v="325.43582049999998"/>
    <n v="0"/>
    <n v="3600"/>
    <b v="1"/>
    <n v="0"/>
    <n v="0"/>
    <n v="0"/>
    <m/>
    <m/>
  </r>
  <r>
    <x v="8"/>
    <x v="0"/>
    <n v="91"/>
    <n v="1"/>
    <n v="0.91208791199999995"/>
    <n v="1.7891280650000001"/>
    <n v="0"/>
    <n v="83"/>
    <n v="88"/>
    <x v="3"/>
    <n v="0"/>
    <n v="1.930095404"/>
    <n v="138"/>
    <n v="3600"/>
    <b v="1"/>
    <n v="0"/>
    <n v="0"/>
    <n v="0"/>
    <n v="0"/>
    <m/>
  </r>
  <r>
    <x v="8"/>
    <x v="0"/>
    <n v="91"/>
    <n v="0.93548387099999997"/>
    <n v="0.93406593400000004"/>
    <n v="1.815644026"/>
    <n v="0"/>
    <n v="85"/>
    <n v="90"/>
    <x v="3"/>
    <n v="0"/>
    <n v="2.6377975870000001"/>
    <n v="15"/>
    <n v="3600"/>
    <b v="1"/>
    <n v="0"/>
    <n v="0"/>
    <n v="0"/>
    <n v="0"/>
    <m/>
  </r>
  <r>
    <x v="8"/>
    <x v="0"/>
    <n v="91"/>
    <n v="0.90322580600000002"/>
    <n v="0.94505494499999998"/>
    <n v="2.4050109389999998"/>
    <n v="0"/>
    <n v="86"/>
    <n v="91"/>
    <x v="3"/>
    <n v="0"/>
    <n v="1.7537102769999999"/>
    <n v="89"/>
    <n v="3600"/>
    <b v="1"/>
    <n v="0"/>
    <n v="0"/>
    <n v="0"/>
    <n v="0"/>
    <m/>
  </r>
  <r>
    <x v="8"/>
    <x v="0"/>
    <n v="91"/>
    <n v="0.93548387099999997"/>
    <n v="0.93406593400000004"/>
    <n v="1.4687900540000001"/>
    <n v="0"/>
    <n v="85"/>
    <n v="112"/>
    <x v="3"/>
    <n v="0"/>
    <n v="2.244320616"/>
    <n v="42"/>
    <n v="3600"/>
    <b v="1"/>
    <n v="0"/>
    <n v="0"/>
    <n v="0"/>
    <n v="0"/>
    <m/>
  </r>
  <r>
    <x v="8"/>
    <x v="0"/>
    <n v="91"/>
    <n v="0.93548387099999997"/>
    <n v="0.93406593400000004"/>
    <n v="1.4291050430000001"/>
    <n v="0"/>
    <n v="85"/>
    <n v="560"/>
    <x v="3"/>
    <n v="0"/>
    <n v="0.59411403500000004"/>
    <n v="0"/>
    <n v="3600"/>
    <b v="1"/>
    <n v="0"/>
    <n v="0"/>
    <n v="0"/>
    <n v="0"/>
    <m/>
  </r>
  <r>
    <x v="8"/>
    <x v="3"/>
    <n v="91"/>
    <n v="0.96774193500000005"/>
    <n v="1"/>
    <n v="201.27959490000001"/>
    <n v="0"/>
    <n v="91"/>
    <n v="91"/>
    <x v="3"/>
    <n v="0"/>
    <n v="29.011294530000001"/>
    <n v="138"/>
    <n v="3600"/>
    <b v="1"/>
    <n v="0"/>
    <n v="0"/>
    <n v="0"/>
    <n v="0"/>
    <m/>
  </r>
  <r>
    <x v="8"/>
    <x v="3"/>
    <n v="91"/>
    <n v="0.87096774200000004"/>
    <n v="1"/>
    <n v="191.73884419999999"/>
    <n v="0"/>
    <n v="91"/>
    <n v="1166"/>
    <x v="3"/>
    <n v="0"/>
    <n v="39.724860939999999"/>
    <n v="15"/>
    <n v="3600"/>
    <b v="1"/>
    <n v="6"/>
    <n v="7462"/>
    <n v="0.14306254700000001"/>
    <n v="0"/>
    <m/>
  </r>
  <r>
    <x v="8"/>
    <x v="3"/>
    <n v="91"/>
    <n v="0.80645161300000001"/>
    <n v="1"/>
    <n v="95.102460149999999"/>
    <n v="0"/>
    <n v="91"/>
    <n v="91"/>
    <x v="3"/>
    <n v="0"/>
    <n v="27.748436309999999"/>
    <n v="89"/>
    <n v="3600"/>
    <b v="1"/>
    <n v="0"/>
    <n v="0"/>
    <n v="0"/>
    <n v="0"/>
    <m/>
  </r>
  <r>
    <x v="8"/>
    <x v="3"/>
    <n v="91"/>
    <n v="0.87096774200000004"/>
    <n v="1"/>
    <n v="718.73188279999999"/>
    <n v="0"/>
    <n v="91"/>
    <n v="35"/>
    <x v="3"/>
    <n v="0"/>
    <n v="35.804827379999999"/>
    <n v="42"/>
    <n v="3600"/>
    <b v="1"/>
    <n v="0"/>
    <n v="0"/>
    <n v="0"/>
    <n v="0"/>
    <m/>
  </r>
  <r>
    <x v="8"/>
    <x v="3"/>
    <n v="91"/>
    <n v="0.90322580600000002"/>
    <n v="1"/>
    <n v="187.35088709999999"/>
    <n v="0"/>
    <n v="91"/>
    <n v="35"/>
    <x v="3"/>
    <n v="0"/>
    <n v="25.393143179999999"/>
    <n v="0"/>
    <n v="3600"/>
    <b v="1"/>
    <n v="0"/>
    <n v="0"/>
    <n v="0"/>
    <m/>
    <m/>
  </r>
  <r>
    <x v="8"/>
    <x v="1"/>
    <n v="91"/>
    <n v="0.96774193500000005"/>
    <n v="0.94505494499999998"/>
    <n v="214.58172200000001"/>
    <n v="0"/>
    <n v="86"/>
    <n v="560"/>
    <x v="3"/>
    <n v="0"/>
    <n v="5.509394951"/>
    <n v="138"/>
    <n v="3600"/>
    <b v="1"/>
    <n v="718"/>
    <n v="0"/>
    <n v="0"/>
    <n v="0"/>
    <m/>
  </r>
  <r>
    <x v="8"/>
    <x v="1"/>
    <n v="91"/>
    <n v="0.90322580600000002"/>
    <n v="0.95604395600000003"/>
    <n v="95.285903219999994"/>
    <n v="0"/>
    <n v="87"/>
    <n v="103"/>
    <x v="3"/>
    <n v="0"/>
    <n v="13.09005224"/>
    <n v="15"/>
    <n v="3600"/>
    <b v="1"/>
    <n v="718"/>
    <n v="0"/>
    <n v="0"/>
    <n v="0"/>
    <m/>
  </r>
  <r>
    <x v="8"/>
    <x v="1"/>
    <n v="91"/>
    <n v="0.90322580600000002"/>
    <n v="0.96703296699999997"/>
    <n v="50.71437693"/>
    <n v="0"/>
    <n v="88"/>
    <n v="35"/>
    <x v="3"/>
    <n v="0"/>
    <n v="3.5222145989999998"/>
    <n v="89"/>
    <n v="3600"/>
    <b v="1"/>
    <n v="718"/>
    <n v="0"/>
    <n v="0"/>
    <n v="0"/>
    <m/>
  </r>
  <r>
    <x v="8"/>
    <x v="1"/>
    <n v="91"/>
    <n v="0.90322580600000002"/>
    <n v="0.96703296699999997"/>
    <n v="187.14839979999999"/>
    <n v="0"/>
    <n v="88"/>
    <n v="35"/>
    <x v="3"/>
    <n v="0"/>
    <n v="5.7055035680000001"/>
    <n v="42"/>
    <n v="3600"/>
    <b v="1"/>
    <n v="718"/>
    <n v="0"/>
    <n v="0"/>
    <n v="0"/>
    <m/>
  </r>
  <r>
    <x v="8"/>
    <x v="1"/>
    <n v="91"/>
    <n v="0.90322580600000002"/>
    <n v="0.96703296699999997"/>
    <n v="55.856709960000003"/>
    <n v="0"/>
    <n v="88"/>
    <n v="107"/>
    <x v="3"/>
    <n v="0"/>
    <n v="1.8180312510000001"/>
    <n v="0"/>
    <n v="3600"/>
    <b v="1"/>
    <m/>
    <m/>
    <m/>
    <n v="0"/>
    <m/>
  </r>
  <r>
    <x v="8"/>
    <x v="2"/>
    <n v="91"/>
    <n v="0.96774193500000005"/>
    <n v="0.98901098899999995"/>
    <n v="2467.3808519999998"/>
    <n v="0"/>
    <n v="90"/>
    <n v="109"/>
    <x v="3"/>
    <n v="0"/>
    <n v="10.648554089999999"/>
    <n v="138"/>
    <n v="3600"/>
    <b v="1"/>
    <m/>
    <m/>
    <m/>
    <n v="0"/>
    <m/>
  </r>
  <r>
    <x v="8"/>
    <x v="2"/>
    <n v="91"/>
    <n v="0.90322580600000002"/>
    <n v="0.97802197800000001"/>
    <n v="3600.0391100000002"/>
    <n v="2.2471910000000001E-2"/>
    <n v="89"/>
    <n v="263"/>
    <x v="3"/>
    <n v="0"/>
    <n v="20.09515846"/>
    <n v="15"/>
    <n v="3600"/>
    <b v="1"/>
    <m/>
    <m/>
    <m/>
    <n v="0"/>
    <m/>
  </r>
  <r>
    <x v="8"/>
    <x v="2"/>
    <n v="91"/>
    <n v="0.77419354799999995"/>
    <n v="1"/>
    <n v="271.44323489999999"/>
    <n v="0"/>
    <n v="91"/>
    <n v="200"/>
    <x v="3"/>
    <n v="0"/>
    <n v="8.9527761189999993"/>
    <n v="89"/>
    <n v="3600"/>
    <b v="1"/>
    <m/>
    <m/>
    <m/>
    <n v="0"/>
    <m/>
  </r>
  <r>
    <x v="8"/>
    <x v="2"/>
    <n v="91"/>
    <n v="0.87096774200000004"/>
    <n v="1"/>
    <n v="322.01769999999999"/>
    <n v="0"/>
    <n v="91"/>
    <n v="112"/>
    <x v="3"/>
    <n v="0"/>
    <n v="12.981493349999999"/>
    <n v="42"/>
    <n v="3600"/>
    <b v="1"/>
    <m/>
    <m/>
    <m/>
    <n v="0"/>
    <m/>
  </r>
  <r>
    <x v="8"/>
    <x v="2"/>
    <n v="91"/>
    <n v="0.90322580600000002"/>
    <n v="1"/>
    <n v="499.75388409999999"/>
    <n v="0"/>
    <n v="91"/>
    <n v="263"/>
    <x v="3"/>
    <n v="0"/>
    <n v="5.870477095"/>
    <n v="0"/>
    <n v="3600"/>
    <b v="1"/>
    <m/>
    <m/>
    <m/>
    <n v="0"/>
    <m/>
  </r>
  <r>
    <x v="9"/>
    <x v="0"/>
    <n v="35"/>
    <n v="1"/>
    <n v="1"/>
    <n v="6.4796925000000005E-2"/>
    <n v="0"/>
    <n v="35"/>
    <n v="263"/>
    <x v="3"/>
    <n v="0"/>
    <n v="0.42076232299999999"/>
    <n v="138"/>
    <n v="3600"/>
    <b v="1"/>
    <m/>
    <m/>
    <m/>
    <n v="0"/>
    <m/>
  </r>
  <r>
    <x v="9"/>
    <x v="0"/>
    <n v="35"/>
    <n v="1"/>
    <n v="1"/>
    <n v="2.8728962E-2"/>
    <n v="0"/>
    <n v="35"/>
    <n v="35"/>
    <x v="3"/>
    <n v="0"/>
    <n v="0.32562319200000001"/>
    <n v="15"/>
    <n v="3600"/>
    <b v="1"/>
    <m/>
    <m/>
    <m/>
    <n v="0"/>
    <m/>
  </r>
  <r>
    <x v="9"/>
    <x v="0"/>
    <n v="35"/>
    <n v="0.91666666699999999"/>
    <n v="1"/>
    <n v="3.0318975000000001E-2"/>
    <n v="0"/>
    <n v="35"/>
    <n v="263"/>
    <x v="3"/>
    <n v="0"/>
    <n v="0.32655157899999998"/>
    <n v="89"/>
    <n v="3600"/>
    <b v="1"/>
    <m/>
    <m/>
    <m/>
    <n v="0"/>
    <m/>
  </r>
  <r>
    <x v="9"/>
    <x v="0"/>
    <n v="35"/>
    <n v="0.91666666699999999"/>
    <n v="1"/>
    <n v="3.9788008E-2"/>
    <n v="0"/>
    <n v="35"/>
    <n v="35"/>
    <x v="3"/>
    <n v="0"/>
    <n v="0.34797152100000001"/>
    <n v="42"/>
    <n v="3600"/>
    <b v="1"/>
    <m/>
    <m/>
    <m/>
    <n v="0"/>
    <m/>
  </r>
  <r>
    <x v="9"/>
    <x v="0"/>
    <n v="35"/>
    <n v="0.91666666699999999"/>
    <n v="1"/>
    <n v="3.8357018999999999E-2"/>
    <n v="0"/>
    <n v="35"/>
    <n v="214"/>
    <x v="3"/>
    <n v="0"/>
    <n v="0.348391652"/>
    <n v="0"/>
    <n v="3600"/>
    <b v="1"/>
    <m/>
    <m/>
    <m/>
    <m/>
    <m/>
  </r>
  <r>
    <x v="9"/>
    <x v="3"/>
    <n v="35"/>
    <n v="1"/>
    <n v="1"/>
    <n v="1.2766578200000001"/>
    <n v="0"/>
    <n v="35"/>
    <n v="112"/>
    <x v="3"/>
    <n v="0"/>
    <n v="11.307944620000001"/>
    <n v="138"/>
    <n v="3600"/>
    <b v="1"/>
    <m/>
    <m/>
    <m/>
    <m/>
    <m/>
  </r>
  <r>
    <x v="9"/>
    <x v="3"/>
    <n v="35"/>
    <n v="1"/>
    <n v="1"/>
    <n v="1.2403769490000001"/>
    <n v="0"/>
    <n v="35"/>
    <n v="35"/>
    <x v="3"/>
    <n v="0"/>
    <n v="11.34119067"/>
    <n v="15"/>
    <n v="3600"/>
    <b v="1"/>
    <m/>
    <m/>
    <m/>
    <n v="0"/>
    <m/>
  </r>
  <r>
    <x v="9"/>
    <x v="3"/>
    <n v="35"/>
    <n v="0.91666666699999999"/>
    <n v="1"/>
    <n v="1.3314130310000001"/>
    <n v="0"/>
    <n v="35"/>
    <n v="718"/>
    <x v="3"/>
    <n v="0"/>
    <n v="11.62308747"/>
    <n v="89"/>
    <n v="3600"/>
    <b v="1"/>
    <m/>
    <m/>
    <m/>
    <n v="0"/>
    <m/>
  </r>
  <r>
    <x v="9"/>
    <x v="3"/>
    <n v="35"/>
    <n v="0.91666666699999999"/>
    <n v="1"/>
    <n v="1.2973999979999999"/>
    <n v="0"/>
    <n v="35"/>
    <n v="214"/>
    <x v="3"/>
    <n v="0"/>
    <n v="11.124184059999999"/>
    <n v="42"/>
    <n v="3600"/>
    <b v="1"/>
    <m/>
    <m/>
    <m/>
    <n v="0"/>
    <m/>
  </r>
  <r>
    <x v="9"/>
    <x v="3"/>
    <n v="35"/>
    <n v="0.91666666699999999"/>
    <n v="1"/>
    <n v="1.44050312"/>
    <n v="0"/>
    <n v="35"/>
    <n v="2397"/>
    <x v="3"/>
    <n v="0"/>
    <n v="11.6621372"/>
    <n v="0"/>
    <n v="3600"/>
    <b v="1"/>
    <m/>
    <m/>
    <m/>
    <m/>
    <m/>
  </r>
  <r>
    <x v="9"/>
    <x v="2"/>
    <n v="35"/>
    <n v="1"/>
    <n v="1"/>
    <n v="0.47602200500000003"/>
    <n v="0"/>
    <n v="35"/>
    <n v="405"/>
    <x v="3"/>
    <n v="0"/>
    <n v="3.3721003380000001"/>
    <n v="138"/>
    <n v="3600"/>
    <b v="1"/>
    <m/>
    <m/>
    <m/>
    <n v="0"/>
    <m/>
  </r>
  <r>
    <x v="9"/>
    <x v="2"/>
    <n v="35"/>
    <n v="1"/>
    <n v="1"/>
    <n v="0.30820393600000001"/>
    <n v="0"/>
    <n v="35"/>
    <n v="1437.561404"/>
    <x v="3"/>
    <n v="0"/>
    <n v="3.2813496889999998"/>
    <n v="15"/>
    <n v="3600"/>
    <b v="1"/>
    <m/>
    <m/>
    <m/>
    <n v="0"/>
    <m/>
  </r>
  <r>
    <x v="9"/>
    <x v="2"/>
    <n v="35"/>
    <n v="1"/>
    <n v="1"/>
    <n v="0.51277184499999995"/>
    <n v="0"/>
    <n v="35"/>
    <n v="405"/>
    <x v="3"/>
    <n v="0"/>
    <n v="3.3593598600000001"/>
    <n v="89"/>
    <n v="3600"/>
    <b v="1"/>
    <m/>
    <m/>
    <m/>
    <m/>
    <m/>
  </r>
  <r>
    <x v="9"/>
    <x v="2"/>
    <n v="35"/>
    <n v="0.91666666699999999"/>
    <n v="1"/>
    <n v="0.38879180000000002"/>
    <n v="0"/>
    <n v="35"/>
    <n v="2397"/>
    <x v="3"/>
    <n v="0"/>
    <n v="3.2244142220000001"/>
    <n v="42"/>
    <n v="3600"/>
    <b v="1"/>
    <m/>
    <m/>
    <m/>
    <n v="0"/>
    <m/>
  </r>
  <r>
    <x v="9"/>
    <x v="2"/>
    <n v="35"/>
    <n v="0.83333333300000001"/>
    <n v="1"/>
    <n v="0.23047804799999999"/>
    <n v="0"/>
    <n v="35"/>
    <n v="76"/>
    <x v="3"/>
    <n v="0"/>
    <n v="3.2740668730000002"/>
    <n v="0"/>
    <n v="3600"/>
    <b v="1"/>
    <m/>
    <m/>
    <m/>
    <n v="0"/>
    <m/>
  </r>
  <r>
    <x v="9"/>
    <x v="1"/>
    <n v="35"/>
    <n v="1"/>
    <n v="1"/>
    <n v="0.161695004"/>
    <n v="0"/>
    <n v="35"/>
    <n v="86"/>
    <x v="3"/>
    <n v="0"/>
    <n v="0.96388083000000002"/>
    <n v="138"/>
    <n v="3600"/>
    <b v="1"/>
    <m/>
    <m/>
    <m/>
    <n v="0"/>
    <m/>
  </r>
  <r>
    <x v="9"/>
    <x v="1"/>
    <n v="35"/>
    <n v="0.91666666699999999"/>
    <n v="1"/>
    <n v="0.113969088"/>
    <n v="0"/>
    <n v="35"/>
    <n v="93"/>
    <x v="3"/>
    <n v="0"/>
    <n v="0.936367057"/>
    <n v="15"/>
    <n v="3600"/>
    <b v="1"/>
    <m/>
    <m/>
    <m/>
    <n v="0"/>
    <m/>
  </r>
  <r>
    <x v="9"/>
    <x v="1"/>
    <n v="35"/>
    <n v="0.91666666699999999"/>
    <n v="1"/>
    <n v="9.6280813000000007E-2"/>
    <n v="0"/>
    <n v="35"/>
    <n v="93"/>
    <x v="3"/>
    <n v="0"/>
    <n v="0.98128454399999998"/>
    <n v="89"/>
    <n v="3600"/>
    <b v="1"/>
    <m/>
    <m/>
    <m/>
    <n v="0"/>
    <m/>
  </r>
  <r>
    <x v="9"/>
    <x v="1"/>
    <n v="35"/>
    <n v="1"/>
    <n v="1"/>
    <n v="0.105484009"/>
    <n v="0"/>
    <n v="35"/>
    <n v="513"/>
    <x v="3"/>
    <n v="0"/>
    <n v="1.0315816550000001"/>
    <n v="42"/>
    <n v="3600"/>
    <b v="1"/>
    <m/>
    <m/>
    <m/>
    <n v="0"/>
    <m/>
  </r>
  <r>
    <x v="9"/>
    <x v="1"/>
    <n v="35"/>
    <n v="0.91666666699999999"/>
    <n v="1"/>
    <n v="0.112112999"/>
    <n v="0"/>
    <n v="35"/>
    <n v="508"/>
    <x v="3"/>
    <n v="0"/>
    <n v="0.96771012999999995"/>
    <n v="0"/>
    <n v="3600"/>
    <b v="1"/>
    <m/>
    <m/>
    <m/>
    <n v="0"/>
    <m/>
  </r>
  <r>
    <x v="10"/>
    <x v="1"/>
    <n v="200"/>
    <n v="0.64179104499999995"/>
    <n v="0.78500000000000003"/>
    <n v="3600.0198190000001"/>
    <n v="0.26114649699999998"/>
    <n v="157"/>
    <n v="511"/>
    <x v="3"/>
    <n v="0"/>
    <n v="2595.6687029999998"/>
    <n v="138"/>
    <n v="3600"/>
    <b v="1"/>
    <m/>
    <m/>
    <m/>
    <m/>
    <m/>
  </r>
  <r>
    <x v="10"/>
    <x v="1"/>
    <n v="200"/>
    <n v="0.64179104499999995"/>
    <n v="0.79500000000000004"/>
    <n v="3600.024273"/>
    <n v="0.20754717"/>
    <n v="159"/>
    <n v="518"/>
    <x v="3"/>
    <n v="0"/>
    <n v="456.30994650000002"/>
    <n v="15"/>
    <n v="3600"/>
    <b v="1"/>
    <m/>
    <m/>
    <m/>
    <m/>
    <m/>
  </r>
  <r>
    <x v="10"/>
    <x v="1"/>
    <n v="200"/>
    <n v="0.64179104499999995"/>
    <n v="0.77500000000000002"/>
    <n v="3600.2222029999998"/>
    <n v="0.23870967700000001"/>
    <n v="155"/>
    <n v="718"/>
    <x v="3"/>
    <n v="0"/>
    <n v="498.90750009999999"/>
    <n v="89"/>
    <n v="3600"/>
    <b v="1"/>
    <m/>
    <m/>
    <m/>
    <n v="0"/>
    <m/>
  </r>
  <r>
    <x v="10"/>
    <x v="1"/>
    <n v="200"/>
    <n v="0.68656716399999995"/>
    <n v="0.77500000000000002"/>
    <n v="3600.0208510000002"/>
    <n v="0.26451612899999999"/>
    <n v="155"/>
    <n v="501.27259980000002"/>
    <x v="3"/>
    <n v="0"/>
    <n v="1872.116229"/>
    <n v="42"/>
    <n v="3600"/>
    <b v="1"/>
    <m/>
    <m/>
    <m/>
    <m/>
    <m/>
  </r>
  <r>
    <x v="10"/>
    <x v="1"/>
    <n v="200"/>
    <n v="0.71641790999999999"/>
    <n v="0.78"/>
    <n v="3600.0208250000001"/>
    <n v="0.23076923099999999"/>
    <n v="156"/>
    <n v="718"/>
    <x v="3"/>
    <n v="0"/>
    <n v="358.36467299999998"/>
    <n v="0"/>
    <n v="3600"/>
    <b v="1"/>
    <m/>
    <m/>
    <m/>
    <m/>
    <m/>
  </r>
  <r>
    <x v="10"/>
    <x v="0"/>
    <n v="200"/>
    <n v="0.71641790999999999"/>
    <n v="0.76"/>
    <n v="50.383924010000001"/>
    <n v="0"/>
    <n v="152"/>
    <n v="718"/>
    <x v="3"/>
    <n v="0"/>
    <n v="43.520971070000002"/>
    <n v="138"/>
    <n v="3600"/>
    <b v="1"/>
    <m/>
    <m/>
    <m/>
    <n v="0"/>
    <m/>
  </r>
  <r>
    <x v="10"/>
    <x v="0"/>
    <n v="200"/>
    <n v="0.65671641800000002"/>
    <n v="0.74"/>
    <n v="58.870389940000003"/>
    <n v="0"/>
    <n v="148"/>
    <n v="139.6"/>
    <x v="3"/>
    <n v="0"/>
    <n v="33.079144220000003"/>
    <n v="15"/>
    <n v="3600"/>
    <b v="1"/>
    <m/>
    <m/>
    <m/>
    <m/>
    <m/>
  </r>
  <r>
    <x v="10"/>
    <x v="0"/>
    <n v="200"/>
    <n v="0.746268657"/>
    <n v="0.75"/>
    <n v="62.2808609"/>
    <n v="0"/>
    <n v="150"/>
    <n v="501.4"/>
    <x v="3"/>
    <n v="0"/>
    <n v="32.805563030000002"/>
    <n v="89"/>
    <n v="3600"/>
    <b v="1"/>
    <m/>
    <m/>
    <m/>
    <n v="0"/>
    <m/>
  </r>
  <r>
    <x v="10"/>
    <x v="0"/>
    <n v="200"/>
    <n v="0.746268657"/>
    <n v="0.75"/>
    <n v="53.131252050000001"/>
    <n v="0"/>
    <n v="150"/>
    <n v="645.79999999999995"/>
    <x v="3"/>
    <n v="0"/>
    <n v="50.696703749999998"/>
    <n v="42"/>
    <n v="3600"/>
    <b v="1"/>
    <m/>
    <m/>
    <m/>
    <n v="0"/>
    <m/>
  </r>
  <r>
    <x v="10"/>
    <x v="0"/>
    <n v="200"/>
    <n v="0.73134328400000004"/>
    <n v="0.755"/>
    <n v="52.086414810000001"/>
    <n v="0"/>
    <n v="151"/>
    <n v="573.6"/>
    <x v="3"/>
    <n v="0"/>
    <n v="35.731879190000001"/>
    <n v="0"/>
    <n v="3600"/>
    <b v="1"/>
    <m/>
    <m/>
    <m/>
    <m/>
    <m/>
  </r>
  <r>
    <x v="10"/>
    <x v="3"/>
    <n v="200"/>
    <n v="0.67164179099999999"/>
    <n v="0.9"/>
    <n v="3600.9200369999999"/>
    <n v="0.111111111"/>
    <n v="180"/>
    <n v="501.4"/>
    <x v="3"/>
    <n v="0"/>
    <n v="12836.139660000001"/>
    <n v="138"/>
    <n v="3600"/>
    <b v="1"/>
    <m/>
    <m/>
    <m/>
    <m/>
    <m/>
  </r>
  <r>
    <x v="10"/>
    <x v="3"/>
    <n v="200"/>
    <n v="0.58208955200000001"/>
    <n v="0.89500000000000002"/>
    <n v="3600.0758179999998"/>
    <n v="0.117318436"/>
    <n v="179"/>
    <n v="718"/>
    <x v="3"/>
    <n v="0"/>
    <n v="6947.5369330000003"/>
    <n v="15"/>
    <n v="3600"/>
    <b v="1"/>
    <m/>
    <m/>
    <m/>
    <m/>
    <m/>
  </r>
  <r>
    <x v="10"/>
    <x v="3"/>
    <n v="200"/>
    <n v="0.70149253700000003"/>
    <n v="0.89500000000000002"/>
    <n v="3600.374804"/>
    <n v="0.117318436"/>
    <n v="179"/>
    <n v="718"/>
    <x v="3"/>
    <n v="0"/>
    <n v="7840.1379989999996"/>
    <n v="89"/>
    <n v="3600"/>
    <b v="1"/>
    <m/>
    <m/>
    <m/>
    <m/>
    <m/>
  </r>
  <r>
    <x v="10"/>
    <x v="3"/>
    <n v="200"/>
    <n v="0.65671641800000002"/>
    <n v="0.88"/>
    <n v="3601.587794"/>
    <n v="0.13636363600000001"/>
    <n v="176"/>
    <n v="718"/>
    <x v="3"/>
    <n v="0"/>
    <n v="11039.71747"/>
    <n v="42"/>
    <n v="3600"/>
    <b v="1"/>
    <m/>
    <m/>
    <m/>
    <m/>
    <m/>
  </r>
  <r>
    <x v="10"/>
    <x v="3"/>
    <n v="200"/>
    <n v="0.70149253700000003"/>
    <n v="0.88"/>
    <n v="3600.3530409999998"/>
    <n v="0.13636363600000001"/>
    <n v="176"/>
    <n v="718"/>
    <x v="3"/>
    <n v="0"/>
    <n v="7070.7207129999997"/>
    <n v="0"/>
    <n v="3600"/>
    <b v="1"/>
    <m/>
    <m/>
    <m/>
    <m/>
    <m/>
  </r>
  <r>
    <x v="10"/>
    <x v="2"/>
    <n v="200"/>
    <n v="0.62686567199999998"/>
    <n v="0.84"/>
    <n v="3600.0871240000001"/>
    <n v="0.19047618999999999"/>
    <n v="168"/>
    <n v="718"/>
    <x v="3"/>
    <n v="0"/>
    <n v="21527.660479999999"/>
    <n v="138"/>
    <n v="3600"/>
    <b v="1"/>
    <m/>
    <m/>
    <m/>
    <m/>
    <m/>
  </r>
  <r>
    <x v="10"/>
    <x v="2"/>
    <n v="200"/>
    <n v="0.65671641800000002"/>
    <n v="0.83499999999999996"/>
    <n v="3600.0854890000001"/>
    <n v="0.18562874300000001"/>
    <n v="167"/>
    <n v="718"/>
    <x v="3"/>
    <n v="0"/>
    <n v="4948.365914"/>
    <n v="15"/>
    <n v="3600"/>
    <b v="1"/>
    <m/>
    <m/>
    <m/>
    <m/>
    <m/>
  </r>
  <r>
    <x v="10"/>
    <x v="2"/>
    <n v="200"/>
    <n v="0.68656716399999995"/>
    <n v="0.85"/>
    <n v="3600.086918"/>
    <n v="0.170588235"/>
    <n v="170"/>
    <n v="284.8"/>
    <x v="3"/>
    <n v="0"/>
    <n v="7586.943456"/>
    <n v="89"/>
    <n v="3600"/>
    <b v="1"/>
    <m/>
    <m/>
    <m/>
    <m/>
    <m/>
  </r>
  <r>
    <x v="10"/>
    <x v="2"/>
    <n v="200"/>
    <n v="0.65671641800000002"/>
    <n v="0.81"/>
    <n v="3600.0868690000002"/>
    <n v="0.234567901"/>
    <n v="162"/>
    <n v="646"/>
    <x v="3"/>
    <n v="0"/>
    <n v="12389.206560000001"/>
    <n v="42"/>
    <n v="3600"/>
    <b v="1"/>
    <m/>
    <m/>
    <m/>
    <m/>
    <m/>
  </r>
  <r>
    <x v="10"/>
    <x v="2"/>
    <n v="200"/>
    <n v="0.65671641800000002"/>
    <n v="0.82499999999999996"/>
    <n v="3600.0203529999999"/>
    <n v="0.212121212"/>
    <n v="165"/>
    <n v="718"/>
    <x v="3"/>
    <n v="0"/>
    <n v="1616.446023"/>
    <n v="0"/>
    <n v="3600"/>
    <b v="1"/>
    <m/>
    <m/>
    <m/>
    <m/>
    <m/>
  </r>
  <r>
    <x v="13"/>
    <x v="0"/>
    <n v="718"/>
    <n v="0.70416666699999997"/>
    <n v="0.70612813399999996"/>
    <n v="373.84408689999998"/>
    <n v="0"/>
    <n v="507"/>
    <n v="718"/>
    <x v="3"/>
    <n v="0"/>
    <n v="144.90508080000001"/>
    <n v="138"/>
    <n v="3600"/>
    <b v="1"/>
    <m/>
    <m/>
    <m/>
    <m/>
    <m/>
  </r>
  <r>
    <x v="13"/>
    <x v="0"/>
    <n v="718"/>
    <n v="0.67916666699999995"/>
    <n v="0.71448467999999998"/>
    <n v="376.06670000000003"/>
    <n v="0"/>
    <n v="513"/>
    <n v="718"/>
    <x v="3"/>
    <n v="0"/>
    <n v="159.1421637"/>
    <n v="15"/>
    <n v="3600"/>
    <b v="1"/>
    <m/>
    <m/>
    <m/>
    <m/>
    <m/>
  </r>
  <r>
    <x v="13"/>
    <x v="0"/>
    <n v="718"/>
    <n v="0.64166666699999997"/>
    <n v="0.70752089100000004"/>
    <n v="420.02129980000001"/>
    <n v="0"/>
    <n v="508"/>
    <n v="126"/>
    <x v="3"/>
    <n v="0"/>
    <n v="106.05798249999999"/>
    <n v="89"/>
    <n v="3600"/>
    <b v="1"/>
    <m/>
    <m/>
    <m/>
    <m/>
    <m/>
  </r>
  <r>
    <x v="13"/>
    <x v="0"/>
    <n v="718"/>
    <n v="0.67083333300000003"/>
    <n v="0.711699164"/>
    <n v="299.77680299999997"/>
    <n v="0"/>
    <n v="511"/>
    <m/>
    <x v="3"/>
    <n v="0"/>
    <n v="160.08883080000001"/>
    <n v="42"/>
    <n v="3600"/>
    <b v="1"/>
    <m/>
    <m/>
    <m/>
    <m/>
    <m/>
  </r>
  <r>
    <x v="13"/>
    <x v="0"/>
    <n v="718"/>
    <n v="0.65833333299999997"/>
    <n v="0.72144846799999995"/>
    <n v="344.07529399999999"/>
    <n v="0"/>
    <n v="518"/>
    <m/>
    <x v="3"/>
    <n v="0"/>
    <n v="109.7178768"/>
    <n v="0"/>
    <n v="3600"/>
    <b v="1"/>
    <m/>
    <m/>
    <m/>
    <m/>
    <m/>
  </r>
  <r>
    <x v="13"/>
    <x v="1"/>
    <n v="718"/>
    <n v="0.69583333300000005"/>
    <n v="0.77855153200000005"/>
    <n v="3600.0208389999998"/>
    <n v="0.28443649399999998"/>
    <n v="559"/>
    <m/>
    <x v="3"/>
    <n v="0"/>
    <n v="22382.367900000001"/>
    <n v="138"/>
    <n v="3600"/>
    <b v="1"/>
    <m/>
    <m/>
    <m/>
    <m/>
    <m/>
  </r>
  <r>
    <x v="13"/>
    <x v="1"/>
    <n v="718"/>
    <n v="0.72499999999999998"/>
    <n v="0.78969359299999997"/>
    <n v="3600.020282"/>
    <n v="0.266313933"/>
    <n v="567"/>
    <m/>
    <x v="3"/>
    <n v="0"/>
    <n v="20182.614829999999"/>
    <n v="15"/>
    <n v="3600"/>
    <b v="1"/>
    <m/>
    <m/>
    <m/>
    <m/>
    <m/>
  </r>
  <r>
    <x v="13"/>
    <x v="1"/>
    <n v="718"/>
    <n v="0.76249999999999996"/>
    <n v="0.77298050100000004"/>
    <n v="3600.4576269999998"/>
    <n v="0.29369369400000001"/>
    <n v="555"/>
    <m/>
    <x v="3"/>
    <n v="0"/>
    <n v="16386.883590000001"/>
    <n v="89"/>
    <n v="3600"/>
    <b v="1"/>
    <m/>
    <m/>
    <m/>
    <m/>
    <m/>
  </r>
  <r>
    <x v="13"/>
    <x v="1"/>
    <n v="718"/>
    <n v="0.75833333300000005"/>
    <n v="0.77855153200000005"/>
    <n v="3600.1117899999999"/>
    <n v="0.28443649399999998"/>
    <n v="559"/>
    <m/>
    <x v="3"/>
    <n v="0"/>
    <n v="19882.77853"/>
    <n v="42"/>
    <n v="3600"/>
    <b v="1"/>
    <m/>
    <m/>
    <m/>
    <m/>
    <m/>
  </r>
  <r>
    <x v="13"/>
    <x v="1"/>
    <n v="718"/>
    <n v="0.73750000000000004"/>
    <n v="0.78690807799999996"/>
    <n v="3600.3814590000002"/>
    <n v="0.27079646000000002"/>
    <n v="565"/>
    <m/>
    <x v="3"/>
    <n v="0"/>
    <n v="27895.485550000001"/>
    <n v="0"/>
    <n v="3600"/>
    <b v="1"/>
    <m/>
    <m/>
    <m/>
    <m/>
    <m/>
  </r>
  <r>
    <x v="13"/>
    <x v="2"/>
    <n v="718"/>
    <n v="0.84583333299999997"/>
    <n v="0.86072423399999998"/>
    <n v="3600.0952160000002"/>
    <n v="0.18666666700000001"/>
    <n v="240"/>
    <m/>
    <x v="3"/>
    <n v="0.6"/>
    <n v="32641.639029999998"/>
    <n v="138"/>
    <n v="3600"/>
    <b v="1"/>
    <m/>
    <m/>
    <m/>
    <m/>
    <m/>
  </r>
  <r>
    <x v="13"/>
    <x v="2"/>
    <n v="718"/>
    <n v="0.80833333299999999"/>
    <n v="0.85236768799999996"/>
    <n v="3600.094439"/>
    <n v="0.17518646500000001"/>
    <n v="549.70000000000005"/>
    <m/>
    <x v="3"/>
    <n v="0.1"/>
    <n v="32633.871159999999"/>
    <n v="15"/>
    <n v="3600"/>
    <b v="1"/>
    <m/>
    <m/>
    <m/>
    <m/>
    <m/>
  </r>
  <r>
    <x v="13"/>
    <x v="2"/>
    <n v="718"/>
    <n v="0.75"/>
    <n v="0.83147632299999996"/>
    <n v="3600.0949179999998"/>
    <n v="0.20268006699999999"/>
    <n v="597"/>
    <m/>
    <x v="3"/>
    <n v="0"/>
    <n v="32586.634580000002"/>
    <n v="89"/>
    <n v="3600"/>
    <b v="1"/>
    <m/>
    <m/>
    <m/>
    <m/>
    <m/>
  </r>
  <r>
    <x v="13"/>
    <x v="2"/>
    <n v="718"/>
    <n v="0.82499999999999996"/>
    <n v="0.84958217300000005"/>
    <n v="3600.1179160000002"/>
    <n v="0.17704918"/>
    <n v="610"/>
    <m/>
    <x v="3"/>
    <n v="0"/>
    <n v="32558.34289"/>
    <n v="42"/>
    <n v="3600"/>
    <b v="1"/>
    <m/>
    <m/>
    <m/>
    <m/>
    <m/>
  </r>
  <r>
    <x v="13"/>
    <x v="2"/>
    <n v="718"/>
    <n v="0.85416666699999999"/>
    <n v="0.85654596100000002"/>
    <n v="3600.091621"/>
    <n v="0.16747967499999999"/>
    <n v="615"/>
    <m/>
    <x v="3"/>
    <n v="0"/>
    <n v="32805.152710000002"/>
    <n v="0"/>
    <n v="3600"/>
    <b v="1"/>
    <m/>
    <m/>
    <m/>
    <m/>
    <m/>
  </r>
  <r>
    <x v="13"/>
    <x v="3"/>
    <n v="718"/>
    <n v="0.89583333300000001"/>
    <n v="0.90389972100000004"/>
    <n v="3601.275494"/>
    <n v="0.106317411"/>
    <n v="649"/>
    <m/>
    <x v="3"/>
    <n v="0"/>
    <n v="36597.65941"/>
    <n v="138"/>
    <n v="3600"/>
    <b v="1"/>
    <m/>
    <m/>
    <m/>
    <m/>
    <m/>
  </r>
  <r>
    <x v="13"/>
    <x v="3"/>
    <n v="718"/>
    <n v="0.77916666700000003"/>
    <n v="0.86350974899999999"/>
    <n v="3600.3516199999999"/>
    <n v="0.15806451599999999"/>
    <n v="620"/>
    <m/>
    <x v="3"/>
    <n v="0"/>
    <n v="36238.171179999998"/>
    <n v="15"/>
    <n v="3600"/>
    <b v="1"/>
    <m/>
    <m/>
    <m/>
    <m/>
    <m/>
  </r>
  <r>
    <x v="13"/>
    <x v="3"/>
    <n v="718"/>
    <n v="0.82499999999999996"/>
    <n v="0.842618384"/>
    <n v="3600.9296840000002"/>
    <n v="0.18677685999999999"/>
    <n v="605"/>
    <m/>
    <x v="3"/>
    <n v="0"/>
    <n v="37000.129350000003"/>
    <n v="89"/>
    <n v="3600"/>
    <b v="1"/>
    <m/>
    <m/>
    <m/>
    <m/>
    <m/>
  </r>
  <r>
    <x v="13"/>
    <x v="3"/>
    <n v="718"/>
    <n v="0.87083333299999999"/>
    <n v="0.89832869100000001"/>
    <n v="3600.3563319999998"/>
    <n v="0.113178295"/>
    <n v="645"/>
    <m/>
    <x v="3"/>
    <n v="0"/>
    <n v="35202.213779999998"/>
    <n v="42"/>
    <n v="3600"/>
    <b v="1"/>
    <m/>
    <m/>
    <m/>
    <m/>
    <m/>
  </r>
  <r>
    <x v="13"/>
    <x v="3"/>
    <n v="718"/>
    <n v="0.73333333300000003"/>
    <n v="0.82451253499999999"/>
    <n v="3600.3709260000001"/>
    <n v="0.212837838"/>
    <n v="592"/>
    <m/>
    <x v="3"/>
    <n v="0"/>
    <n v="39846.287179999999"/>
    <n v="0"/>
    <n v="3600"/>
    <b v="1"/>
    <m/>
    <m/>
    <m/>
    <m/>
    <m/>
  </r>
  <r>
    <x v="17"/>
    <x v="4"/>
    <m/>
    <m/>
    <m/>
    <m/>
    <m/>
    <m/>
    <m/>
    <x v="4"/>
    <m/>
    <m/>
    <m/>
    <m/>
    <m/>
    <m/>
    <m/>
    <m/>
    <m/>
    <m/>
  </r>
  <r>
    <x v="17"/>
    <x v="4"/>
    <m/>
    <m/>
    <m/>
    <m/>
    <m/>
    <m/>
    <m/>
    <x v="4"/>
    <m/>
    <m/>
    <m/>
    <m/>
    <m/>
    <m/>
    <m/>
    <m/>
    <m/>
    <m/>
  </r>
  <r>
    <x v="17"/>
    <x v="4"/>
    <m/>
    <m/>
    <m/>
    <m/>
    <m/>
    <m/>
    <m/>
    <x v="4"/>
    <m/>
    <m/>
    <m/>
    <m/>
    <m/>
    <m/>
    <m/>
    <m/>
    <m/>
    <m/>
  </r>
  <r>
    <x v="17"/>
    <x v="4"/>
    <m/>
    <m/>
    <m/>
    <m/>
    <m/>
    <m/>
    <m/>
    <x v="4"/>
    <m/>
    <m/>
    <m/>
    <m/>
    <m/>
    <m/>
    <m/>
    <m/>
    <m/>
    <m/>
  </r>
  <r>
    <x v="17"/>
    <x v="4"/>
    <m/>
    <m/>
    <m/>
    <m/>
    <m/>
    <m/>
    <m/>
    <x v="4"/>
    <m/>
    <m/>
    <m/>
    <m/>
    <m/>
    <m/>
    <m/>
    <m/>
    <m/>
    <m/>
  </r>
  <r>
    <x v="17"/>
    <x v="4"/>
    <m/>
    <m/>
    <m/>
    <m/>
    <m/>
    <m/>
    <m/>
    <x v="4"/>
    <m/>
    <m/>
    <m/>
    <m/>
    <m/>
    <m/>
    <m/>
    <m/>
    <m/>
    <m/>
  </r>
  <r>
    <x v="17"/>
    <x v="4"/>
    <m/>
    <m/>
    <m/>
    <m/>
    <m/>
    <m/>
    <m/>
    <x v="4"/>
    <m/>
    <m/>
    <m/>
    <m/>
    <m/>
    <m/>
    <m/>
    <m/>
    <m/>
    <m/>
  </r>
  <r>
    <x v="17"/>
    <x v="4"/>
    <m/>
    <m/>
    <m/>
    <m/>
    <m/>
    <m/>
    <m/>
    <x v="4"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00D7BB-5557-3A47-A2C2-57F303881D2E}" name="PivotTable3" cacheId="6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M3:Q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5">
        <item x="0"/>
        <item x="1"/>
        <item x="2"/>
        <item x="3"/>
        <item h="1" x="4"/>
      </items>
    </pivotField>
    <pivotField showAll="0" defaultSubtotal="0"/>
    <pivotField dataField="1"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Cal_Time" fld="11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E7CFC2-8D69-7447-AB07-BEAD04E5A7D2}" name="PivotTable4" cacheId="6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K3:AO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5">
        <item x="0"/>
        <item x="1"/>
        <item x="2"/>
        <item x="3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Num_Cuts" fld="16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66978C-4AFF-B641-B808-74300ECAB502}" name="PivotTable7" cacheId="6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S3:W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5">
        <item x="0"/>
        <item x="1"/>
        <item x="2"/>
        <item x="3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Out_Acc" fld="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7DBB9F-311E-C64F-95B6-9EA40021223D}" name="PivotTable10" cacheId="6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79:E152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axis="axisCol" showAll="0" defaultSubtotal="0">
      <items count="5">
        <item x="0"/>
        <item x="1"/>
        <item x="2"/>
        <item x="3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Sol_Time" fld="5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AC23AB-9C18-4446-B72B-2B5C59E92A78}" name="PivotTable1" cacheId="6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G3:K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axis="axisCol" showAll="0" defaultSubtotal="0">
      <items count="5">
        <item x="0"/>
        <item x="1"/>
        <item x="2"/>
        <item x="3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Gap" fld="6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8A5EC7-8A26-5145-BF76-BB1DD9744150}" name="PivotTable9" cacheId="6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E3:AI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5">
        <item x="0"/>
        <item x="1"/>
        <item x="2"/>
        <item x="3"/>
        <item h="1" x="4"/>
      </items>
    </pivotField>
    <pivotField dataField="1"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Weight" fld="10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49AD9B-51ED-E04E-9938-D55E44E9FB5C}" name="PivotTable2" cacheId="6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3:E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axis="axisCol" showAll="0" defaultSubtotal="0">
      <items count="5">
        <item x="0"/>
        <item x="1"/>
        <item x="2"/>
        <item x="3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Sol_Time" fld="5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E737F6-D9BC-F343-A428-82E4F8DB1A49}" name="PivotTable6" cacheId="6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Q3:AU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5">
        <item x="0"/>
        <item x="1"/>
        <item x="2"/>
        <item x="3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CB_Time" fld="17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E2481F-C29F-8640-9DBF-BCB034080D07}" name="PivotTable8" cacheId="6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Y3:AC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5">
        <item x="0"/>
        <item x="1"/>
        <item x="2"/>
        <item x="3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In_Acc" fld="4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9A8046-C878-D243-8E2E-6530905180DF}" name="PivotTable16" cacheId="1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Y2:AD77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4"/>
    </i>
    <i r="1">
      <x v="17"/>
    </i>
  </rowItems>
  <colFields count="1">
    <field x="9"/>
  </colFields>
  <colItems count="5">
    <i>
      <x/>
    </i>
    <i>
      <x v="1"/>
    </i>
    <i>
      <x v="2"/>
    </i>
    <i>
      <x v="3"/>
    </i>
    <i>
      <x v="4"/>
    </i>
  </colItems>
  <dataFields count="1">
    <dataField name="StdDev of In_Acc" fld="4" subtotal="stdDev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12384-0687-8447-930F-4BDC21E83695}">
  <dimension ref="A1:AI1341"/>
  <sheetViews>
    <sheetView topLeftCell="A1307" workbookViewId="0">
      <selection activeCell="A1342" sqref="A1342:Y1356"/>
    </sheetView>
  </sheetViews>
  <sheetFormatPr baseColWidth="10" defaultRowHeight="16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12</v>
      </c>
      <c r="M1" t="s">
        <v>13</v>
      </c>
      <c r="N1" t="s">
        <v>11</v>
      </c>
      <c r="O1" t="s">
        <v>1122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>
      <c r="A2" t="s">
        <v>20</v>
      </c>
      <c r="B2">
        <v>2</v>
      </c>
      <c r="C2">
        <v>468</v>
      </c>
      <c r="D2">
        <v>0.62420382200000002</v>
      </c>
      <c r="E2">
        <v>0.70666666700000003</v>
      </c>
      <c r="F2">
        <v>2.1905281539999999</v>
      </c>
      <c r="G2">
        <v>0</v>
      </c>
      <c r="H2">
        <v>328</v>
      </c>
      <c r="I2">
        <v>328</v>
      </c>
      <c r="J2" t="s">
        <v>21</v>
      </c>
      <c r="K2">
        <v>0</v>
      </c>
      <c r="L2">
        <v>25.044420970000001</v>
      </c>
      <c r="M2">
        <v>138</v>
      </c>
      <c r="N2">
        <v>3600</v>
      </c>
      <c r="O2" t="b">
        <v>1</v>
      </c>
      <c r="P2">
        <v>28</v>
      </c>
      <c r="Q2">
        <v>27</v>
      </c>
      <c r="R2">
        <v>0.82686591099999995</v>
      </c>
    </row>
    <row r="3" spans="1:21">
      <c r="A3" t="s">
        <v>20</v>
      </c>
      <c r="B3">
        <v>2</v>
      </c>
      <c r="C3">
        <v>468</v>
      </c>
      <c r="D3">
        <v>0.64968152899999998</v>
      </c>
      <c r="E3">
        <v>0.70666666700000003</v>
      </c>
      <c r="F3">
        <v>2.8925561900000001</v>
      </c>
      <c r="G3">
        <v>0</v>
      </c>
      <c r="H3">
        <v>324</v>
      </c>
      <c r="I3">
        <v>324</v>
      </c>
      <c r="J3" t="s">
        <v>21</v>
      </c>
      <c r="K3">
        <v>0</v>
      </c>
      <c r="L3">
        <v>28.011697600000002</v>
      </c>
      <c r="M3">
        <v>15</v>
      </c>
      <c r="N3">
        <v>3600</v>
      </c>
      <c r="O3" t="b">
        <v>1</v>
      </c>
      <c r="P3">
        <v>34</v>
      </c>
      <c r="Q3">
        <v>33</v>
      </c>
      <c r="R3">
        <v>0.934531212</v>
      </c>
    </row>
    <row r="4" spans="1:21">
      <c r="A4" t="s">
        <v>20</v>
      </c>
      <c r="B4">
        <v>2</v>
      </c>
      <c r="C4">
        <v>468</v>
      </c>
      <c r="D4">
        <v>0.69426751600000003</v>
      </c>
      <c r="E4">
        <v>0.68799999999999994</v>
      </c>
      <c r="F4">
        <v>5.4806921480000002</v>
      </c>
      <c r="G4">
        <v>0</v>
      </c>
      <c r="H4">
        <v>317</v>
      </c>
      <c r="I4">
        <v>317</v>
      </c>
      <c r="J4" t="s">
        <v>21</v>
      </c>
      <c r="K4">
        <v>0</v>
      </c>
      <c r="L4">
        <v>54.452955959999997</v>
      </c>
      <c r="M4">
        <v>89</v>
      </c>
      <c r="N4">
        <v>3600</v>
      </c>
      <c r="O4" t="b">
        <v>1</v>
      </c>
      <c r="P4">
        <v>35</v>
      </c>
      <c r="Q4">
        <v>34</v>
      </c>
      <c r="R4">
        <v>1.824840784</v>
      </c>
    </row>
    <row r="5" spans="1:21">
      <c r="A5" t="s">
        <v>20</v>
      </c>
      <c r="B5">
        <v>2</v>
      </c>
      <c r="C5">
        <v>468</v>
      </c>
      <c r="D5">
        <v>0.643312102</v>
      </c>
      <c r="E5">
        <v>0.69066666700000001</v>
      </c>
      <c r="F5">
        <v>4.7429881099999998</v>
      </c>
      <c r="G5">
        <v>0</v>
      </c>
      <c r="H5">
        <v>325</v>
      </c>
      <c r="I5">
        <v>325</v>
      </c>
      <c r="J5" t="s">
        <v>21</v>
      </c>
      <c r="K5">
        <v>0</v>
      </c>
      <c r="L5">
        <v>47.932385459999999</v>
      </c>
      <c r="M5">
        <v>42</v>
      </c>
      <c r="N5">
        <v>3600</v>
      </c>
      <c r="O5" t="b">
        <v>1</v>
      </c>
      <c r="P5">
        <v>30</v>
      </c>
      <c r="Q5">
        <v>29</v>
      </c>
      <c r="R5">
        <v>1.660958529</v>
      </c>
    </row>
    <row r="6" spans="1:21">
      <c r="A6" t="s">
        <v>20</v>
      </c>
      <c r="B6">
        <v>2</v>
      </c>
      <c r="C6">
        <v>468</v>
      </c>
      <c r="D6">
        <v>0.66878980899999996</v>
      </c>
      <c r="E6">
        <v>0.68533333299999999</v>
      </c>
      <c r="F6">
        <v>4.8859081270000004</v>
      </c>
      <c r="G6">
        <v>0</v>
      </c>
      <c r="H6">
        <v>321</v>
      </c>
      <c r="I6">
        <v>321</v>
      </c>
      <c r="J6" t="s">
        <v>21</v>
      </c>
      <c r="K6">
        <v>0</v>
      </c>
      <c r="L6">
        <v>48.786047680000003</v>
      </c>
      <c r="M6">
        <v>0</v>
      </c>
      <c r="N6">
        <v>3600</v>
      </c>
      <c r="O6" t="b">
        <v>1</v>
      </c>
      <c r="P6">
        <v>34</v>
      </c>
      <c r="Q6">
        <v>33</v>
      </c>
      <c r="R6">
        <v>1.8343136310000001</v>
      </c>
    </row>
    <row r="7" spans="1:21">
      <c r="A7" t="s">
        <v>26</v>
      </c>
      <c r="B7">
        <v>2</v>
      </c>
      <c r="C7">
        <v>214</v>
      </c>
      <c r="D7">
        <v>0.65277777800000003</v>
      </c>
      <c r="E7">
        <v>0.77906976699999997</v>
      </c>
      <c r="F7">
        <v>23.473371029999999</v>
      </c>
      <c r="G7">
        <v>0</v>
      </c>
      <c r="H7">
        <v>167</v>
      </c>
      <c r="I7">
        <v>167</v>
      </c>
      <c r="J7" t="s">
        <v>21</v>
      </c>
      <c r="K7">
        <v>0</v>
      </c>
      <c r="L7">
        <v>214.4104796</v>
      </c>
      <c r="M7">
        <v>138</v>
      </c>
      <c r="N7">
        <v>3600</v>
      </c>
      <c r="O7" t="b">
        <v>1</v>
      </c>
      <c r="P7">
        <v>28</v>
      </c>
      <c r="Q7">
        <v>27</v>
      </c>
      <c r="R7">
        <v>1.8786041739999999</v>
      </c>
    </row>
    <row r="8" spans="1:21">
      <c r="A8" t="s">
        <v>26</v>
      </c>
      <c r="B8">
        <v>2</v>
      </c>
      <c r="C8">
        <v>214</v>
      </c>
      <c r="D8">
        <v>0.59722222199999997</v>
      </c>
      <c r="E8">
        <v>0.82558139500000005</v>
      </c>
      <c r="F8">
        <v>15.08781409</v>
      </c>
      <c r="G8">
        <v>0</v>
      </c>
      <c r="H8">
        <v>173</v>
      </c>
      <c r="I8">
        <v>173</v>
      </c>
      <c r="J8" t="s">
        <v>21</v>
      </c>
      <c r="K8">
        <v>0</v>
      </c>
      <c r="L8">
        <v>197.11357960000001</v>
      </c>
      <c r="M8">
        <v>15</v>
      </c>
      <c r="N8">
        <v>3600</v>
      </c>
      <c r="O8" t="b">
        <v>1</v>
      </c>
      <c r="P8">
        <v>23</v>
      </c>
      <c r="Q8">
        <v>22</v>
      </c>
      <c r="R8">
        <v>1.2561087609999999</v>
      </c>
    </row>
    <row r="9" spans="1:21">
      <c r="A9" t="s">
        <v>26</v>
      </c>
      <c r="B9">
        <v>2</v>
      </c>
      <c r="C9">
        <v>214</v>
      </c>
      <c r="D9">
        <v>0.70833333300000001</v>
      </c>
      <c r="E9">
        <v>0.813953488</v>
      </c>
      <c r="F9">
        <v>17.736408000000001</v>
      </c>
      <c r="G9">
        <v>0</v>
      </c>
      <c r="H9">
        <v>166</v>
      </c>
      <c r="I9">
        <v>166</v>
      </c>
      <c r="J9" t="s">
        <v>21</v>
      </c>
      <c r="K9">
        <v>0</v>
      </c>
      <c r="L9">
        <v>244.26835940000001</v>
      </c>
      <c r="M9">
        <v>89</v>
      </c>
      <c r="N9">
        <v>3600</v>
      </c>
      <c r="O9" t="b">
        <v>1</v>
      </c>
      <c r="P9">
        <v>31</v>
      </c>
      <c r="Q9">
        <v>30</v>
      </c>
      <c r="R9">
        <v>1.4551019670000001</v>
      </c>
    </row>
    <row r="10" spans="1:21">
      <c r="A10" t="s">
        <v>26</v>
      </c>
      <c r="B10">
        <v>2</v>
      </c>
      <c r="C10">
        <v>214</v>
      </c>
      <c r="D10">
        <v>0.66666666699999999</v>
      </c>
      <c r="E10">
        <v>0.76744186000000003</v>
      </c>
      <c r="F10">
        <v>18.597123150000002</v>
      </c>
      <c r="G10">
        <v>0</v>
      </c>
      <c r="H10">
        <v>168</v>
      </c>
      <c r="I10">
        <v>168</v>
      </c>
      <c r="J10" t="s">
        <v>21</v>
      </c>
      <c r="K10">
        <v>0</v>
      </c>
      <c r="L10">
        <v>221.0705897</v>
      </c>
      <c r="M10">
        <v>42</v>
      </c>
      <c r="N10">
        <v>3600</v>
      </c>
      <c r="O10" t="b">
        <v>1</v>
      </c>
      <c r="P10">
        <v>30</v>
      </c>
      <c r="Q10">
        <v>29</v>
      </c>
      <c r="R10">
        <v>1.5655555729999999</v>
      </c>
    </row>
    <row r="11" spans="1:21">
      <c r="A11" t="s">
        <v>26</v>
      </c>
      <c r="B11">
        <v>2</v>
      </c>
      <c r="C11">
        <v>214</v>
      </c>
      <c r="D11">
        <v>0.66666666699999999</v>
      </c>
      <c r="E11">
        <v>0.77906976699999997</v>
      </c>
      <c r="F11">
        <v>23.26792502</v>
      </c>
      <c r="G11">
        <v>0</v>
      </c>
      <c r="H11">
        <v>168</v>
      </c>
      <c r="I11">
        <v>168</v>
      </c>
      <c r="J11" t="s">
        <v>21</v>
      </c>
      <c r="K11">
        <v>0</v>
      </c>
      <c r="L11">
        <v>213.1507215</v>
      </c>
      <c r="M11">
        <v>0</v>
      </c>
      <c r="N11">
        <v>3600</v>
      </c>
      <c r="O11" t="b">
        <v>1</v>
      </c>
      <c r="P11">
        <v>31</v>
      </c>
      <c r="Q11">
        <v>30</v>
      </c>
      <c r="R11">
        <v>1.595279694</v>
      </c>
    </row>
    <row r="12" spans="1:21">
      <c r="A12" t="s">
        <v>27</v>
      </c>
      <c r="B12">
        <v>2</v>
      </c>
      <c r="C12">
        <v>1296</v>
      </c>
      <c r="D12">
        <v>0.780092593</v>
      </c>
      <c r="E12">
        <v>0.78688524599999998</v>
      </c>
      <c r="F12">
        <v>125.90539099999999</v>
      </c>
      <c r="G12">
        <v>0</v>
      </c>
      <c r="H12">
        <v>1007</v>
      </c>
      <c r="I12">
        <v>1007</v>
      </c>
      <c r="J12" t="s">
        <v>21</v>
      </c>
      <c r="K12">
        <v>0</v>
      </c>
      <c r="L12">
        <v>912.87423660000002</v>
      </c>
      <c r="M12">
        <v>138</v>
      </c>
      <c r="N12">
        <v>3600</v>
      </c>
      <c r="O12" t="b">
        <v>1</v>
      </c>
      <c r="P12">
        <v>21</v>
      </c>
      <c r="Q12">
        <v>20</v>
      </c>
      <c r="R12">
        <v>4.5925688740000004</v>
      </c>
    </row>
    <row r="13" spans="1:21">
      <c r="A13" t="s">
        <v>27</v>
      </c>
      <c r="B13">
        <v>2</v>
      </c>
      <c r="C13">
        <v>1296</v>
      </c>
      <c r="D13">
        <v>0.77314814799999998</v>
      </c>
      <c r="E13">
        <v>0.77917068499999997</v>
      </c>
      <c r="F13">
        <v>94.404948000000005</v>
      </c>
      <c r="G13">
        <v>0</v>
      </c>
      <c r="H13">
        <v>1010</v>
      </c>
      <c r="I13">
        <v>1010</v>
      </c>
      <c r="J13" t="s">
        <v>21</v>
      </c>
      <c r="K13">
        <v>0</v>
      </c>
      <c r="L13">
        <v>870.38518290000002</v>
      </c>
      <c r="M13">
        <v>15</v>
      </c>
      <c r="N13">
        <v>3600</v>
      </c>
      <c r="O13" t="b">
        <v>1</v>
      </c>
      <c r="P13">
        <v>25</v>
      </c>
      <c r="Q13">
        <v>24</v>
      </c>
      <c r="R13">
        <v>4.6457707880000001</v>
      </c>
    </row>
    <row r="14" spans="1:21">
      <c r="A14" t="s">
        <v>27</v>
      </c>
      <c r="B14">
        <v>2</v>
      </c>
      <c r="C14">
        <v>1296</v>
      </c>
      <c r="D14">
        <v>0.79166666699999999</v>
      </c>
      <c r="E14">
        <v>0.77242044399999998</v>
      </c>
      <c r="F14">
        <v>125.86252690000001</v>
      </c>
      <c r="G14">
        <v>0</v>
      </c>
      <c r="H14">
        <v>1002</v>
      </c>
      <c r="I14">
        <v>1002</v>
      </c>
      <c r="J14" t="s">
        <v>21</v>
      </c>
      <c r="K14">
        <v>0</v>
      </c>
      <c r="L14">
        <v>1217.50737</v>
      </c>
      <c r="M14">
        <v>89</v>
      </c>
      <c r="N14">
        <v>3600</v>
      </c>
      <c r="O14" t="b">
        <v>1</v>
      </c>
      <c r="P14">
        <v>22</v>
      </c>
      <c r="Q14">
        <v>21</v>
      </c>
      <c r="R14">
        <v>4.9145197869999997</v>
      </c>
    </row>
    <row r="15" spans="1:21">
      <c r="A15" t="s">
        <v>27</v>
      </c>
      <c r="B15">
        <v>2</v>
      </c>
      <c r="C15">
        <v>1296</v>
      </c>
      <c r="D15">
        <v>0.75462963000000005</v>
      </c>
      <c r="E15">
        <v>0.78109932500000001</v>
      </c>
      <c r="F15">
        <v>54.61683893</v>
      </c>
      <c r="G15">
        <v>0</v>
      </c>
      <c r="H15">
        <v>1003</v>
      </c>
      <c r="I15">
        <v>1003</v>
      </c>
      <c r="J15" t="s">
        <v>21</v>
      </c>
      <c r="K15">
        <v>0</v>
      </c>
      <c r="L15">
        <v>1289.350177</v>
      </c>
      <c r="M15">
        <v>42</v>
      </c>
      <c r="N15">
        <v>3600</v>
      </c>
      <c r="O15" t="b">
        <v>1</v>
      </c>
      <c r="P15">
        <v>21</v>
      </c>
      <c r="Q15">
        <v>20</v>
      </c>
      <c r="R15">
        <v>4.2651364799999998</v>
      </c>
    </row>
    <row r="16" spans="1:21">
      <c r="A16" t="s">
        <v>27</v>
      </c>
      <c r="B16">
        <v>2</v>
      </c>
      <c r="C16">
        <v>1296</v>
      </c>
      <c r="D16">
        <v>0.75694444400000005</v>
      </c>
      <c r="E16">
        <v>0.78495660599999995</v>
      </c>
      <c r="F16">
        <v>55.192276</v>
      </c>
      <c r="G16">
        <v>0</v>
      </c>
      <c r="H16">
        <v>1017</v>
      </c>
      <c r="I16">
        <v>1017</v>
      </c>
      <c r="J16" t="s">
        <v>21</v>
      </c>
      <c r="K16">
        <v>0</v>
      </c>
      <c r="L16">
        <v>1013.935534</v>
      </c>
      <c r="M16">
        <v>0</v>
      </c>
      <c r="N16">
        <v>3600</v>
      </c>
      <c r="O16" t="b">
        <v>1</v>
      </c>
      <c r="P16">
        <v>21</v>
      </c>
      <c r="Q16">
        <v>20</v>
      </c>
      <c r="R16">
        <v>4.6871504780000004</v>
      </c>
    </row>
    <row r="17" spans="1:18">
      <c r="A17" t="s">
        <v>28</v>
      </c>
      <c r="B17">
        <v>2</v>
      </c>
      <c r="C17">
        <v>120</v>
      </c>
      <c r="D17">
        <v>0.52500000000000002</v>
      </c>
      <c r="E17">
        <v>0.63541666699999999</v>
      </c>
      <c r="F17">
        <v>1.2312080860000001</v>
      </c>
      <c r="G17">
        <v>0</v>
      </c>
      <c r="H17">
        <v>79</v>
      </c>
      <c r="I17">
        <v>79</v>
      </c>
      <c r="J17" t="s">
        <v>21</v>
      </c>
      <c r="K17">
        <v>0</v>
      </c>
      <c r="L17">
        <v>12.756233229999999</v>
      </c>
      <c r="M17">
        <v>138</v>
      </c>
      <c r="N17">
        <v>3600</v>
      </c>
      <c r="O17" t="b">
        <v>1</v>
      </c>
      <c r="P17">
        <v>20</v>
      </c>
      <c r="Q17">
        <v>19</v>
      </c>
      <c r="R17">
        <v>0.41839265799999997</v>
      </c>
    </row>
    <row r="18" spans="1:18">
      <c r="A18" t="s">
        <v>28</v>
      </c>
      <c r="B18">
        <v>2</v>
      </c>
      <c r="C18">
        <v>120</v>
      </c>
      <c r="D18">
        <v>0.6</v>
      </c>
      <c r="E18">
        <v>0.59375</v>
      </c>
      <c r="F18">
        <v>1.2350778579999999</v>
      </c>
      <c r="G18">
        <v>0</v>
      </c>
      <c r="H18">
        <v>77</v>
      </c>
      <c r="I18">
        <v>77</v>
      </c>
      <c r="J18" t="s">
        <v>21</v>
      </c>
      <c r="K18">
        <v>0</v>
      </c>
      <c r="L18">
        <v>14.12773792</v>
      </c>
      <c r="M18">
        <v>15</v>
      </c>
      <c r="N18">
        <v>3600</v>
      </c>
      <c r="O18" t="b">
        <v>1</v>
      </c>
      <c r="P18">
        <v>23</v>
      </c>
      <c r="Q18">
        <v>22</v>
      </c>
      <c r="R18">
        <v>0.44277644199999999</v>
      </c>
    </row>
    <row r="19" spans="1:18">
      <c r="A19" t="s">
        <v>28</v>
      </c>
      <c r="B19">
        <v>2</v>
      </c>
      <c r="C19">
        <v>120</v>
      </c>
      <c r="D19">
        <v>0.55000000000000004</v>
      </c>
      <c r="E19">
        <v>0.625</v>
      </c>
      <c r="F19">
        <v>1.2201328279999999</v>
      </c>
      <c r="G19">
        <v>0</v>
      </c>
      <c r="H19">
        <v>78</v>
      </c>
      <c r="I19">
        <v>78</v>
      </c>
      <c r="J19" t="s">
        <v>21</v>
      </c>
      <c r="K19">
        <v>0</v>
      </c>
      <c r="L19">
        <v>14.069251700000001</v>
      </c>
      <c r="M19">
        <v>89</v>
      </c>
      <c r="N19">
        <v>3600</v>
      </c>
      <c r="O19" t="b">
        <v>1</v>
      </c>
      <c r="P19">
        <v>23</v>
      </c>
      <c r="Q19">
        <v>22</v>
      </c>
      <c r="R19">
        <v>0.40916562099999998</v>
      </c>
    </row>
    <row r="20" spans="1:18">
      <c r="A20" t="s">
        <v>28</v>
      </c>
      <c r="B20">
        <v>2</v>
      </c>
      <c r="C20">
        <v>120</v>
      </c>
      <c r="D20">
        <v>0.47499999999999998</v>
      </c>
      <c r="E20">
        <v>0.65625</v>
      </c>
      <c r="F20">
        <v>1.2207541470000001</v>
      </c>
      <c r="G20">
        <v>0</v>
      </c>
      <c r="H20">
        <v>81</v>
      </c>
      <c r="I20">
        <v>81</v>
      </c>
      <c r="J20" t="s">
        <v>21</v>
      </c>
      <c r="K20">
        <v>0</v>
      </c>
      <c r="L20">
        <v>12.613830050000001</v>
      </c>
      <c r="M20">
        <v>42</v>
      </c>
      <c r="N20">
        <v>3600</v>
      </c>
      <c r="O20" t="b">
        <v>1</v>
      </c>
      <c r="P20">
        <v>23</v>
      </c>
      <c r="Q20">
        <v>22</v>
      </c>
      <c r="R20">
        <v>0.43424558600000002</v>
      </c>
    </row>
    <row r="21" spans="1:18">
      <c r="A21" t="s">
        <v>28</v>
      </c>
      <c r="B21">
        <v>2</v>
      </c>
      <c r="C21">
        <v>120</v>
      </c>
      <c r="D21">
        <v>0.52500000000000002</v>
      </c>
      <c r="E21">
        <v>0.66666666699999999</v>
      </c>
      <c r="F21">
        <v>1.19607687</v>
      </c>
      <c r="G21">
        <v>0</v>
      </c>
      <c r="H21">
        <v>79</v>
      </c>
      <c r="I21">
        <v>79</v>
      </c>
      <c r="J21" t="s">
        <v>21</v>
      </c>
      <c r="K21">
        <v>0</v>
      </c>
      <c r="L21">
        <v>13.868179059999999</v>
      </c>
      <c r="M21">
        <v>0</v>
      </c>
      <c r="N21">
        <v>3600</v>
      </c>
      <c r="O21" t="b">
        <v>1</v>
      </c>
      <c r="P21">
        <v>22</v>
      </c>
      <c r="Q21">
        <v>21</v>
      </c>
      <c r="R21">
        <v>0.38600325600000002</v>
      </c>
    </row>
    <row r="22" spans="1:18">
      <c r="A22" t="s">
        <v>29</v>
      </c>
      <c r="B22">
        <v>2</v>
      </c>
      <c r="C22">
        <v>326</v>
      </c>
      <c r="D22">
        <v>0.96330275200000004</v>
      </c>
      <c r="E22">
        <v>0.96168582400000002</v>
      </c>
      <c r="F22">
        <v>34.046851160000003</v>
      </c>
      <c r="G22">
        <v>0</v>
      </c>
      <c r="H22">
        <v>311</v>
      </c>
      <c r="I22">
        <v>311</v>
      </c>
      <c r="J22" t="s">
        <v>21</v>
      </c>
      <c r="K22">
        <v>0</v>
      </c>
      <c r="L22">
        <v>305.8684245</v>
      </c>
      <c r="M22">
        <v>138</v>
      </c>
      <c r="N22">
        <v>3600</v>
      </c>
      <c r="O22" t="b">
        <v>1</v>
      </c>
      <c r="P22">
        <v>28</v>
      </c>
      <c r="Q22">
        <v>27</v>
      </c>
      <c r="R22">
        <v>1.8843500609999999</v>
      </c>
    </row>
    <row r="23" spans="1:18">
      <c r="A23" t="s">
        <v>29</v>
      </c>
      <c r="B23">
        <v>2</v>
      </c>
      <c r="C23">
        <v>326</v>
      </c>
      <c r="D23">
        <v>0.95412843999999997</v>
      </c>
      <c r="E23">
        <v>0.969348659</v>
      </c>
      <c r="F23">
        <v>17.955279109999999</v>
      </c>
      <c r="G23" s="1">
        <v>6.2399999999999999E-5</v>
      </c>
      <c r="H23">
        <v>314</v>
      </c>
      <c r="I23">
        <v>314.01960780000002</v>
      </c>
      <c r="J23" t="s">
        <v>21</v>
      </c>
      <c r="K23">
        <v>0</v>
      </c>
      <c r="L23">
        <v>232.69181470000001</v>
      </c>
      <c r="M23">
        <v>15</v>
      </c>
      <c r="N23">
        <v>3600</v>
      </c>
      <c r="O23" t="b">
        <v>1</v>
      </c>
      <c r="P23">
        <v>27</v>
      </c>
      <c r="Q23">
        <v>26</v>
      </c>
      <c r="R23">
        <v>1.5815122129999999</v>
      </c>
    </row>
    <row r="24" spans="1:18">
      <c r="A24" t="s">
        <v>29</v>
      </c>
      <c r="B24">
        <v>2</v>
      </c>
      <c r="C24">
        <v>326</v>
      </c>
      <c r="D24">
        <v>0.95412843999999997</v>
      </c>
      <c r="E24">
        <v>0.96551724100000003</v>
      </c>
      <c r="F24">
        <v>21.674214840000001</v>
      </c>
      <c r="G24">
        <v>0</v>
      </c>
      <c r="H24">
        <v>314</v>
      </c>
      <c r="I24">
        <v>314</v>
      </c>
      <c r="J24" t="s">
        <v>21</v>
      </c>
      <c r="K24">
        <v>0</v>
      </c>
      <c r="L24">
        <v>270.19942839999999</v>
      </c>
      <c r="M24">
        <v>89</v>
      </c>
      <c r="N24">
        <v>3600</v>
      </c>
      <c r="O24" t="b">
        <v>1</v>
      </c>
      <c r="P24">
        <v>24</v>
      </c>
      <c r="Q24">
        <v>23</v>
      </c>
      <c r="R24">
        <v>1.640823841</v>
      </c>
    </row>
    <row r="25" spans="1:18">
      <c r="A25" t="s">
        <v>29</v>
      </c>
      <c r="B25">
        <v>2</v>
      </c>
      <c r="C25">
        <v>326</v>
      </c>
      <c r="D25">
        <v>0.96330275200000004</v>
      </c>
      <c r="E25">
        <v>0.969348659</v>
      </c>
      <c r="F25">
        <v>30.916785959999999</v>
      </c>
      <c r="G25">
        <v>0</v>
      </c>
      <c r="H25">
        <v>313</v>
      </c>
      <c r="I25">
        <v>313</v>
      </c>
      <c r="J25" t="s">
        <v>21</v>
      </c>
      <c r="K25">
        <v>0</v>
      </c>
      <c r="L25">
        <v>266.90865939999998</v>
      </c>
      <c r="M25">
        <v>42</v>
      </c>
      <c r="N25">
        <v>3600</v>
      </c>
      <c r="O25" t="b">
        <v>1</v>
      </c>
      <c r="P25">
        <v>24</v>
      </c>
      <c r="Q25">
        <v>23</v>
      </c>
      <c r="R25">
        <v>1.8819525239999999</v>
      </c>
    </row>
    <row r="26" spans="1:18">
      <c r="A26" t="s">
        <v>29</v>
      </c>
      <c r="B26">
        <v>2</v>
      </c>
      <c r="C26">
        <v>326</v>
      </c>
      <c r="D26">
        <v>0.95412843999999997</v>
      </c>
      <c r="E26">
        <v>0.96551724100000003</v>
      </c>
      <c r="F26">
        <v>26.35874987</v>
      </c>
      <c r="G26">
        <v>0</v>
      </c>
      <c r="H26">
        <v>313</v>
      </c>
      <c r="I26">
        <v>313</v>
      </c>
      <c r="J26" t="s">
        <v>21</v>
      </c>
      <c r="K26">
        <v>0</v>
      </c>
      <c r="L26">
        <v>245.09644510000001</v>
      </c>
      <c r="M26">
        <v>0</v>
      </c>
      <c r="N26">
        <v>3600</v>
      </c>
      <c r="O26" t="b">
        <v>1</v>
      </c>
      <c r="P26">
        <v>25</v>
      </c>
      <c r="Q26">
        <v>24</v>
      </c>
      <c r="R26">
        <v>1.920312166</v>
      </c>
    </row>
    <row r="27" spans="1:18">
      <c r="A27" t="s">
        <v>32</v>
      </c>
      <c r="B27">
        <v>2</v>
      </c>
      <c r="C27">
        <v>112</v>
      </c>
      <c r="D27">
        <v>0.94736842099999996</v>
      </c>
      <c r="E27">
        <v>0.95555555599999997</v>
      </c>
      <c r="F27">
        <v>1.045253038</v>
      </c>
      <c r="G27">
        <v>0</v>
      </c>
      <c r="H27">
        <v>107</v>
      </c>
      <c r="I27">
        <v>107</v>
      </c>
      <c r="J27" t="s">
        <v>21</v>
      </c>
      <c r="K27">
        <v>0</v>
      </c>
      <c r="L27">
        <v>12.306952280000001</v>
      </c>
      <c r="M27">
        <v>138</v>
      </c>
      <c r="N27">
        <v>3600</v>
      </c>
      <c r="O27" t="b">
        <v>1</v>
      </c>
      <c r="P27">
        <v>18</v>
      </c>
      <c r="Q27">
        <v>17</v>
      </c>
      <c r="R27">
        <v>0.48286390299999998</v>
      </c>
    </row>
    <row r="28" spans="1:18">
      <c r="A28" t="s">
        <v>32</v>
      </c>
      <c r="B28">
        <v>2</v>
      </c>
      <c r="C28">
        <v>112</v>
      </c>
      <c r="D28">
        <v>0.94736842099999996</v>
      </c>
      <c r="E28">
        <v>0.95555555599999997</v>
      </c>
      <c r="F28">
        <v>1.1828441620000001</v>
      </c>
      <c r="G28">
        <v>0</v>
      </c>
      <c r="H28">
        <v>107</v>
      </c>
      <c r="I28">
        <v>107</v>
      </c>
      <c r="J28" t="s">
        <v>21</v>
      </c>
      <c r="K28">
        <v>0</v>
      </c>
      <c r="L28">
        <v>10.195019370000001</v>
      </c>
      <c r="M28">
        <v>15</v>
      </c>
      <c r="N28">
        <v>3600</v>
      </c>
      <c r="O28" t="b">
        <v>1</v>
      </c>
      <c r="P28">
        <v>14</v>
      </c>
      <c r="Q28">
        <v>13</v>
      </c>
      <c r="R28">
        <v>0.42961645100000001</v>
      </c>
    </row>
    <row r="29" spans="1:18">
      <c r="A29" t="s">
        <v>32</v>
      </c>
      <c r="B29">
        <v>2</v>
      </c>
      <c r="C29">
        <v>112</v>
      </c>
      <c r="D29">
        <v>0.94736842099999996</v>
      </c>
      <c r="E29">
        <v>0.95555555599999997</v>
      </c>
      <c r="F29">
        <v>0.84352207199999996</v>
      </c>
      <c r="G29">
        <v>0</v>
      </c>
      <c r="H29">
        <v>108</v>
      </c>
      <c r="I29">
        <v>108</v>
      </c>
      <c r="J29" t="s">
        <v>21</v>
      </c>
      <c r="K29">
        <v>0</v>
      </c>
      <c r="L29">
        <v>9.9245786070000008</v>
      </c>
      <c r="M29">
        <v>89</v>
      </c>
      <c r="N29">
        <v>3600</v>
      </c>
      <c r="O29" t="b">
        <v>1</v>
      </c>
      <c r="P29">
        <v>17</v>
      </c>
      <c r="Q29">
        <v>16</v>
      </c>
      <c r="R29">
        <v>0.44904398899999998</v>
      </c>
    </row>
    <row r="30" spans="1:18">
      <c r="A30" t="s">
        <v>32</v>
      </c>
      <c r="B30">
        <v>2</v>
      </c>
      <c r="C30">
        <v>112</v>
      </c>
      <c r="D30">
        <v>1</v>
      </c>
      <c r="E30">
        <v>0.95555555599999997</v>
      </c>
      <c r="F30">
        <v>1.243714094</v>
      </c>
      <c r="G30">
        <v>0</v>
      </c>
      <c r="H30">
        <v>106</v>
      </c>
      <c r="I30">
        <v>106</v>
      </c>
      <c r="J30" t="s">
        <v>21</v>
      </c>
      <c r="K30">
        <v>0</v>
      </c>
      <c r="L30">
        <v>11.849977689999999</v>
      </c>
      <c r="M30">
        <v>42</v>
      </c>
      <c r="N30">
        <v>3600</v>
      </c>
      <c r="O30" t="b">
        <v>1</v>
      </c>
      <c r="P30">
        <v>16</v>
      </c>
      <c r="Q30">
        <v>14</v>
      </c>
      <c r="R30">
        <v>0.44669389700000001</v>
      </c>
    </row>
    <row r="31" spans="1:18">
      <c r="A31" t="s">
        <v>32</v>
      </c>
      <c r="B31">
        <v>2</v>
      </c>
      <c r="C31">
        <v>112</v>
      </c>
      <c r="D31">
        <v>0.86842105300000005</v>
      </c>
      <c r="E31">
        <v>0.96666666700000003</v>
      </c>
      <c r="F31">
        <v>0.99151492100000005</v>
      </c>
      <c r="G31">
        <v>0</v>
      </c>
      <c r="H31">
        <v>108</v>
      </c>
      <c r="I31">
        <v>108</v>
      </c>
      <c r="J31" t="s">
        <v>21</v>
      </c>
      <c r="K31">
        <v>0</v>
      </c>
      <c r="L31">
        <v>9.8291706179999991</v>
      </c>
      <c r="M31">
        <v>0</v>
      </c>
      <c r="N31">
        <v>3600</v>
      </c>
      <c r="O31" t="b">
        <v>1</v>
      </c>
      <c r="P31">
        <v>17</v>
      </c>
      <c r="Q31">
        <v>16</v>
      </c>
      <c r="R31">
        <v>0.52360796899999995</v>
      </c>
    </row>
    <row r="32" spans="1:18">
      <c r="A32" t="s">
        <v>34</v>
      </c>
      <c r="B32">
        <v>2</v>
      </c>
      <c r="C32">
        <v>93</v>
      </c>
      <c r="D32">
        <v>0.90322580600000002</v>
      </c>
      <c r="E32">
        <v>0.8</v>
      </c>
      <c r="F32">
        <v>1.2456200120000001</v>
      </c>
      <c r="G32">
        <v>0</v>
      </c>
      <c r="H32">
        <v>74</v>
      </c>
      <c r="I32">
        <v>74</v>
      </c>
      <c r="J32" t="s">
        <v>21</v>
      </c>
      <c r="K32">
        <v>0</v>
      </c>
      <c r="L32">
        <v>15.995863050000001</v>
      </c>
      <c r="M32">
        <v>138</v>
      </c>
      <c r="N32">
        <v>3600</v>
      </c>
      <c r="O32" t="b">
        <v>1</v>
      </c>
      <c r="P32">
        <v>24</v>
      </c>
      <c r="Q32">
        <v>23</v>
      </c>
      <c r="R32">
        <v>0.32057213800000001</v>
      </c>
    </row>
    <row r="33" spans="1:18">
      <c r="A33" t="s">
        <v>34</v>
      </c>
      <c r="B33">
        <v>2</v>
      </c>
      <c r="C33">
        <v>93</v>
      </c>
      <c r="D33">
        <v>0.77419354799999995</v>
      </c>
      <c r="E33">
        <v>0.84</v>
      </c>
      <c r="F33">
        <v>0.89891195300000004</v>
      </c>
      <c r="G33">
        <v>0</v>
      </c>
      <c r="H33">
        <v>78</v>
      </c>
      <c r="I33">
        <v>78</v>
      </c>
      <c r="J33" t="s">
        <v>21</v>
      </c>
      <c r="K33">
        <v>0</v>
      </c>
      <c r="L33">
        <v>12.08037781</v>
      </c>
      <c r="M33">
        <v>15</v>
      </c>
      <c r="N33">
        <v>3600</v>
      </c>
      <c r="O33" t="b">
        <v>1</v>
      </c>
      <c r="P33">
        <v>21</v>
      </c>
      <c r="Q33">
        <v>20</v>
      </c>
      <c r="R33">
        <v>0.29450106599999998</v>
      </c>
    </row>
    <row r="34" spans="1:18">
      <c r="A34" t="s">
        <v>34</v>
      </c>
      <c r="B34">
        <v>2</v>
      </c>
      <c r="C34">
        <v>93</v>
      </c>
      <c r="D34">
        <v>0.80645161300000001</v>
      </c>
      <c r="E34">
        <v>0.81333333299999999</v>
      </c>
      <c r="F34">
        <v>1.061189175</v>
      </c>
      <c r="G34">
        <v>0</v>
      </c>
      <c r="H34">
        <v>75</v>
      </c>
      <c r="I34">
        <v>75</v>
      </c>
      <c r="J34" t="s">
        <v>21</v>
      </c>
      <c r="K34">
        <v>0</v>
      </c>
      <c r="L34">
        <v>16.667767600000001</v>
      </c>
      <c r="M34">
        <v>89</v>
      </c>
      <c r="N34">
        <v>3600</v>
      </c>
      <c r="O34" t="b">
        <v>1</v>
      </c>
      <c r="P34">
        <v>25</v>
      </c>
      <c r="Q34">
        <v>24</v>
      </c>
      <c r="R34">
        <v>0.29103064499999998</v>
      </c>
    </row>
    <row r="35" spans="1:18">
      <c r="A35" t="s">
        <v>34</v>
      </c>
      <c r="B35">
        <v>2</v>
      </c>
      <c r="C35">
        <v>93</v>
      </c>
      <c r="D35">
        <v>0.83870967699999999</v>
      </c>
      <c r="E35">
        <v>0.82666666700000002</v>
      </c>
      <c r="F35">
        <v>1.0746610160000001</v>
      </c>
      <c r="G35">
        <v>0</v>
      </c>
      <c r="H35">
        <v>76</v>
      </c>
      <c r="I35">
        <v>76</v>
      </c>
      <c r="J35" t="s">
        <v>21</v>
      </c>
      <c r="K35">
        <v>0</v>
      </c>
      <c r="L35">
        <v>14.73667088</v>
      </c>
      <c r="M35">
        <v>42</v>
      </c>
      <c r="N35">
        <v>3600</v>
      </c>
      <c r="O35" t="b">
        <v>1</v>
      </c>
      <c r="P35">
        <v>23</v>
      </c>
      <c r="Q35">
        <v>22</v>
      </c>
      <c r="R35">
        <v>0.33823060999999999</v>
      </c>
    </row>
    <row r="36" spans="1:18">
      <c r="A36" t="s">
        <v>34</v>
      </c>
      <c r="B36">
        <v>2</v>
      </c>
      <c r="C36">
        <v>93</v>
      </c>
      <c r="D36">
        <v>0.74193548399999998</v>
      </c>
      <c r="E36">
        <v>0.8</v>
      </c>
      <c r="F36">
        <v>0.95265507699999996</v>
      </c>
      <c r="G36">
        <v>0</v>
      </c>
      <c r="H36">
        <v>77</v>
      </c>
      <c r="I36">
        <v>77</v>
      </c>
      <c r="J36" t="s">
        <v>21</v>
      </c>
      <c r="K36">
        <v>0</v>
      </c>
      <c r="L36">
        <v>11.555842139999999</v>
      </c>
      <c r="M36">
        <v>0</v>
      </c>
      <c r="N36">
        <v>3600</v>
      </c>
      <c r="O36" t="b">
        <v>1</v>
      </c>
      <c r="P36">
        <v>21</v>
      </c>
      <c r="Q36">
        <v>20</v>
      </c>
      <c r="R36">
        <v>0.29245996499999999</v>
      </c>
    </row>
    <row r="37" spans="1:18">
      <c r="A37" t="s">
        <v>35</v>
      </c>
      <c r="B37">
        <v>2</v>
      </c>
      <c r="C37">
        <v>126</v>
      </c>
      <c r="D37">
        <v>0.65116279099999996</v>
      </c>
      <c r="E37">
        <v>0.68316831700000002</v>
      </c>
      <c r="F37">
        <v>10.34412193</v>
      </c>
      <c r="G37">
        <v>0</v>
      </c>
      <c r="H37">
        <v>23.2</v>
      </c>
      <c r="I37">
        <v>23.2</v>
      </c>
      <c r="J37" t="s">
        <v>21</v>
      </c>
      <c r="K37">
        <v>0.7</v>
      </c>
      <c r="L37">
        <v>86.639798040000002</v>
      </c>
      <c r="M37">
        <v>138</v>
      </c>
      <c r="N37">
        <v>3600</v>
      </c>
      <c r="O37" t="b">
        <v>1</v>
      </c>
      <c r="P37">
        <v>39</v>
      </c>
      <c r="Q37">
        <v>38</v>
      </c>
      <c r="R37">
        <v>0.68329000500000003</v>
      </c>
    </row>
    <row r="38" spans="1:18">
      <c r="A38" t="s">
        <v>35</v>
      </c>
      <c r="B38">
        <v>2</v>
      </c>
      <c r="C38">
        <v>126</v>
      </c>
      <c r="D38">
        <v>0.69767441900000005</v>
      </c>
      <c r="E38">
        <v>0.68316831700000002</v>
      </c>
      <c r="F38">
        <v>9.2471799850000007</v>
      </c>
      <c r="G38">
        <v>0</v>
      </c>
      <c r="H38">
        <v>82</v>
      </c>
      <c r="I38">
        <v>82</v>
      </c>
      <c r="J38" t="s">
        <v>21</v>
      </c>
      <c r="K38">
        <v>0</v>
      </c>
      <c r="L38">
        <v>99.960817989999995</v>
      </c>
      <c r="M38">
        <v>15</v>
      </c>
      <c r="N38">
        <v>3600</v>
      </c>
      <c r="O38" t="b">
        <v>1</v>
      </c>
      <c r="P38">
        <v>41</v>
      </c>
      <c r="Q38">
        <v>40</v>
      </c>
      <c r="R38">
        <v>0.62457227699999995</v>
      </c>
    </row>
    <row r="39" spans="1:18">
      <c r="A39" t="s">
        <v>35</v>
      </c>
      <c r="B39">
        <v>2</v>
      </c>
      <c r="C39">
        <v>126</v>
      </c>
      <c r="D39">
        <v>0.60465116299999999</v>
      </c>
      <c r="E39">
        <v>0.68316831700000002</v>
      </c>
      <c r="F39">
        <v>6.0131330490000003</v>
      </c>
      <c r="G39">
        <v>0</v>
      </c>
      <c r="H39">
        <v>86</v>
      </c>
      <c r="I39">
        <v>86</v>
      </c>
      <c r="J39" t="s">
        <v>21</v>
      </c>
      <c r="K39">
        <v>0</v>
      </c>
      <c r="L39">
        <v>76.334741339999994</v>
      </c>
      <c r="M39">
        <v>89</v>
      </c>
      <c r="N39">
        <v>3600</v>
      </c>
      <c r="O39" t="b">
        <v>1</v>
      </c>
      <c r="P39">
        <v>30</v>
      </c>
      <c r="Q39">
        <v>29</v>
      </c>
      <c r="R39">
        <v>0.42437934900000002</v>
      </c>
    </row>
    <row r="40" spans="1:18">
      <c r="A40" t="s">
        <v>35</v>
      </c>
      <c r="B40">
        <v>2</v>
      </c>
      <c r="C40">
        <v>126</v>
      </c>
      <c r="D40">
        <v>0.44186046499999998</v>
      </c>
      <c r="E40">
        <v>0.68316831700000002</v>
      </c>
      <c r="F40">
        <v>7.5839350220000004</v>
      </c>
      <c r="G40">
        <v>0</v>
      </c>
      <c r="H40">
        <v>87</v>
      </c>
      <c r="I40">
        <v>87</v>
      </c>
      <c r="J40" t="s">
        <v>21</v>
      </c>
      <c r="K40">
        <v>0</v>
      </c>
      <c r="L40">
        <v>84.437452399999998</v>
      </c>
      <c r="M40">
        <v>42</v>
      </c>
      <c r="N40">
        <v>3600</v>
      </c>
      <c r="O40" t="b">
        <v>1</v>
      </c>
      <c r="P40">
        <v>32</v>
      </c>
      <c r="Q40">
        <v>31</v>
      </c>
      <c r="R40">
        <v>0.48361611399999999</v>
      </c>
    </row>
    <row r="41" spans="1:18">
      <c r="A41" t="s">
        <v>35</v>
      </c>
      <c r="B41">
        <v>2</v>
      </c>
      <c r="C41">
        <v>126</v>
      </c>
      <c r="D41">
        <v>0.44186046499999998</v>
      </c>
      <c r="E41">
        <v>0.70297029700000002</v>
      </c>
      <c r="F41">
        <v>7.4541258810000004</v>
      </c>
      <c r="G41">
        <v>0</v>
      </c>
      <c r="H41">
        <v>86.000001760000004</v>
      </c>
      <c r="I41">
        <v>86.000001760000004</v>
      </c>
      <c r="J41" t="s">
        <v>21</v>
      </c>
      <c r="K41">
        <v>0</v>
      </c>
      <c r="L41">
        <v>85.355885709999995</v>
      </c>
      <c r="M41">
        <v>0</v>
      </c>
      <c r="N41">
        <v>3600</v>
      </c>
      <c r="O41" t="b">
        <v>1</v>
      </c>
      <c r="P41">
        <v>36</v>
      </c>
      <c r="Q41">
        <v>34</v>
      </c>
      <c r="R41">
        <v>0.51789951300000003</v>
      </c>
    </row>
    <row r="42" spans="1:18">
      <c r="A42" t="s">
        <v>36</v>
      </c>
      <c r="B42">
        <v>2</v>
      </c>
      <c r="C42">
        <v>91</v>
      </c>
      <c r="D42">
        <v>1</v>
      </c>
      <c r="E42">
        <v>0.93150684900000003</v>
      </c>
      <c r="F42">
        <v>0.52389812499999999</v>
      </c>
      <c r="G42">
        <v>0</v>
      </c>
      <c r="H42">
        <v>83</v>
      </c>
      <c r="I42">
        <v>83</v>
      </c>
      <c r="J42" t="s">
        <v>21</v>
      </c>
      <c r="K42">
        <v>0</v>
      </c>
      <c r="L42">
        <v>7.2735682319999997</v>
      </c>
      <c r="M42">
        <v>138</v>
      </c>
      <c r="N42">
        <v>3600</v>
      </c>
      <c r="O42" t="b">
        <v>1</v>
      </c>
      <c r="P42">
        <v>19</v>
      </c>
      <c r="Q42">
        <v>18</v>
      </c>
      <c r="R42">
        <v>0.30204725300000002</v>
      </c>
    </row>
    <row r="43" spans="1:18">
      <c r="A43" t="s">
        <v>36</v>
      </c>
      <c r="B43">
        <v>2</v>
      </c>
      <c r="C43">
        <v>91</v>
      </c>
      <c r="D43">
        <v>0.93548387099999997</v>
      </c>
      <c r="E43">
        <v>0.93150684900000003</v>
      </c>
      <c r="F43">
        <v>0.58124208499999996</v>
      </c>
      <c r="G43">
        <v>0</v>
      </c>
      <c r="H43">
        <v>85</v>
      </c>
      <c r="I43">
        <v>85</v>
      </c>
      <c r="J43" t="s">
        <v>21</v>
      </c>
      <c r="K43">
        <v>0</v>
      </c>
      <c r="L43">
        <v>6.5361613260000002</v>
      </c>
      <c r="M43">
        <v>15</v>
      </c>
      <c r="N43">
        <v>3600</v>
      </c>
      <c r="O43" t="b">
        <v>1</v>
      </c>
      <c r="P43">
        <v>20</v>
      </c>
      <c r="Q43">
        <v>19</v>
      </c>
      <c r="R43">
        <v>0.30475926399999997</v>
      </c>
    </row>
    <row r="44" spans="1:18">
      <c r="A44" t="s">
        <v>36</v>
      </c>
      <c r="B44">
        <v>2</v>
      </c>
      <c r="C44">
        <v>91</v>
      </c>
      <c r="D44">
        <v>0.90322580600000002</v>
      </c>
      <c r="E44">
        <v>0.94520547899999996</v>
      </c>
      <c r="F44">
        <v>0.43426704399999999</v>
      </c>
      <c r="G44">
        <v>0</v>
      </c>
      <c r="H44">
        <v>86</v>
      </c>
      <c r="I44">
        <v>86</v>
      </c>
      <c r="J44" t="s">
        <v>21</v>
      </c>
      <c r="K44">
        <v>0</v>
      </c>
      <c r="L44">
        <v>5.0934112069999999</v>
      </c>
      <c r="M44">
        <v>89</v>
      </c>
      <c r="N44">
        <v>3600</v>
      </c>
      <c r="O44" t="b">
        <v>1</v>
      </c>
      <c r="P44">
        <v>19</v>
      </c>
      <c r="Q44">
        <v>18</v>
      </c>
      <c r="R44">
        <v>0.24249649000000001</v>
      </c>
    </row>
    <row r="45" spans="1:18">
      <c r="A45" t="s">
        <v>36</v>
      </c>
      <c r="B45">
        <v>2</v>
      </c>
      <c r="C45">
        <v>91</v>
      </c>
      <c r="D45">
        <v>0.93548387099999997</v>
      </c>
      <c r="E45">
        <v>0.93150684900000003</v>
      </c>
      <c r="F45">
        <v>0.45296001400000002</v>
      </c>
      <c r="G45">
        <v>0</v>
      </c>
      <c r="H45">
        <v>85</v>
      </c>
      <c r="I45">
        <v>85</v>
      </c>
      <c r="J45" t="s">
        <v>21</v>
      </c>
      <c r="K45">
        <v>0</v>
      </c>
      <c r="L45">
        <v>6.32825185</v>
      </c>
      <c r="M45">
        <v>42</v>
      </c>
      <c r="N45">
        <v>3600</v>
      </c>
      <c r="O45" t="b">
        <v>1</v>
      </c>
      <c r="P45">
        <v>18</v>
      </c>
      <c r="Q45">
        <v>17</v>
      </c>
      <c r="R45">
        <v>0.221318722</v>
      </c>
    </row>
    <row r="46" spans="1:18">
      <c r="A46" t="s">
        <v>36</v>
      </c>
      <c r="B46">
        <v>2</v>
      </c>
      <c r="C46">
        <v>91</v>
      </c>
      <c r="D46">
        <v>0.93548387099999997</v>
      </c>
      <c r="E46">
        <v>0.91780821899999998</v>
      </c>
      <c r="F46">
        <v>0.37704396200000001</v>
      </c>
      <c r="G46">
        <v>0</v>
      </c>
      <c r="H46">
        <v>85</v>
      </c>
      <c r="I46">
        <v>85</v>
      </c>
      <c r="J46" t="s">
        <v>21</v>
      </c>
      <c r="K46">
        <v>0</v>
      </c>
      <c r="L46">
        <v>5.8982678059999998</v>
      </c>
      <c r="M46">
        <v>0</v>
      </c>
      <c r="N46">
        <v>3600</v>
      </c>
      <c r="O46" t="b">
        <v>1</v>
      </c>
      <c r="P46">
        <v>16</v>
      </c>
      <c r="Q46">
        <v>15</v>
      </c>
      <c r="R46">
        <v>0.192163467</v>
      </c>
    </row>
    <row r="47" spans="1:18">
      <c r="A47" t="s">
        <v>37</v>
      </c>
      <c r="B47">
        <v>2</v>
      </c>
      <c r="C47">
        <v>35</v>
      </c>
      <c r="D47">
        <v>1</v>
      </c>
      <c r="E47">
        <v>1</v>
      </c>
      <c r="F47">
        <v>6.6461560000000003E-3</v>
      </c>
      <c r="G47">
        <v>0</v>
      </c>
      <c r="H47">
        <v>35</v>
      </c>
      <c r="I47">
        <v>35</v>
      </c>
      <c r="J47" t="s">
        <v>21</v>
      </c>
      <c r="K47">
        <v>0</v>
      </c>
      <c r="L47">
        <v>14.045393170000001</v>
      </c>
      <c r="M47">
        <v>138</v>
      </c>
      <c r="N47">
        <v>3600</v>
      </c>
      <c r="O47" t="b">
        <v>1</v>
      </c>
      <c r="P47">
        <v>2</v>
      </c>
      <c r="Q47">
        <v>0</v>
      </c>
      <c r="R47">
        <v>5.9919359999999998E-3</v>
      </c>
    </row>
    <row r="48" spans="1:18">
      <c r="A48" t="s">
        <v>37</v>
      </c>
      <c r="B48">
        <v>2</v>
      </c>
      <c r="C48">
        <v>35</v>
      </c>
      <c r="D48">
        <v>1</v>
      </c>
      <c r="E48">
        <v>1</v>
      </c>
      <c r="F48">
        <v>6.7770479999999999E-3</v>
      </c>
      <c r="G48">
        <v>0</v>
      </c>
      <c r="H48">
        <v>35</v>
      </c>
      <c r="I48">
        <v>35</v>
      </c>
      <c r="J48" t="s">
        <v>21</v>
      </c>
      <c r="K48">
        <v>0</v>
      </c>
      <c r="L48">
        <v>12.46169847</v>
      </c>
      <c r="M48">
        <v>15</v>
      </c>
      <c r="N48">
        <v>3600</v>
      </c>
      <c r="O48" t="b">
        <v>1</v>
      </c>
      <c r="P48">
        <v>2</v>
      </c>
      <c r="Q48">
        <v>0</v>
      </c>
      <c r="R48">
        <v>6.0350890000000004E-3</v>
      </c>
    </row>
    <row r="49" spans="1:18">
      <c r="A49" t="s">
        <v>37</v>
      </c>
      <c r="B49">
        <v>2</v>
      </c>
      <c r="C49">
        <v>35</v>
      </c>
      <c r="D49">
        <v>1</v>
      </c>
      <c r="E49">
        <v>1</v>
      </c>
      <c r="F49">
        <v>7.4489120000000002E-3</v>
      </c>
      <c r="G49">
        <v>0</v>
      </c>
      <c r="H49">
        <v>35</v>
      </c>
      <c r="I49">
        <v>35</v>
      </c>
      <c r="J49" t="s">
        <v>21</v>
      </c>
      <c r="K49">
        <v>0</v>
      </c>
      <c r="L49">
        <v>8.1804003010000006</v>
      </c>
      <c r="M49">
        <v>89</v>
      </c>
      <c r="N49">
        <v>3600</v>
      </c>
      <c r="O49" t="b">
        <v>1</v>
      </c>
      <c r="P49">
        <v>2</v>
      </c>
      <c r="Q49">
        <v>0</v>
      </c>
      <c r="R49">
        <v>6.6258910000000001E-3</v>
      </c>
    </row>
    <row r="50" spans="1:18">
      <c r="A50" t="s">
        <v>37</v>
      </c>
      <c r="B50">
        <v>2</v>
      </c>
      <c r="C50">
        <v>35</v>
      </c>
      <c r="D50">
        <v>0.91666666699999999</v>
      </c>
      <c r="E50">
        <v>1</v>
      </c>
      <c r="F50">
        <v>6.6378119999999999E-3</v>
      </c>
      <c r="G50">
        <v>0</v>
      </c>
      <c r="H50">
        <v>35</v>
      </c>
      <c r="I50">
        <v>35</v>
      </c>
      <c r="J50" t="s">
        <v>21</v>
      </c>
      <c r="K50">
        <v>0</v>
      </c>
      <c r="L50">
        <v>8.1181354900000002</v>
      </c>
      <c r="M50">
        <v>42</v>
      </c>
      <c r="N50">
        <v>3600</v>
      </c>
      <c r="O50" t="b">
        <v>1</v>
      </c>
      <c r="P50">
        <v>2</v>
      </c>
      <c r="Q50">
        <v>0</v>
      </c>
      <c r="R50">
        <v>6.0606000000000002E-3</v>
      </c>
    </row>
    <row r="51" spans="1:18">
      <c r="A51" t="s">
        <v>37</v>
      </c>
      <c r="B51">
        <v>2</v>
      </c>
      <c r="C51">
        <v>35</v>
      </c>
      <c r="D51">
        <v>1</v>
      </c>
      <c r="E51">
        <v>1</v>
      </c>
      <c r="F51">
        <v>6.9899560000000003E-3</v>
      </c>
      <c r="G51">
        <v>0</v>
      </c>
      <c r="H51">
        <v>35</v>
      </c>
      <c r="I51">
        <v>35</v>
      </c>
      <c r="J51" t="s">
        <v>21</v>
      </c>
      <c r="K51">
        <v>0</v>
      </c>
      <c r="L51">
        <v>7.8984194250000002</v>
      </c>
      <c r="M51">
        <v>0</v>
      </c>
      <c r="N51">
        <v>3600</v>
      </c>
      <c r="O51" t="b">
        <v>1</v>
      </c>
      <c r="P51">
        <v>2</v>
      </c>
      <c r="Q51">
        <v>0</v>
      </c>
      <c r="R51">
        <v>6.2892440000000003E-3</v>
      </c>
    </row>
    <row r="52" spans="1:18">
      <c r="A52" t="s">
        <v>25</v>
      </c>
      <c r="B52">
        <v>2</v>
      </c>
      <c r="C52">
        <v>200</v>
      </c>
      <c r="D52">
        <v>0.71641790999999999</v>
      </c>
      <c r="E52">
        <v>0.77500000000000002</v>
      </c>
      <c r="F52">
        <v>223.65477200000001</v>
      </c>
      <c r="G52">
        <v>0</v>
      </c>
      <c r="H52">
        <v>152</v>
      </c>
      <c r="I52">
        <v>152</v>
      </c>
      <c r="J52" t="s">
        <v>21</v>
      </c>
      <c r="K52">
        <v>0</v>
      </c>
      <c r="L52">
        <v>2555.1426240000001</v>
      </c>
      <c r="M52">
        <v>138</v>
      </c>
      <c r="N52">
        <v>3600</v>
      </c>
      <c r="O52" t="b">
        <v>1</v>
      </c>
      <c r="P52">
        <v>33</v>
      </c>
      <c r="Q52">
        <v>32</v>
      </c>
      <c r="R52">
        <v>1.4927155969999999</v>
      </c>
    </row>
    <row r="53" spans="1:18">
      <c r="A53" t="s">
        <v>25</v>
      </c>
      <c r="B53">
        <v>2</v>
      </c>
      <c r="C53">
        <v>200</v>
      </c>
      <c r="D53">
        <v>0.65671641800000002</v>
      </c>
      <c r="E53">
        <v>0.75624999999999998</v>
      </c>
      <c r="F53">
        <v>265.2719879</v>
      </c>
      <c r="G53">
        <v>0</v>
      </c>
      <c r="H53">
        <v>133</v>
      </c>
      <c r="I53">
        <v>133</v>
      </c>
      <c r="J53" t="s">
        <v>21</v>
      </c>
      <c r="K53">
        <v>0.1</v>
      </c>
      <c r="L53">
        <v>2435.613096</v>
      </c>
      <c r="M53">
        <v>15</v>
      </c>
      <c r="N53">
        <v>3600</v>
      </c>
      <c r="O53" t="b">
        <v>1</v>
      </c>
      <c r="P53">
        <v>35</v>
      </c>
      <c r="Q53">
        <v>34</v>
      </c>
      <c r="R53">
        <v>1.660165071</v>
      </c>
    </row>
    <row r="54" spans="1:18">
      <c r="A54" t="s">
        <v>25</v>
      </c>
      <c r="B54">
        <v>2</v>
      </c>
      <c r="C54">
        <v>200</v>
      </c>
      <c r="D54">
        <v>0.746268657</v>
      </c>
      <c r="E54">
        <v>0.72499999999999998</v>
      </c>
      <c r="F54">
        <v>218.80072620000001</v>
      </c>
      <c r="G54">
        <v>0</v>
      </c>
      <c r="H54">
        <v>150</v>
      </c>
      <c r="I54">
        <v>150</v>
      </c>
      <c r="J54" t="s">
        <v>21</v>
      </c>
      <c r="K54">
        <v>0</v>
      </c>
      <c r="L54">
        <v>2555.8027740000002</v>
      </c>
      <c r="M54">
        <v>89</v>
      </c>
      <c r="N54">
        <v>3600</v>
      </c>
      <c r="O54" t="b">
        <v>1</v>
      </c>
      <c r="P54">
        <v>29</v>
      </c>
      <c r="Q54">
        <v>28</v>
      </c>
      <c r="R54">
        <v>1.556206465</v>
      </c>
    </row>
    <row r="55" spans="1:18">
      <c r="A55" t="s">
        <v>22</v>
      </c>
      <c r="B55">
        <v>2</v>
      </c>
      <c r="C55">
        <v>560</v>
      </c>
      <c r="D55">
        <v>0.77005347599999996</v>
      </c>
      <c r="E55">
        <v>0.790178571</v>
      </c>
      <c r="F55">
        <v>2616.5623759999999</v>
      </c>
      <c r="G55">
        <v>0</v>
      </c>
      <c r="H55">
        <v>436</v>
      </c>
      <c r="I55">
        <v>436</v>
      </c>
      <c r="J55" t="s">
        <v>21</v>
      </c>
      <c r="K55">
        <v>0</v>
      </c>
      <c r="L55">
        <v>17455.333460000002</v>
      </c>
      <c r="M55">
        <v>138</v>
      </c>
      <c r="N55">
        <v>3600</v>
      </c>
      <c r="O55" t="b">
        <v>1</v>
      </c>
      <c r="P55">
        <v>24</v>
      </c>
      <c r="Q55">
        <v>23</v>
      </c>
      <c r="R55">
        <v>9.616138458</v>
      </c>
    </row>
    <row r="56" spans="1:18">
      <c r="A56" t="s">
        <v>25</v>
      </c>
      <c r="B56">
        <v>2</v>
      </c>
      <c r="C56">
        <v>200</v>
      </c>
      <c r="D56">
        <v>0.746268657</v>
      </c>
      <c r="E56">
        <v>0.74375000000000002</v>
      </c>
      <c r="F56">
        <v>222.07745</v>
      </c>
      <c r="G56">
        <v>0</v>
      </c>
      <c r="H56">
        <v>150</v>
      </c>
      <c r="I56">
        <v>150</v>
      </c>
      <c r="J56" t="s">
        <v>21</v>
      </c>
      <c r="K56">
        <v>0</v>
      </c>
      <c r="L56">
        <v>2474.6024649999999</v>
      </c>
      <c r="M56">
        <v>42</v>
      </c>
      <c r="N56">
        <v>3600</v>
      </c>
      <c r="O56" t="b">
        <v>1</v>
      </c>
      <c r="P56">
        <v>29</v>
      </c>
      <c r="Q56">
        <v>28</v>
      </c>
      <c r="R56">
        <v>1.5758168699999999</v>
      </c>
    </row>
    <row r="57" spans="1:18">
      <c r="A57" t="s">
        <v>24</v>
      </c>
      <c r="B57">
        <v>2</v>
      </c>
      <c r="C57">
        <v>405</v>
      </c>
      <c r="D57">
        <v>0.92592592600000001</v>
      </c>
      <c r="E57">
        <v>0.94135802499999999</v>
      </c>
      <c r="F57">
        <v>3600.0384690000001</v>
      </c>
      <c r="G57">
        <v>6.7144473999999996E-2</v>
      </c>
      <c r="H57">
        <v>265.10000000000002</v>
      </c>
      <c r="I57">
        <v>282.89999999999998</v>
      </c>
      <c r="J57" t="s">
        <v>21</v>
      </c>
      <c r="K57">
        <v>0.3</v>
      </c>
      <c r="L57">
        <v>18004.078379999999</v>
      </c>
      <c r="M57">
        <v>138</v>
      </c>
      <c r="N57">
        <v>3600</v>
      </c>
      <c r="O57" t="b">
        <v>1</v>
      </c>
      <c r="P57">
        <v>27</v>
      </c>
      <c r="Q57">
        <v>26</v>
      </c>
      <c r="R57">
        <v>62.83865333</v>
      </c>
    </row>
    <row r="58" spans="1:18">
      <c r="A58" t="s">
        <v>38</v>
      </c>
      <c r="B58">
        <v>3</v>
      </c>
      <c r="C58">
        <v>718</v>
      </c>
      <c r="D58">
        <v>0.74583333299999999</v>
      </c>
      <c r="E58">
        <v>0.77565217399999997</v>
      </c>
      <c r="F58">
        <v>3600.000689</v>
      </c>
      <c r="G58">
        <v>0.198741007</v>
      </c>
      <c r="H58">
        <v>556</v>
      </c>
      <c r="I58">
        <v>666.5</v>
      </c>
      <c r="J58" t="s">
        <v>21</v>
      </c>
      <c r="K58">
        <v>0</v>
      </c>
      <c r="L58">
        <v>18000.878970000002</v>
      </c>
      <c r="M58">
        <v>138</v>
      </c>
      <c r="N58">
        <v>3600</v>
      </c>
      <c r="O58" t="b">
        <v>1</v>
      </c>
      <c r="P58">
        <v>54</v>
      </c>
      <c r="Q58">
        <v>53</v>
      </c>
      <c r="R58">
        <v>7.6301701069999996</v>
      </c>
    </row>
    <row r="59" spans="1:18">
      <c r="A59" t="s">
        <v>24</v>
      </c>
      <c r="B59">
        <v>3</v>
      </c>
      <c r="C59">
        <v>405</v>
      </c>
      <c r="D59">
        <v>0.92592592600000001</v>
      </c>
      <c r="E59">
        <v>0.95679012299999999</v>
      </c>
      <c r="F59">
        <v>3600.0027369999998</v>
      </c>
      <c r="G59">
        <v>4.7688809999999998E-2</v>
      </c>
      <c r="H59">
        <v>347.7</v>
      </c>
      <c r="I59">
        <v>364.2813994</v>
      </c>
      <c r="J59" t="s">
        <v>21</v>
      </c>
      <c r="K59">
        <v>0.1</v>
      </c>
      <c r="L59">
        <v>18005.814780000001</v>
      </c>
      <c r="M59">
        <v>138</v>
      </c>
      <c r="N59">
        <v>3600</v>
      </c>
      <c r="O59" t="b">
        <v>1</v>
      </c>
      <c r="P59">
        <v>36</v>
      </c>
      <c r="Q59">
        <v>35</v>
      </c>
      <c r="R59">
        <v>121.53252120000001</v>
      </c>
    </row>
    <row r="60" spans="1:18">
      <c r="A60" t="s">
        <v>25</v>
      </c>
      <c r="B60">
        <v>4</v>
      </c>
      <c r="C60">
        <v>200</v>
      </c>
      <c r="D60">
        <v>0.746268657</v>
      </c>
      <c r="E60">
        <v>0.83125000000000004</v>
      </c>
      <c r="F60">
        <v>3600.004089</v>
      </c>
      <c r="G60">
        <v>0.232197617</v>
      </c>
      <c r="H60">
        <v>145.80000000000001</v>
      </c>
      <c r="I60">
        <v>179.65441250000001</v>
      </c>
      <c r="J60" t="s">
        <v>21</v>
      </c>
      <c r="K60">
        <v>0.1</v>
      </c>
      <c r="L60">
        <v>18000.824629999999</v>
      </c>
      <c r="M60">
        <v>138</v>
      </c>
      <c r="N60">
        <v>3600</v>
      </c>
      <c r="O60" t="b">
        <v>1</v>
      </c>
      <c r="P60">
        <v>158</v>
      </c>
      <c r="Q60">
        <v>138</v>
      </c>
      <c r="R60">
        <v>9.9697892669999995</v>
      </c>
    </row>
    <row r="61" spans="1:18">
      <c r="A61" t="s">
        <v>27</v>
      </c>
      <c r="B61">
        <v>5</v>
      </c>
      <c r="C61">
        <v>1296</v>
      </c>
      <c r="D61">
        <v>0.82870370400000004</v>
      </c>
      <c r="E61">
        <v>0.87270974000000001</v>
      </c>
      <c r="F61">
        <v>3600.0060039999998</v>
      </c>
      <c r="G61">
        <v>0.15302491100000001</v>
      </c>
      <c r="H61">
        <v>1124</v>
      </c>
      <c r="I61">
        <v>1296</v>
      </c>
      <c r="J61" t="s">
        <v>21</v>
      </c>
      <c r="K61">
        <v>0</v>
      </c>
      <c r="L61">
        <v>18001.591270000001</v>
      </c>
      <c r="M61">
        <v>138</v>
      </c>
      <c r="N61">
        <v>3600</v>
      </c>
      <c r="O61" t="b">
        <v>1</v>
      </c>
      <c r="P61">
        <v>129</v>
      </c>
      <c r="Q61">
        <v>126</v>
      </c>
      <c r="R61">
        <v>46.198479650000003</v>
      </c>
    </row>
    <row r="62" spans="1:18">
      <c r="A62" t="s">
        <v>24</v>
      </c>
      <c r="B62">
        <v>4</v>
      </c>
      <c r="C62">
        <v>405</v>
      </c>
      <c r="D62">
        <v>0.94074074100000005</v>
      </c>
      <c r="E62">
        <v>0.93827160499999995</v>
      </c>
      <c r="F62">
        <v>3600.0113780000001</v>
      </c>
      <c r="G62">
        <v>6.7282322000000006E-2</v>
      </c>
      <c r="H62">
        <v>303.2</v>
      </c>
      <c r="I62">
        <v>323.60000000000002</v>
      </c>
      <c r="J62" t="s">
        <v>21</v>
      </c>
      <c r="K62">
        <v>0.2</v>
      </c>
      <c r="L62">
        <v>18019.159479999998</v>
      </c>
      <c r="M62">
        <v>138</v>
      </c>
      <c r="N62">
        <v>3600</v>
      </c>
      <c r="O62" t="b">
        <v>1</v>
      </c>
      <c r="P62">
        <v>46</v>
      </c>
      <c r="Q62">
        <v>45</v>
      </c>
      <c r="R62">
        <v>322.24991319999998</v>
      </c>
    </row>
    <row r="63" spans="1:18">
      <c r="A63" t="s">
        <v>25</v>
      </c>
      <c r="B63">
        <v>2</v>
      </c>
      <c r="C63">
        <v>200</v>
      </c>
      <c r="D63">
        <v>0.73134328400000004</v>
      </c>
      <c r="E63">
        <v>0.75624999999999998</v>
      </c>
      <c r="F63">
        <v>200.89354399999999</v>
      </c>
      <c r="G63">
        <v>0</v>
      </c>
      <c r="H63">
        <v>151</v>
      </c>
      <c r="I63">
        <v>151</v>
      </c>
      <c r="J63" t="s">
        <v>21</v>
      </c>
      <c r="K63">
        <v>0</v>
      </c>
      <c r="L63">
        <v>2402.7466420000001</v>
      </c>
      <c r="M63">
        <v>0</v>
      </c>
      <c r="N63">
        <v>3600</v>
      </c>
      <c r="O63" t="b">
        <v>1</v>
      </c>
      <c r="P63">
        <v>30</v>
      </c>
      <c r="Q63">
        <v>29</v>
      </c>
      <c r="R63">
        <v>1.672260761</v>
      </c>
    </row>
    <row r="64" spans="1:18">
      <c r="A64" t="s">
        <v>38</v>
      </c>
      <c r="B64">
        <v>2</v>
      </c>
      <c r="C64">
        <v>718</v>
      </c>
      <c r="D64">
        <v>0.70416666699999997</v>
      </c>
      <c r="E64">
        <v>0.70434782600000001</v>
      </c>
      <c r="F64">
        <v>202.33652710000001</v>
      </c>
      <c r="G64">
        <v>0</v>
      </c>
      <c r="H64">
        <v>507</v>
      </c>
      <c r="I64">
        <v>507</v>
      </c>
      <c r="J64" t="s">
        <v>21</v>
      </c>
      <c r="K64">
        <v>0</v>
      </c>
      <c r="L64">
        <v>2544.9807580000002</v>
      </c>
      <c r="M64">
        <v>138</v>
      </c>
      <c r="N64">
        <v>3600</v>
      </c>
      <c r="O64" t="b">
        <v>1</v>
      </c>
      <c r="P64">
        <v>38</v>
      </c>
      <c r="Q64">
        <v>37</v>
      </c>
      <c r="R64">
        <v>3.6837792399999998</v>
      </c>
    </row>
    <row r="65" spans="1:18">
      <c r="A65" t="s">
        <v>38</v>
      </c>
      <c r="B65">
        <v>2</v>
      </c>
      <c r="C65">
        <v>718</v>
      </c>
      <c r="D65">
        <v>0.67916666699999995</v>
      </c>
      <c r="E65">
        <v>0.71304347800000001</v>
      </c>
      <c r="F65">
        <v>209.1343961</v>
      </c>
      <c r="G65">
        <v>0</v>
      </c>
      <c r="H65">
        <v>513</v>
      </c>
      <c r="I65">
        <v>513</v>
      </c>
      <c r="J65" t="s">
        <v>21</v>
      </c>
      <c r="K65">
        <v>0</v>
      </c>
      <c r="L65">
        <v>2617.1412209999999</v>
      </c>
      <c r="M65">
        <v>15</v>
      </c>
      <c r="N65">
        <v>3600</v>
      </c>
      <c r="O65" t="b">
        <v>1</v>
      </c>
      <c r="P65">
        <v>43</v>
      </c>
      <c r="Q65">
        <v>42</v>
      </c>
      <c r="R65">
        <v>4.1764862540000003</v>
      </c>
    </row>
    <row r="66" spans="1:18">
      <c r="A66" t="s">
        <v>38</v>
      </c>
      <c r="B66">
        <v>2</v>
      </c>
      <c r="C66">
        <v>718</v>
      </c>
      <c r="D66">
        <v>0.64166666699999997</v>
      </c>
      <c r="E66">
        <v>0.69739130400000005</v>
      </c>
      <c r="F66">
        <v>238.65605690000001</v>
      </c>
      <c r="G66">
        <v>0</v>
      </c>
      <c r="H66">
        <v>508</v>
      </c>
      <c r="I66">
        <v>508</v>
      </c>
      <c r="J66" t="s">
        <v>21</v>
      </c>
      <c r="K66">
        <v>0</v>
      </c>
      <c r="L66">
        <v>2683.8129829999998</v>
      </c>
      <c r="M66">
        <v>89</v>
      </c>
      <c r="N66">
        <v>3600</v>
      </c>
      <c r="O66" t="b">
        <v>1</v>
      </c>
      <c r="P66">
        <v>34</v>
      </c>
      <c r="Q66">
        <v>33</v>
      </c>
      <c r="R66">
        <v>3.6708898539999999</v>
      </c>
    </row>
    <row r="67" spans="1:18">
      <c r="A67" t="s">
        <v>38</v>
      </c>
      <c r="B67">
        <v>2</v>
      </c>
      <c r="C67">
        <v>718</v>
      </c>
      <c r="D67">
        <v>0.67083333300000003</v>
      </c>
      <c r="E67">
        <v>0.71130434799999998</v>
      </c>
      <c r="F67">
        <v>270.46752600000002</v>
      </c>
      <c r="G67">
        <v>0</v>
      </c>
      <c r="H67">
        <v>511</v>
      </c>
      <c r="I67">
        <v>511</v>
      </c>
      <c r="J67" t="s">
        <v>21</v>
      </c>
      <c r="K67">
        <v>0</v>
      </c>
      <c r="L67">
        <v>2366.9771660000001</v>
      </c>
      <c r="M67">
        <v>42</v>
      </c>
      <c r="N67">
        <v>3600</v>
      </c>
      <c r="O67" t="b">
        <v>1</v>
      </c>
      <c r="P67">
        <v>40</v>
      </c>
      <c r="Q67">
        <v>39</v>
      </c>
      <c r="R67">
        <v>4.4060351850000004</v>
      </c>
    </row>
    <row r="68" spans="1:18">
      <c r="A68" t="s">
        <v>38</v>
      </c>
      <c r="B68">
        <v>2</v>
      </c>
      <c r="C68">
        <v>718</v>
      </c>
      <c r="D68">
        <v>0.65833333299999997</v>
      </c>
      <c r="E68">
        <v>0.72695652200000005</v>
      </c>
      <c r="F68">
        <v>216.43503899999999</v>
      </c>
      <c r="G68">
        <v>0</v>
      </c>
      <c r="H68">
        <v>518</v>
      </c>
      <c r="I68">
        <v>518</v>
      </c>
      <c r="J68" t="s">
        <v>21</v>
      </c>
      <c r="K68">
        <v>0</v>
      </c>
      <c r="L68">
        <v>2345.9299369999999</v>
      </c>
      <c r="M68">
        <v>0</v>
      </c>
      <c r="N68">
        <v>3600</v>
      </c>
      <c r="O68" t="b">
        <v>1</v>
      </c>
      <c r="P68">
        <v>42</v>
      </c>
      <c r="Q68">
        <v>41</v>
      </c>
      <c r="R68">
        <v>4.0245261189999999</v>
      </c>
    </row>
    <row r="69" spans="1:18">
      <c r="A69" t="s">
        <v>22</v>
      </c>
      <c r="B69">
        <v>2</v>
      </c>
      <c r="C69">
        <v>560</v>
      </c>
      <c r="D69">
        <v>0.74866310199999997</v>
      </c>
      <c r="E69">
        <v>0.77901785700000004</v>
      </c>
      <c r="F69">
        <v>3193.0628700000002</v>
      </c>
      <c r="G69">
        <v>0</v>
      </c>
      <c r="H69">
        <v>437</v>
      </c>
      <c r="I69">
        <v>437</v>
      </c>
      <c r="J69" t="s">
        <v>21</v>
      </c>
      <c r="K69">
        <v>0</v>
      </c>
      <c r="L69">
        <v>16797.159080000001</v>
      </c>
      <c r="M69">
        <v>15</v>
      </c>
      <c r="N69">
        <v>3600</v>
      </c>
      <c r="O69" t="b">
        <v>1</v>
      </c>
      <c r="P69">
        <v>30</v>
      </c>
      <c r="Q69">
        <v>29</v>
      </c>
      <c r="R69">
        <v>9.8955762390000004</v>
      </c>
    </row>
    <row r="70" spans="1:18">
      <c r="A70" t="s">
        <v>24</v>
      </c>
      <c r="B70">
        <v>2</v>
      </c>
      <c r="C70">
        <v>405</v>
      </c>
      <c r="D70">
        <v>0.93333333299999999</v>
      </c>
      <c r="E70">
        <v>0.92901234600000004</v>
      </c>
      <c r="F70">
        <v>3600.0061770000002</v>
      </c>
      <c r="G70">
        <v>0.08</v>
      </c>
      <c r="H70">
        <v>375</v>
      </c>
      <c r="I70">
        <v>405</v>
      </c>
      <c r="J70" t="s">
        <v>21</v>
      </c>
      <c r="K70">
        <v>0</v>
      </c>
      <c r="L70">
        <v>18003.861840000001</v>
      </c>
      <c r="M70">
        <v>15</v>
      </c>
      <c r="N70">
        <v>3600</v>
      </c>
      <c r="O70" t="b">
        <v>1</v>
      </c>
      <c r="P70">
        <v>25</v>
      </c>
      <c r="Q70">
        <v>23</v>
      </c>
      <c r="R70">
        <v>54.710803509999998</v>
      </c>
    </row>
    <row r="71" spans="1:18">
      <c r="A71" t="s">
        <v>38</v>
      </c>
      <c r="B71">
        <v>3</v>
      </c>
      <c r="C71">
        <v>718</v>
      </c>
      <c r="D71">
        <v>0.72499999999999998</v>
      </c>
      <c r="E71">
        <v>0.77739130400000001</v>
      </c>
      <c r="F71">
        <v>3600.0008939999998</v>
      </c>
      <c r="G71">
        <v>0.182340426</v>
      </c>
      <c r="H71">
        <v>564</v>
      </c>
      <c r="I71">
        <v>666.84</v>
      </c>
      <c r="J71" t="s">
        <v>21</v>
      </c>
      <c r="K71">
        <v>0</v>
      </c>
      <c r="L71">
        <v>18000.976330000001</v>
      </c>
      <c r="M71">
        <v>15</v>
      </c>
      <c r="N71">
        <v>3600</v>
      </c>
      <c r="O71" t="b">
        <v>1</v>
      </c>
      <c r="P71">
        <v>54</v>
      </c>
      <c r="Q71">
        <v>52</v>
      </c>
      <c r="R71">
        <v>8.5616083150000009</v>
      </c>
    </row>
    <row r="72" spans="1:18">
      <c r="A72" t="s">
        <v>24</v>
      </c>
      <c r="B72">
        <v>3</v>
      </c>
      <c r="C72">
        <v>405</v>
      </c>
      <c r="D72">
        <v>0.94074074100000005</v>
      </c>
      <c r="E72">
        <v>0.932098765</v>
      </c>
      <c r="F72">
        <v>3600.0018060000002</v>
      </c>
      <c r="G72">
        <v>7.7127660000000001E-2</v>
      </c>
      <c r="H72">
        <v>376</v>
      </c>
      <c r="I72">
        <v>405</v>
      </c>
      <c r="J72" t="s">
        <v>21</v>
      </c>
      <c r="K72">
        <v>0</v>
      </c>
      <c r="L72">
        <v>18005.41028</v>
      </c>
      <c r="M72">
        <v>15</v>
      </c>
      <c r="N72">
        <v>3600</v>
      </c>
      <c r="O72" t="b">
        <v>1</v>
      </c>
      <c r="P72">
        <v>68</v>
      </c>
      <c r="Q72">
        <v>53</v>
      </c>
      <c r="R72">
        <v>125.29710249999999</v>
      </c>
    </row>
    <row r="73" spans="1:18">
      <c r="A73" t="s">
        <v>25</v>
      </c>
      <c r="B73">
        <v>4</v>
      </c>
      <c r="C73">
        <v>200</v>
      </c>
      <c r="D73">
        <v>0.68656716399999995</v>
      </c>
      <c r="E73">
        <v>0.81874999999999998</v>
      </c>
      <c r="F73">
        <v>3600.0022450000001</v>
      </c>
      <c r="G73">
        <v>0.22699386499999999</v>
      </c>
      <c r="H73">
        <v>163</v>
      </c>
      <c r="I73">
        <v>200</v>
      </c>
      <c r="J73" t="s">
        <v>21</v>
      </c>
      <c r="K73">
        <v>0</v>
      </c>
      <c r="L73">
        <v>18001.699570000001</v>
      </c>
      <c r="M73">
        <v>15</v>
      </c>
      <c r="N73">
        <v>3600</v>
      </c>
      <c r="O73" t="b">
        <v>1</v>
      </c>
      <c r="P73">
        <v>120</v>
      </c>
      <c r="Q73">
        <v>106</v>
      </c>
      <c r="R73">
        <v>7.8780474659999999</v>
      </c>
    </row>
    <row r="74" spans="1:18">
      <c r="A74" t="s">
        <v>27</v>
      </c>
      <c r="B74">
        <v>5</v>
      </c>
      <c r="C74">
        <v>1296</v>
      </c>
      <c r="D74">
        <v>0.86574074099999998</v>
      </c>
      <c r="E74">
        <v>0.89006750199999995</v>
      </c>
      <c r="F74">
        <v>3600.0053360000002</v>
      </c>
      <c r="G74">
        <v>0.132867133</v>
      </c>
      <c r="H74">
        <v>1144</v>
      </c>
      <c r="I74">
        <v>1296</v>
      </c>
      <c r="J74" t="s">
        <v>21</v>
      </c>
      <c r="K74">
        <v>0</v>
      </c>
      <c r="L74">
        <v>18001.691470000002</v>
      </c>
      <c r="M74">
        <v>15</v>
      </c>
      <c r="N74">
        <v>3600</v>
      </c>
      <c r="O74" t="b">
        <v>1</v>
      </c>
      <c r="P74">
        <v>92</v>
      </c>
      <c r="Q74">
        <v>91</v>
      </c>
      <c r="R74">
        <v>39.350842</v>
      </c>
    </row>
    <row r="75" spans="1:18">
      <c r="A75" t="s">
        <v>24</v>
      </c>
      <c r="B75">
        <v>4</v>
      </c>
      <c r="C75">
        <v>405</v>
      </c>
      <c r="D75">
        <v>0.94814814800000002</v>
      </c>
      <c r="E75">
        <v>0.93518518500000003</v>
      </c>
      <c r="F75">
        <v>3600.1278189999998</v>
      </c>
      <c r="G75">
        <v>7.4173852999999998E-2</v>
      </c>
      <c r="H75">
        <v>225.4</v>
      </c>
      <c r="I75">
        <v>242.1187864</v>
      </c>
      <c r="J75" t="s">
        <v>21</v>
      </c>
      <c r="K75">
        <v>0.4</v>
      </c>
      <c r="L75">
        <v>18008.13696</v>
      </c>
      <c r="M75">
        <v>15</v>
      </c>
      <c r="N75">
        <v>3600</v>
      </c>
      <c r="O75" t="b">
        <v>1</v>
      </c>
      <c r="P75">
        <v>58</v>
      </c>
      <c r="Q75">
        <v>53</v>
      </c>
      <c r="R75">
        <v>262.82384300000001</v>
      </c>
    </row>
    <row r="76" spans="1:18">
      <c r="A76" t="s">
        <v>20</v>
      </c>
      <c r="B76">
        <v>3</v>
      </c>
      <c r="C76">
        <v>468</v>
      </c>
      <c r="D76">
        <v>0.69426751600000003</v>
      </c>
      <c r="E76">
        <v>0.75466666699999996</v>
      </c>
      <c r="F76">
        <v>1115.710433</v>
      </c>
      <c r="G76" s="1">
        <v>7.8700000000000002E-5</v>
      </c>
      <c r="H76">
        <v>353</v>
      </c>
      <c r="I76">
        <v>353.02777780000002</v>
      </c>
      <c r="J76" t="s">
        <v>21</v>
      </c>
      <c r="K76">
        <v>0</v>
      </c>
      <c r="L76">
        <v>12936.83736</v>
      </c>
      <c r="M76">
        <v>138</v>
      </c>
      <c r="N76">
        <v>3600</v>
      </c>
      <c r="O76" t="b">
        <v>1</v>
      </c>
      <c r="P76">
        <v>68</v>
      </c>
      <c r="Q76">
        <v>67</v>
      </c>
      <c r="R76">
        <v>6.0158941749999997</v>
      </c>
    </row>
    <row r="77" spans="1:18">
      <c r="A77" t="s">
        <v>22</v>
      </c>
      <c r="B77">
        <v>2</v>
      </c>
      <c r="C77">
        <v>560</v>
      </c>
      <c r="D77">
        <v>0.79679144400000002</v>
      </c>
      <c r="E77">
        <v>0.772321429</v>
      </c>
      <c r="F77">
        <v>2814.6050580000001</v>
      </c>
      <c r="G77">
        <v>0</v>
      </c>
      <c r="H77">
        <v>433</v>
      </c>
      <c r="I77">
        <v>433</v>
      </c>
      <c r="J77" t="s">
        <v>21</v>
      </c>
      <c r="K77">
        <v>0</v>
      </c>
      <c r="L77">
        <v>17405.27305</v>
      </c>
      <c r="M77">
        <v>89</v>
      </c>
      <c r="N77">
        <v>3600</v>
      </c>
      <c r="O77" t="b">
        <v>1</v>
      </c>
      <c r="P77">
        <v>29</v>
      </c>
      <c r="Q77">
        <v>28</v>
      </c>
      <c r="R77">
        <v>11.07505536</v>
      </c>
    </row>
    <row r="78" spans="1:18">
      <c r="A78" t="s">
        <v>20</v>
      </c>
      <c r="B78">
        <v>3</v>
      </c>
      <c r="C78">
        <v>468</v>
      </c>
      <c r="D78">
        <v>0.67515923600000005</v>
      </c>
      <c r="E78">
        <v>0.76266666699999996</v>
      </c>
      <c r="F78">
        <v>951.64646010000001</v>
      </c>
      <c r="G78" s="1">
        <v>8.1899999999999999E-5</v>
      </c>
      <c r="H78">
        <v>354</v>
      </c>
      <c r="I78">
        <v>354.02898549999998</v>
      </c>
      <c r="J78" t="s">
        <v>21</v>
      </c>
      <c r="K78">
        <v>0</v>
      </c>
      <c r="L78">
        <v>9975.1036349999995</v>
      </c>
      <c r="M78">
        <v>15</v>
      </c>
      <c r="N78">
        <v>3600</v>
      </c>
      <c r="O78" t="b">
        <v>1</v>
      </c>
      <c r="P78">
        <v>62</v>
      </c>
      <c r="Q78">
        <v>61</v>
      </c>
      <c r="R78">
        <v>5.1177110670000001</v>
      </c>
    </row>
    <row r="79" spans="1:18">
      <c r="A79" t="s">
        <v>24</v>
      </c>
      <c r="B79">
        <v>2</v>
      </c>
      <c r="C79">
        <v>405</v>
      </c>
      <c r="D79">
        <v>0.91111111099999997</v>
      </c>
      <c r="E79">
        <v>0.93827160499999995</v>
      </c>
      <c r="F79">
        <v>3600.029219</v>
      </c>
      <c r="G79">
        <v>6.0102383000000002E-2</v>
      </c>
      <c r="H79">
        <v>305.2</v>
      </c>
      <c r="I79">
        <v>323.5432472</v>
      </c>
      <c r="J79" t="s">
        <v>21</v>
      </c>
      <c r="K79">
        <v>0.2</v>
      </c>
      <c r="L79">
        <v>18003.896479999999</v>
      </c>
      <c r="M79">
        <v>89</v>
      </c>
      <c r="N79">
        <v>3600</v>
      </c>
      <c r="O79" t="b">
        <v>1</v>
      </c>
      <c r="P79">
        <v>23</v>
      </c>
      <c r="Q79">
        <v>22</v>
      </c>
      <c r="R79">
        <v>62.929656739999999</v>
      </c>
    </row>
    <row r="80" spans="1:18">
      <c r="A80" t="s">
        <v>38</v>
      </c>
      <c r="B80">
        <v>3</v>
      </c>
      <c r="C80">
        <v>718</v>
      </c>
      <c r="D80">
        <v>0.72499999999999998</v>
      </c>
      <c r="E80">
        <v>0.77217391300000005</v>
      </c>
      <c r="F80">
        <v>3600.000837</v>
      </c>
      <c r="G80">
        <v>0.209009009</v>
      </c>
      <c r="H80">
        <v>555</v>
      </c>
      <c r="I80">
        <v>671</v>
      </c>
      <c r="J80" t="s">
        <v>21</v>
      </c>
      <c r="K80">
        <v>0</v>
      </c>
      <c r="L80">
        <v>18002.375739999999</v>
      </c>
      <c r="M80">
        <v>89</v>
      </c>
      <c r="N80">
        <v>3600</v>
      </c>
      <c r="O80" t="b">
        <v>1</v>
      </c>
      <c r="P80">
        <v>64</v>
      </c>
      <c r="Q80">
        <v>62</v>
      </c>
      <c r="R80">
        <v>9.2776882650000001</v>
      </c>
    </row>
    <row r="81" spans="1:18">
      <c r="A81" t="s">
        <v>25</v>
      </c>
      <c r="B81">
        <v>4</v>
      </c>
      <c r="C81">
        <v>200</v>
      </c>
      <c r="D81">
        <v>0.64179104499999995</v>
      </c>
      <c r="E81">
        <v>0.80625000000000002</v>
      </c>
      <c r="F81">
        <v>3600.0010670000001</v>
      </c>
      <c r="G81">
        <v>0.21212121</v>
      </c>
      <c r="H81">
        <v>165.00000030000001</v>
      </c>
      <c r="I81">
        <v>200</v>
      </c>
      <c r="J81" t="s">
        <v>21</v>
      </c>
      <c r="K81">
        <v>0</v>
      </c>
      <c r="L81">
        <v>18004.997510000001</v>
      </c>
      <c r="M81">
        <v>89</v>
      </c>
      <c r="N81">
        <v>3600</v>
      </c>
      <c r="O81" t="b">
        <v>1</v>
      </c>
      <c r="P81">
        <v>125</v>
      </c>
      <c r="Q81">
        <v>107</v>
      </c>
      <c r="R81">
        <v>8.5339882370000009</v>
      </c>
    </row>
    <row r="82" spans="1:18">
      <c r="A82" t="s">
        <v>24</v>
      </c>
      <c r="B82">
        <v>3</v>
      </c>
      <c r="C82">
        <v>405</v>
      </c>
      <c r="D82">
        <v>0.89629629600000005</v>
      </c>
      <c r="E82">
        <v>0.94753086399999997</v>
      </c>
      <c r="F82">
        <v>3600.0068379999998</v>
      </c>
      <c r="G82">
        <v>5.5797733000000002E-2</v>
      </c>
      <c r="H82">
        <v>229.4</v>
      </c>
      <c r="I82">
        <v>242.2</v>
      </c>
      <c r="J82" t="s">
        <v>21</v>
      </c>
      <c r="K82">
        <v>0.4</v>
      </c>
      <c r="L82">
        <v>18007.035530000001</v>
      </c>
      <c r="M82">
        <v>89</v>
      </c>
      <c r="N82">
        <v>3600</v>
      </c>
      <c r="O82" t="b">
        <v>1</v>
      </c>
      <c r="P82">
        <v>30</v>
      </c>
      <c r="Q82">
        <v>29</v>
      </c>
      <c r="R82">
        <v>175.84413430000001</v>
      </c>
    </row>
    <row r="83" spans="1:18">
      <c r="A83" t="s">
        <v>27</v>
      </c>
      <c r="B83">
        <v>5</v>
      </c>
      <c r="C83">
        <v>1296</v>
      </c>
      <c r="D83">
        <v>0.86111111100000004</v>
      </c>
      <c r="E83">
        <v>0.85149469600000005</v>
      </c>
      <c r="F83">
        <v>3600.0049079999999</v>
      </c>
      <c r="G83">
        <v>0.188433143</v>
      </c>
      <c r="H83">
        <v>543.5</v>
      </c>
      <c r="I83">
        <v>645.9134133</v>
      </c>
      <c r="J83" t="s">
        <v>21</v>
      </c>
      <c r="K83">
        <v>0.5</v>
      </c>
      <c r="L83">
        <v>18002.034</v>
      </c>
      <c r="M83">
        <v>89</v>
      </c>
      <c r="N83">
        <v>3600</v>
      </c>
      <c r="O83" t="b">
        <v>1</v>
      </c>
      <c r="P83">
        <v>157</v>
      </c>
      <c r="Q83">
        <v>154</v>
      </c>
      <c r="R83">
        <v>51.919960260000003</v>
      </c>
    </row>
    <row r="84" spans="1:18">
      <c r="A84" t="s">
        <v>24</v>
      </c>
      <c r="B84">
        <v>4</v>
      </c>
      <c r="C84">
        <v>405</v>
      </c>
      <c r="D84">
        <v>0.903703704</v>
      </c>
      <c r="E84">
        <v>0.95061728400000001</v>
      </c>
      <c r="F84">
        <v>3600.0082729999999</v>
      </c>
      <c r="G84">
        <v>5.9492562999999998E-2</v>
      </c>
      <c r="H84">
        <v>228.6</v>
      </c>
      <c r="I84">
        <v>242.2</v>
      </c>
      <c r="J84" t="s">
        <v>21</v>
      </c>
      <c r="K84">
        <v>0.4</v>
      </c>
      <c r="L84">
        <v>18008.685740000001</v>
      </c>
      <c r="M84">
        <v>89</v>
      </c>
      <c r="N84">
        <v>3600</v>
      </c>
      <c r="O84" t="b">
        <v>1</v>
      </c>
      <c r="P84">
        <v>36</v>
      </c>
      <c r="Q84">
        <v>34</v>
      </c>
      <c r="R84">
        <v>187.08843419999999</v>
      </c>
    </row>
    <row r="85" spans="1:18">
      <c r="A85" t="s">
        <v>20</v>
      </c>
      <c r="B85">
        <v>3</v>
      </c>
      <c r="C85">
        <v>468</v>
      </c>
      <c r="D85">
        <v>0.71974522299999999</v>
      </c>
      <c r="E85">
        <v>0.74933333300000005</v>
      </c>
      <c r="F85">
        <v>1125.2758819999999</v>
      </c>
      <c r="G85" s="1">
        <v>9.0099999999999995E-5</v>
      </c>
      <c r="H85">
        <v>347.00000010000002</v>
      </c>
      <c r="I85">
        <v>347.03125</v>
      </c>
      <c r="J85" t="s">
        <v>21</v>
      </c>
      <c r="K85">
        <v>0</v>
      </c>
      <c r="L85">
        <v>14171.119360000001</v>
      </c>
      <c r="M85">
        <v>89</v>
      </c>
      <c r="N85">
        <v>3600</v>
      </c>
      <c r="O85" t="b">
        <v>1</v>
      </c>
      <c r="P85">
        <v>68</v>
      </c>
      <c r="Q85">
        <v>66</v>
      </c>
      <c r="R85">
        <v>4.2892200950000001</v>
      </c>
    </row>
    <row r="86" spans="1:18">
      <c r="A86" t="s">
        <v>22</v>
      </c>
      <c r="B86">
        <v>2</v>
      </c>
      <c r="C86">
        <v>560</v>
      </c>
      <c r="D86">
        <v>0.75935828900000002</v>
      </c>
      <c r="E86">
        <v>0.774553571</v>
      </c>
      <c r="F86">
        <v>2469.8613719999998</v>
      </c>
      <c r="G86">
        <v>0</v>
      </c>
      <c r="H86">
        <v>128.5</v>
      </c>
      <c r="I86">
        <v>128.5</v>
      </c>
      <c r="J86" t="s">
        <v>21</v>
      </c>
      <c r="K86">
        <v>0.7</v>
      </c>
      <c r="L86">
        <v>17169.05401</v>
      </c>
      <c r="M86">
        <v>42</v>
      </c>
      <c r="N86">
        <v>3600</v>
      </c>
      <c r="O86" t="b">
        <v>1</v>
      </c>
      <c r="P86">
        <v>27</v>
      </c>
      <c r="Q86">
        <v>26</v>
      </c>
      <c r="R86">
        <v>10.02498102</v>
      </c>
    </row>
    <row r="87" spans="1:18">
      <c r="A87" t="s">
        <v>38</v>
      </c>
      <c r="B87">
        <v>3</v>
      </c>
      <c r="C87">
        <v>718</v>
      </c>
      <c r="D87">
        <v>0.76249999999999996</v>
      </c>
      <c r="E87">
        <v>0.77739130400000001</v>
      </c>
      <c r="F87">
        <v>3600.0010390000002</v>
      </c>
      <c r="G87">
        <v>0.22526201700000001</v>
      </c>
      <c r="H87">
        <v>498.1</v>
      </c>
      <c r="I87">
        <v>610.30301069999996</v>
      </c>
      <c r="J87" t="s">
        <v>21</v>
      </c>
      <c r="K87">
        <v>0.1</v>
      </c>
      <c r="L87">
        <v>18001.009480000001</v>
      </c>
      <c r="M87">
        <v>42</v>
      </c>
      <c r="N87">
        <v>3600</v>
      </c>
      <c r="O87" t="b">
        <v>1</v>
      </c>
      <c r="P87">
        <v>71</v>
      </c>
      <c r="Q87">
        <v>70</v>
      </c>
      <c r="R87">
        <v>9.0260906219999999</v>
      </c>
    </row>
    <row r="88" spans="1:18">
      <c r="A88" t="s">
        <v>24</v>
      </c>
      <c r="B88">
        <v>2</v>
      </c>
      <c r="C88">
        <v>405</v>
      </c>
      <c r="D88">
        <v>0.91111111099999997</v>
      </c>
      <c r="E88">
        <v>0.94444444400000005</v>
      </c>
      <c r="F88">
        <v>3600.0150739999999</v>
      </c>
      <c r="G88">
        <v>6.5789474000000001E-2</v>
      </c>
      <c r="H88">
        <v>380</v>
      </c>
      <c r="I88">
        <v>405</v>
      </c>
      <c r="J88" t="s">
        <v>21</v>
      </c>
      <c r="K88">
        <v>0</v>
      </c>
      <c r="L88">
        <v>18009.455760000001</v>
      </c>
      <c r="M88">
        <v>42</v>
      </c>
      <c r="N88">
        <v>3600</v>
      </c>
      <c r="O88" t="b">
        <v>1</v>
      </c>
      <c r="P88">
        <v>31</v>
      </c>
      <c r="Q88">
        <v>27</v>
      </c>
      <c r="R88">
        <v>48.67775202</v>
      </c>
    </row>
    <row r="89" spans="1:18">
      <c r="A89" t="s">
        <v>24</v>
      </c>
      <c r="B89">
        <v>3</v>
      </c>
      <c r="C89">
        <v>405</v>
      </c>
      <c r="D89">
        <v>0.92592592600000001</v>
      </c>
      <c r="E89">
        <v>0.96913580200000005</v>
      </c>
      <c r="F89">
        <v>3600.008679</v>
      </c>
      <c r="G89">
        <v>4.1131105000000001E-2</v>
      </c>
      <c r="H89">
        <v>389</v>
      </c>
      <c r="I89">
        <v>405</v>
      </c>
      <c r="J89" t="s">
        <v>21</v>
      </c>
      <c r="K89">
        <v>0</v>
      </c>
      <c r="L89">
        <v>18004.84721</v>
      </c>
      <c r="M89">
        <v>42</v>
      </c>
      <c r="N89">
        <v>3600</v>
      </c>
      <c r="O89" t="b">
        <v>1</v>
      </c>
      <c r="P89">
        <v>57</v>
      </c>
      <c r="Q89">
        <v>47</v>
      </c>
      <c r="R89">
        <v>107.9669554</v>
      </c>
    </row>
    <row r="90" spans="1:18">
      <c r="A90" t="s">
        <v>27</v>
      </c>
      <c r="B90">
        <v>5</v>
      </c>
      <c r="C90">
        <v>1296</v>
      </c>
      <c r="D90">
        <v>0.83796296299999995</v>
      </c>
      <c r="E90">
        <v>0.85920925699999995</v>
      </c>
      <c r="F90">
        <v>3600.0059679999999</v>
      </c>
      <c r="G90">
        <v>0.17481811899999999</v>
      </c>
      <c r="H90">
        <v>881.8</v>
      </c>
      <c r="I90">
        <v>1035.954618</v>
      </c>
      <c r="J90" t="s">
        <v>21</v>
      </c>
      <c r="K90">
        <v>0.2</v>
      </c>
      <c r="L90">
        <v>18001.514520000001</v>
      </c>
      <c r="M90">
        <v>42</v>
      </c>
      <c r="N90">
        <v>3600</v>
      </c>
      <c r="O90" t="b">
        <v>1</v>
      </c>
      <c r="P90">
        <v>149</v>
      </c>
      <c r="Q90">
        <v>147</v>
      </c>
      <c r="R90">
        <v>49.491132739999998</v>
      </c>
    </row>
    <row r="91" spans="1:18">
      <c r="A91" t="s">
        <v>24</v>
      </c>
      <c r="B91">
        <v>4</v>
      </c>
      <c r="C91">
        <v>405</v>
      </c>
      <c r="D91">
        <v>0.903703704</v>
      </c>
      <c r="E91">
        <v>0.92283950599999998</v>
      </c>
      <c r="F91">
        <v>3600.04376</v>
      </c>
      <c r="G91">
        <v>0.08</v>
      </c>
      <c r="H91">
        <v>375</v>
      </c>
      <c r="I91">
        <v>405</v>
      </c>
      <c r="J91" t="s">
        <v>21</v>
      </c>
      <c r="K91">
        <v>0</v>
      </c>
      <c r="L91">
        <v>18015.954389999999</v>
      </c>
      <c r="M91">
        <v>42</v>
      </c>
      <c r="N91">
        <v>3600</v>
      </c>
      <c r="O91" t="b">
        <v>1</v>
      </c>
      <c r="P91">
        <v>101</v>
      </c>
      <c r="Q91">
        <v>96</v>
      </c>
      <c r="R91">
        <v>317.2497644</v>
      </c>
    </row>
    <row r="92" spans="1:18">
      <c r="A92" t="s">
        <v>20</v>
      </c>
      <c r="B92">
        <v>3</v>
      </c>
      <c r="C92">
        <v>468</v>
      </c>
      <c r="D92">
        <v>0.68152866199999995</v>
      </c>
      <c r="E92">
        <v>0.752</v>
      </c>
      <c r="F92">
        <v>849.18109800000002</v>
      </c>
      <c r="G92" s="1">
        <v>9.7499999999999998E-5</v>
      </c>
      <c r="H92">
        <v>136.80000000000001</v>
      </c>
      <c r="I92">
        <v>136.81333330000001</v>
      </c>
      <c r="J92" t="s">
        <v>21</v>
      </c>
      <c r="K92">
        <v>0.6</v>
      </c>
      <c r="L92">
        <v>11068.8516</v>
      </c>
      <c r="M92">
        <v>42</v>
      </c>
      <c r="N92">
        <v>3600</v>
      </c>
      <c r="O92" t="b">
        <v>1</v>
      </c>
      <c r="P92">
        <v>76</v>
      </c>
      <c r="Q92">
        <v>75</v>
      </c>
      <c r="R92">
        <v>3.6143617629999998</v>
      </c>
    </row>
    <row r="93" spans="1:18">
      <c r="A93" t="s">
        <v>22</v>
      </c>
      <c r="B93">
        <v>2</v>
      </c>
      <c r="C93">
        <v>560</v>
      </c>
      <c r="D93">
        <v>0.73262032099999996</v>
      </c>
      <c r="E93">
        <v>0.774553571</v>
      </c>
      <c r="F93">
        <v>3119.3504600000001</v>
      </c>
      <c r="G93">
        <v>0</v>
      </c>
      <c r="H93">
        <v>438</v>
      </c>
      <c r="I93">
        <v>438</v>
      </c>
      <c r="J93" t="s">
        <v>21</v>
      </c>
      <c r="K93">
        <v>0</v>
      </c>
      <c r="L93">
        <v>16641.922920000001</v>
      </c>
      <c r="M93">
        <v>0</v>
      </c>
      <c r="N93">
        <v>3600</v>
      </c>
      <c r="O93" t="b">
        <v>1</v>
      </c>
      <c r="P93">
        <v>30</v>
      </c>
      <c r="Q93">
        <v>29</v>
      </c>
      <c r="R93">
        <v>9.2132802009999999</v>
      </c>
    </row>
    <row r="94" spans="1:18">
      <c r="A94" t="s">
        <v>20</v>
      </c>
      <c r="B94">
        <v>3</v>
      </c>
      <c r="C94">
        <v>468</v>
      </c>
      <c r="D94">
        <v>0.71974522299999999</v>
      </c>
      <c r="E94">
        <v>0.73866666700000005</v>
      </c>
      <c r="F94">
        <v>1717.571557</v>
      </c>
      <c r="G94" s="1">
        <v>9.6100000000000005E-5</v>
      </c>
      <c r="H94">
        <v>347</v>
      </c>
      <c r="I94">
        <v>347.03333329999998</v>
      </c>
      <c r="J94" t="s">
        <v>21</v>
      </c>
      <c r="K94">
        <v>0</v>
      </c>
      <c r="L94">
        <v>12950.475179999999</v>
      </c>
      <c r="M94">
        <v>0</v>
      </c>
      <c r="N94">
        <v>3600</v>
      </c>
      <c r="O94" t="b">
        <v>1</v>
      </c>
      <c r="P94">
        <v>62</v>
      </c>
      <c r="Q94">
        <v>61</v>
      </c>
      <c r="R94">
        <v>4.9915232659999997</v>
      </c>
    </row>
    <row r="95" spans="1:18">
      <c r="A95" t="s">
        <v>28</v>
      </c>
      <c r="B95">
        <v>3</v>
      </c>
      <c r="C95">
        <v>120</v>
      </c>
      <c r="D95">
        <v>0.72499999999999998</v>
      </c>
      <c r="E95">
        <v>0.76041666699999999</v>
      </c>
      <c r="F95">
        <v>25.755969050000001</v>
      </c>
      <c r="G95">
        <v>0</v>
      </c>
      <c r="H95">
        <v>93</v>
      </c>
      <c r="I95">
        <v>93</v>
      </c>
      <c r="J95" t="s">
        <v>21</v>
      </c>
      <c r="K95">
        <v>0</v>
      </c>
      <c r="L95">
        <v>330.8970405</v>
      </c>
      <c r="M95">
        <v>138</v>
      </c>
      <c r="N95">
        <v>3600</v>
      </c>
      <c r="O95" t="b">
        <v>1</v>
      </c>
      <c r="P95">
        <v>33</v>
      </c>
      <c r="Q95">
        <v>32</v>
      </c>
      <c r="R95">
        <v>0.72616410300000001</v>
      </c>
    </row>
    <row r="96" spans="1:18">
      <c r="A96" t="s">
        <v>28</v>
      </c>
      <c r="B96">
        <v>3</v>
      </c>
      <c r="C96">
        <v>120</v>
      </c>
      <c r="D96">
        <v>0.67500000000000004</v>
      </c>
      <c r="E96">
        <v>0.75</v>
      </c>
      <c r="F96">
        <v>20.553210020000002</v>
      </c>
      <c r="G96">
        <v>0</v>
      </c>
      <c r="H96">
        <v>93</v>
      </c>
      <c r="I96">
        <v>93</v>
      </c>
      <c r="J96" t="s">
        <v>21</v>
      </c>
      <c r="K96">
        <v>0</v>
      </c>
      <c r="L96">
        <v>366.01298500000001</v>
      </c>
      <c r="M96">
        <v>15</v>
      </c>
      <c r="N96">
        <v>3600</v>
      </c>
      <c r="O96" t="b">
        <v>1</v>
      </c>
      <c r="P96">
        <v>31</v>
      </c>
      <c r="Q96">
        <v>30</v>
      </c>
      <c r="R96">
        <v>0.79053521199999999</v>
      </c>
    </row>
    <row r="97" spans="1:18">
      <c r="A97" t="s">
        <v>28</v>
      </c>
      <c r="B97">
        <v>3</v>
      </c>
      <c r="C97">
        <v>120</v>
      </c>
      <c r="D97">
        <v>0.75</v>
      </c>
      <c r="E97">
        <v>0.78125</v>
      </c>
      <c r="F97">
        <v>21.395737889999999</v>
      </c>
      <c r="G97">
        <v>0</v>
      </c>
      <c r="H97">
        <v>92</v>
      </c>
      <c r="I97">
        <v>92</v>
      </c>
      <c r="J97" t="s">
        <v>21</v>
      </c>
      <c r="K97">
        <v>0</v>
      </c>
      <c r="L97">
        <v>431.38695749999999</v>
      </c>
      <c r="M97">
        <v>89</v>
      </c>
      <c r="N97">
        <v>3600</v>
      </c>
      <c r="O97" t="b">
        <v>1</v>
      </c>
      <c r="P97">
        <v>37</v>
      </c>
      <c r="Q97">
        <v>36</v>
      </c>
      <c r="R97">
        <v>0.50088953999999997</v>
      </c>
    </row>
    <row r="98" spans="1:18">
      <c r="A98" t="s">
        <v>28</v>
      </c>
      <c r="B98">
        <v>3</v>
      </c>
      <c r="C98">
        <v>120</v>
      </c>
      <c r="D98">
        <v>0.65</v>
      </c>
      <c r="E98">
        <v>0.82291666699999999</v>
      </c>
      <c r="F98">
        <v>14.558938980000001</v>
      </c>
      <c r="G98">
        <v>0</v>
      </c>
      <c r="H98">
        <v>97</v>
      </c>
      <c r="I98">
        <v>97</v>
      </c>
      <c r="J98" t="s">
        <v>21</v>
      </c>
      <c r="K98">
        <v>0</v>
      </c>
      <c r="L98">
        <v>243.6934373</v>
      </c>
      <c r="M98">
        <v>42</v>
      </c>
      <c r="N98">
        <v>3600</v>
      </c>
      <c r="O98" t="b">
        <v>1</v>
      </c>
      <c r="P98">
        <v>35</v>
      </c>
      <c r="Q98">
        <v>34</v>
      </c>
      <c r="R98">
        <v>0.91527509699999998</v>
      </c>
    </row>
    <row r="99" spans="1:18">
      <c r="A99" t="s">
        <v>28</v>
      </c>
      <c r="B99">
        <v>3</v>
      </c>
      <c r="C99">
        <v>120</v>
      </c>
      <c r="D99">
        <v>0.625</v>
      </c>
      <c r="E99">
        <v>0.8125</v>
      </c>
      <c r="F99">
        <v>14.95101309</v>
      </c>
      <c r="G99">
        <v>0</v>
      </c>
      <c r="H99">
        <v>98</v>
      </c>
      <c r="I99">
        <v>98</v>
      </c>
      <c r="J99" t="s">
        <v>21</v>
      </c>
      <c r="K99">
        <v>0</v>
      </c>
      <c r="L99">
        <v>228.0410373</v>
      </c>
      <c r="M99">
        <v>0</v>
      </c>
      <c r="N99">
        <v>3600</v>
      </c>
      <c r="O99" t="b">
        <v>1</v>
      </c>
      <c r="P99">
        <v>32</v>
      </c>
      <c r="Q99">
        <v>31</v>
      </c>
      <c r="R99">
        <v>0.85542988799999997</v>
      </c>
    </row>
    <row r="100" spans="1:18">
      <c r="A100" t="s">
        <v>32</v>
      </c>
      <c r="B100">
        <v>3</v>
      </c>
      <c r="C100">
        <v>112</v>
      </c>
      <c r="D100">
        <v>0.97368421100000002</v>
      </c>
      <c r="E100">
        <v>1</v>
      </c>
      <c r="F100">
        <v>2.2217035E-2</v>
      </c>
      <c r="G100">
        <v>0</v>
      </c>
      <c r="H100">
        <v>112</v>
      </c>
      <c r="I100">
        <v>112</v>
      </c>
      <c r="J100" t="s">
        <v>21</v>
      </c>
      <c r="K100">
        <v>0</v>
      </c>
      <c r="L100">
        <v>105.53777580000001</v>
      </c>
      <c r="M100">
        <v>138</v>
      </c>
      <c r="N100">
        <v>3600</v>
      </c>
      <c r="O100" t="b">
        <v>1</v>
      </c>
      <c r="P100">
        <v>2</v>
      </c>
      <c r="Q100">
        <v>0</v>
      </c>
      <c r="R100">
        <v>2.1134376999999999E-2</v>
      </c>
    </row>
    <row r="101" spans="1:18">
      <c r="A101" t="s">
        <v>32</v>
      </c>
      <c r="B101">
        <v>3</v>
      </c>
      <c r="C101">
        <v>112</v>
      </c>
      <c r="D101">
        <v>0.97368421100000002</v>
      </c>
      <c r="E101">
        <v>1</v>
      </c>
      <c r="F101">
        <v>2.5014877000000001E-2</v>
      </c>
      <c r="G101">
        <v>0</v>
      </c>
      <c r="H101">
        <v>112</v>
      </c>
      <c r="I101">
        <v>112</v>
      </c>
      <c r="J101" t="s">
        <v>21</v>
      </c>
      <c r="K101">
        <v>0</v>
      </c>
      <c r="L101">
        <v>305.99916109999998</v>
      </c>
      <c r="M101">
        <v>15</v>
      </c>
      <c r="N101">
        <v>3600</v>
      </c>
      <c r="O101" t="b">
        <v>1</v>
      </c>
      <c r="P101">
        <v>2</v>
      </c>
      <c r="Q101">
        <v>0</v>
      </c>
      <c r="R101">
        <v>2.3902178E-2</v>
      </c>
    </row>
    <row r="102" spans="1:18">
      <c r="A102" t="s">
        <v>32</v>
      </c>
      <c r="B102">
        <v>3</v>
      </c>
      <c r="C102">
        <v>112</v>
      </c>
      <c r="D102">
        <v>0.97368421100000002</v>
      </c>
      <c r="E102">
        <v>1</v>
      </c>
      <c r="F102">
        <v>2.8378963E-2</v>
      </c>
      <c r="G102">
        <v>0</v>
      </c>
      <c r="H102">
        <v>112</v>
      </c>
      <c r="I102">
        <v>112</v>
      </c>
      <c r="J102" t="s">
        <v>21</v>
      </c>
      <c r="K102">
        <v>0</v>
      </c>
      <c r="L102">
        <v>217.10750250000001</v>
      </c>
      <c r="M102">
        <v>89</v>
      </c>
      <c r="N102">
        <v>3600</v>
      </c>
      <c r="O102" t="b">
        <v>1</v>
      </c>
      <c r="P102">
        <v>2</v>
      </c>
      <c r="Q102">
        <v>0</v>
      </c>
      <c r="R102">
        <v>2.7261733999999999E-2</v>
      </c>
    </row>
    <row r="103" spans="1:18">
      <c r="A103" t="s">
        <v>32</v>
      </c>
      <c r="B103">
        <v>3</v>
      </c>
      <c r="C103">
        <v>112</v>
      </c>
      <c r="D103">
        <v>0.97368421100000002</v>
      </c>
      <c r="E103">
        <v>0.98888888900000005</v>
      </c>
      <c r="F103">
        <v>130.51952220000001</v>
      </c>
      <c r="G103" s="1">
        <v>9.1299999999999997E-5</v>
      </c>
      <c r="H103">
        <v>87.600000519999995</v>
      </c>
      <c r="I103">
        <v>87.608000000000004</v>
      </c>
      <c r="J103" t="s">
        <v>21</v>
      </c>
      <c r="K103">
        <v>0.2</v>
      </c>
      <c r="L103">
        <v>1498.39627</v>
      </c>
      <c r="M103">
        <v>42</v>
      </c>
      <c r="N103">
        <v>3600</v>
      </c>
      <c r="O103" t="b">
        <v>1</v>
      </c>
      <c r="P103">
        <v>43</v>
      </c>
      <c r="Q103">
        <v>31</v>
      </c>
      <c r="R103">
        <v>1.5349659920000001</v>
      </c>
    </row>
    <row r="104" spans="1:18">
      <c r="A104" t="s">
        <v>32</v>
      </c>
      <c r="B104">
        <v>3</v>
      </c>
      <c r="C104">
        <v>112</v>
      </c>
      <c r="D104">
        <v>0.97368421100000002</v>
      </c>
      <c r="E104">
        <v>1</v>
      </c>
      <c r="F104">
        <v>1.5555143E-2</v>
      </c>
      <c r="G104">
        <v>0</v>
      </c>
      <c r="H104">
        <v>112</v>
      </c>
      <c r="I104">
        <v>112</v>
      </c>
      <c r="J104" t="s">
        <v>21</v>
      </c>
      <c r="K104">
        <v>0</v>
      </c>
      <c r="L104">
        <v>103.34463460000001</v>
      </c>
      <c r="M104">
        <v>0</v>
      </c>
      <c r="N104">
        <v>3600</v>
      </c>
      <c r="O104" t="b">
        <v>1</v>
      </c>
      <c r="P104">
        <v>2</v>
      </c>
      <c r="Q104">
        <v>0</v>
      </c>
      <c r="R104">
        <v>1.4669418E-2</v>
      </c>
    </row>
    <row r="105" spans="1:18">
      <c r="A105" t="s">
        <v>34</v>
      </c>
      <c r="B105">
        <v>3</v>
      </c>
      <c r="C105">
        <v>93</v>
      </c>
      <c r="D105">
        <v>0.93548387099999997</v>
      </c>
      <c r="E105">
        <v>0.93333333299999999</v>
      </c>
      <c r="F105">
        <v>48.975667000000001</v>
      </c>
      <c r="G105">
        <v>0</v>
      </c>
      <c r="H105">
        <v>85</v>
      </c>
      <c r="I105">
        <v>85</v>
      </c>
      <c r="J105" t="s">
        <v>21</v>
      </c>
      <c r="K105">
        <v>0</v>
      </c>
      <c r="L105">
        <v>340.3242492</v>
      </c>
      <c r="M105">
        <v>138</v>
      </c>
      <c r="N105">
        <v>3600</v>
      </c>
      <c r="O105" t="b">
        <v>1</v>
      </c>
      <c r="P105">
        <v>76</v>
      </c>
      <c r="Q105">
        <v>66</v>
      </c>
      <c r="R105">
        <v>1.0712349409999999</v>
      </c>
    </row>
    <row r="106" spans="1:18">
      <c r="A106" t="s">
        <v>38</v>
      </c>
      <c r="B106">
        <v>3</v>
      </c>
      <c r="C106">
        <v>718</v>
      </c>
      <c r="D106">
        <v>0.75</v>
      </c>
      <c r="E106">
        <v>0.77913043500000001</v>
      </c>
      <c r="F106">
        <v>3600.0009709999999</v>
      </c>
      <c r="G106">
        <v>0.20905138700000001</v>
      </c>
      <c r="H106">
        <v>505.2</v>
      </c>
      <c r="I106">
        <v>610.81276060000005</v>
      </c>
      <c r="J106" t="s">
        <v>21</v>
      </c>
      <c r="K106">
        <v>0.1</v>
      </c>
      <c r="L106">
        <v>18000.92409</v>
      </c>
      <c r="M106">
        <v>0</v>
      </c>
      <c r="N106">
        <v>3600</v>
      </c>
      <c r="O106" t="b">
        <v>1</v>
      </c>
      <c r="P106">
        <v>70</v>
      </c>
      <c r="Q106">
        <v>68</v>
      </c>
      <c r="R106">
        <v>8.3136999609999993</v>
      </c>
    </row>
    <row r="107" spans="1:18">
      <c r="A107" t="s">
        <v>24</v>
      </c>
      <c r="B107">
        <v>2</v>
      </c>
      <c r="C107">
        <v>405</v>
      </c>
      <c r="D107">
        <v>0.94074074100000005</v>
      </c>
      <c r="E107">
        <v>0.92901234600000004</v>
      </c>
      <c r="F107">
        <v>3600.005146</v>
      </c>
      <c r="G107">
        <v>7.4270557000000001E-2</v>
      </c>
      <c r="H107">
        <v>377</v>
      </c>
      <c r="I107">
        <v>405</v>
      </c>
      <c r="J107" t="s">
        <v>21</v>
      </c>
      <c r="K107">
        <v>0</v>
      </c>
      <c r="L107">
        <v>18003.152139999998</v>
      </c>
      <c r="M107">
        <v>0</v>
      </c>
      <c r="N107">
        <v>3600</v>
      </c>
      <c r="O107" t="b">
        <v>1</v>
      </c>
      <c r="P107">
        <v>46</v>
      </c>
      <c r="Q107">
        <v>35</v>
      </c>
      <c r="R107">
        <v>64.326266290000007</v>
      </c>
    </row>
    <row r="108" spans="1:18">
      <c r="A108" t="s">
        <v>27</v>
      </c>
      <c r="B108">
        <v>5</v>
      </c>
      <c r="C108">
        <v>1296</v>
      </c>
      <c r="D108">
        <v>0.79861111100000004</v>
      </c>
      <c r="E108">
        <v>0.856316297</v>
      </c>
      <c r="F108">
        <v>3600.0044600000001</v>
      </c>
      <c r="G108">
        <v>0.18171701200000001</v>
      </c>
      <c r="H108">
        <v>546.5</v>
      </c>
      <c r="I108">
        <v>645.80834709999999</v>
      </c>
      <c r="J108" t="s">
        <v>21</v>
      </c>
      <c r="K108">
        <v>0.5</v>
      </c>
      <c r="L108">
        <v>18001.857639999998</v>
      </c>
      <c r="M108">
        <v>0</v>
      </c>
      <c r="N108">
        <v>3600</v>
      </c>
      <c r="O108" t="b">
        <v>1</v>
      </c>
      <c r="P108">
        <v>126</v>
      </c>
      <c r="Q108">
        <v>125</v>
      </c>
      <c r="R108">
        <v>43.332787750000001</v>
      </c>
    </row>
    <row r="109" spans="1:18">
      <c r="A109" t="s">
        <v>24</v>
      </c>
      <c r="B109">
        <v>3</v>
      </c>
      <c r="C109">
        <v>405</v>
      </c>
      <c r="D109">
        <v>0.94074074100000005</v>
      </c>
      <c r="E109">
        <v>0.93518518500000003</v>
      </c>
      <c r="F109">
        <v>3600.0053429999998</v>
      </c>
      <c r="G109">
        <v>7.0733863999999994E-2</v>
      </c>
      <c r="H109">
        <v>226.2</v>
      </c>
      <c r="I109">
        <v>242.2</v>
      </c>
      <c r="J109" t="s">
        <v>21</v>
      </c>
      <c r="K109">
        <v>0.4</v>
      </c>
      <c r="L109">
        <v>18004.737300000001</v>
      </c>
      <c r="M109">
        <v>0</v>
      </c>
      <c r="N109">
        <v>3600</v>
      </c>
      <c r="O109" t="b">
        <v>1</v>
      </c>
      <c r="P109">
        <v>34</v>
      </c>
      <c r="Q109">
        <v>31</v>
      </c>
      <c r="R109">
        <v>128.30041170000001</v>
      </c>
    </row>
    <row r="110" spans="1:18">
      <c r="A110" t="s">
        <v>24</v>
      </c>
      <c r="B110">
        <v>4</v>
      </c>
      <c r="C110">
        <v>405</v>
      </c>
      <c r="D110">
        <v>0.93333333299999999</v>
      </c>
      <c r="E110">
        <v>0.94444444400000005</v>
      </c>
      <c r="F110">
        <v>3600.1070249999998</v>
      </c>
      <c r="G110">
        <v>5.7441252999999998E-2</v>
      </c>
      <c r="H110">
        <v>383</v>
      </c>
      <c r="I110">
        <v>405</v>
      </c>
      <c r="J110" t="s">
        <v>21</v>
      </c>
      <c r="K110">
        <v>0</v>
      </c>
      <c r="L110">
        <v>18006.85456</v>
      </c>
      <c r="M110">
        <v>0</v>
      </c>
      <c r="N110">
        <v>3600</v>
      </c>
      <c r="O110" t="b">
        <v>1</v>
      </c>
      <c r="P110">
        <v>66</v>
      </c>
      <c r="Q110">
        <v>61</v>
      </c>
      <c r="R110">
        <v>276.0751171</v>
      </c>
    </row>
    <row r="111" spans="1:18">
      <c r="A111" t="s">
        <v>34</v>
      </c>
      <c r="B111">
        <v>3</v>
      </c>
      <c r="C111">
        <v>93</v>
      </c>
      <c r="D111">
        <v>0.77419354799999995</v>
      </c>
      <c r="E111">
        <v>0.93333333299999999</v>
      </c>
      <c r="F111">
        <v>11.597754</v>
      </c>
      <c r="G111">
        <v>0</v>
      </c>
      <c r="H111">
        <v>87</v>
      </c>
      <c r="I111">
        <v>87</v>
      </c>
      <c r="J111" t="s">
        <v>21</v>
      </c>
      <c r="K111">
        <v>0</v>
      </c>
      <c r="L111">
        <v>218.14749470000001</v>
      </c>
      <c r="M111">
        <v>15</v>
      </c>
      <c r="N111">
        <v>3600</v>
      </c>
      <c r="O111" t="b">
        <v>1</v>
      </c>
      <c r="P111">
        <v>26</v>
      </c>
      <c r="Q111">
        <v>25</v>
      </c>
      <c r="R111">
        <v>0.60565590899999999</v>
      </c>
    </row>
    <row r="112" spans="1:18">
      <c r="A112" t="s">
        <v>34</v>
      </c>
      <c r="B112">
        <v>3</v>
      </c>
      <c r="C112">
        <v>93</v>
      </c>
      <c r="D112">
        <v>0.90322580600000002</v>
      </c>
      <c r="E112">
        <v>0.94666666700000002</v>
      </c>
      <c r="F112">
        <v>26.54713297</v>
      </c>
      <c r="G112">
        <v>0</v>
      </c>
      <c r="H112">
        <v>86</v>
      </c>
      <c r="I112">
        <v>86</v>
      </c>
      <c r="J112" t="s">
        <v>21</v>
      </c>
      <c r="K112">
        <v>0</v>
      </c>
      <c r="L112">
        <v>188.53419740000001</v>
      </c>
      <c r="M112">
        <v>89</v>
      </c>
      <c r="N112">
        <v>3600</v>
      </c>
      <c r="O112" t="b">
        <v>1</v>
      </c>
      <c r="P112">
        <v>43</v>
      </c>
      <c r="Q112">
        <v>39</v>
      </c>
      <c r="R112">
        <v>0.95308136899999996</v>
      </c>
    </row>
    <row r="113" spans="1:18">
      <c r="A113" t="s">
        <v>34</v>
      </c>
      <c r="B113">
        <v>3</v>
      </c>
      <c r="C113">
        <v>93</v>
      </c>
      <c r="D113">
        <v>0.90322580600000002</v>
      </c>
      <c r="E113">
        <v>0.92</v>
      </c>
      <c r="F113">
        <v>561.45591400000001</v>
      </c>
      <c r="G113">
        <v>0</v>
      </c>
      <c r="H113">
        <v>86</v>
      </c>
      <c r="I113">
        <v>86</v>
      </c>
      <c r="J113" t="s">
        <v>21</v>
      </c>
      <c r="K113">
        <v>0</v>
      </c>
      <c r="L113">
        <v>263.15125430000001</v>
      </c>
      <c r="M113">
        <v>42</v>
      </c>
      <c r="N113">
        <v>3600</v>
      </c>
      <c r="O113" t="b">
        <v>1</v>
      </c>
      <c r="P113">
        <v>58</v>
      </c>
      <c r="Q113">
        <v>46</v>
      </c>
      <c r="R113">
        <v>0.892822742</v>
      </c>
    </row>
    <row r="114" spans="1:18">
      <c r="A114" t="s">
        <v>34</v>
      </c>
      <c r="B114">
        <v>3</v>
      </c>
      <c r="C114">
        <v>93</v>
      </c>
      <c r="D114">
        <v>0.90322580600000002</v>
      </c>
      <c r="E114">
        <v>0.90666666699999998</v>
      </c>
      <c r="F114">
        <v>20.701285120000001</v>
      </c>
      <c r="G114">
        <v>0</v>
      </c>
      <c r="H114">
        <v>86</v>
      </c>
      <c r="I114">
        <v>86</v>
      </c>
      <c r="J114" t="s">
        <v>21</v>
      </c>
      <c r="K114">
        <v>0</v>
      </c>
      <c r="L114">
        <v>337.60473059999998</v>
      </c>
      <c r="M114">
        <v>0</v>
      </c>
      <c r="N114">
        <v>3600</v>
      </c>
      <c r="O114" t="b">
        <v>1</v>
      </c>
      <c r="P114">
        <v>50</v>
      </c>
      <c r="Q114">
        <v>42</v>
      </c>
      <c r="R114">
        <v>0.76416253999999995</v>
      </c>
    </row>
    <row r="115" spans="1:18">
      <c r="A115" t="s">
        <v>36</v>
      </c>
      <c r="B115">
        <v>3</v>
      </c>
      <c r="C115">
        <v>91</v>
      </c>
      <c r="D115">
        <v>1</v>
      </c>
      <c r="E115">
        <v>0.95890410999999998</v>
      </c>
      <c r="F115">
        <v>57.702255960000002</v>
      </c>
      <c r="G115">
        <v>0</v>
      </c>
      <c r="H115">
        <v>49.4</v>
      </c>
      <c r="I115">
        <v>49.4</v>
      </c>
      <c r="J115" t="s">
        <v>21</v>
      </c>
      <c r="K115">
        <v>0.4</v>
      </c>
      <c r="L115">
        <v>432.93102950000002</v>
      </c>
      <c r="M115">
        <v>138</v>
      </c>
      <c r="N115">
        <v>3600</v>
      </c>
      <c r="O115" t="b">
        <v>1</v>
      </c>
      <c r="P115">
        <v>46</v>
      </c>
      <c r="Q115">
        <v>45</v>
      </c>
      <c r="R115">
        <v>0.80412960099999997</v>
      </c>
    </row>
    <row r="116" spans="1:18">
      <c r="A116" t="s">
        <v>36</v>
      </c>
      <c r="B116">
        <v>3</v>
      </c>
      <c r="C116">
        <v>91</v>
      </c>
      <c r="D116">
        <v>0.93548387099999997</v>
      </c>
      <c r="E116">
        <v>0.95890410999999998</v>
      </c>
      <c r="F116">
        <v>104.7500758</v>
      </c>
      <c r="G116" s="1">
        <v>2.0699999999999998E-5</v>
      </c>
      <c r="H116">
        <v>87.000000020000002</v>
      </c>
      <c r="I116">
        <v>87.001805050000002</v>
      </c>
      <c r="J116" t="s">
        <v>21</v>
      </c>
      <c r="K116">
        <v>0</v>
      </c>
      <c r="L116">
        <v>281.16174009999997</v>
      </c>
      <c r="M116">
        <v>15</v>
      </c>
      <c r="N116">
        <v>3600</v>
      </c>
      <c r="O116" t="b">
        <v>1</v>
      </c>
      <c r="P116">
        <v>37</v>
      </c>
      <c r="Q116">
        <v>35</v>
      </c>
      <c r="R116">
        <v>0.56755542800000003</v>
      </c>
    </row>
    <row r="117" spans="1:18">
      <c r="A117" t="s">
        <v>36</v>
      </c>
      <c r="B117">
        <v>3</v>
      </c>
      <c r="C117">
        <v>91</v>
      </c>
      <c r="D117">
        <v>0.90322580600000002</v>
      </c>
      <c r="E117">
        <v>0.97260274000000002</v>
      </c>
      <c r="F117">
        <v>14.36121106</v>
      </c>
      <c r="G117">
        <v>0</v>
      </c>
      <c r="H117">
        <v>88</v>
      </c>
      <c r="I117">
        <v>88</v>
      </c>
      <c r="J117" t="s">
        <v>21</v>
      </c>
      <c r="K117">
        <v>0</v>
      </c>
      <c r="L117">
        <v>229.5580334</v>
      </c>
      <c r="M117">
        <v>89</v>
      </c>
      <c r="N117">
        <v>3600</v>
      </c>
      <c r="O117" t="b">
        <v>1</v>
      </c>
      <c r="P117">
        <v>59</v>
      </c>
      <c r="Q117">
        <v>50</v>
      </c>
      <c r="R117">
        <v>0.43165612199999998</v>
      </c>
    </row>
    <row r="118" spans="1:18">
      <c r="A118" t="s">
        <v>36</v>
      </c>
      <c r="B118">
        <v>3</v>
      </c>
      <c r="C118">
        <v>91</v>
      </c>
      <c r="D118">
        <v>0.90322580600000002</v>
      </c>
      <c r="E118">
        <v>0.97260274000000002</v>
      </c>
      <c r="F118">
        <v>19.789813039999999</v>
      </c>
      <c r="G118">
        <v>0</v>
      </c>
      <c r="H118">
        <v>59.8</v>
      </c>
      <c r="I118">
        <v>59.8</v>
      </c>
      <c r="J118" t="s">
        <v>21</v>
      </c>
      <c r="K118">
        <v>0.3</v>
      </c>
      <c r="L118">
        <v>139.0657061</v>
      </c>
      <c r="M118">
        <v>42</v>
      </c>
      <c r="N118">
        <v>3600</v>
      </c>
      <c r="O118" t="b">
        <v>1</v>
      </c>
      <c r="P118">
        <v>65</v>
      </c>
      <c r="Q118">
        <v>55</v>
      </c>
      <c r="R118">
        <v>0.71680426600000002</v>
      </c>
    </row>
    <row r="119" spans="1:18">
      <c r="A119" t="s">
        <v>36</v>
      </c>
      <c r="B119">
        <v>3</v>
      </c>
      <c r="C119">
        <v>91</v>
      </c>
      <c r="D119">
        <v>0.90322580600000002</v>
      </c>
      <c r="E119">
        <v>0.95890410999999998</v>
      </c>
      <c r="F119">
        <v>18.92823696</v>
      </c>
      <c r="G119">
        <v>0</v>
      </c>
      <c r="H119">
        <v>88</v>
      </c>
      <c r="I119">
        <v>88</v>
      </c>
      <c r="J119" t="s">
        <v>21</v>
      </c>
      <c r="K119">
        <v>0</v>
      </c>
      <c r="L119">
        <v>141.6747718</v>
      </c>
      <c r="M119">
        <v>0</v>
      </c>
      <c r="N119">
        <v>3600</v>
      </c>
      <c r="O119" t="b">
        <v>1</v>
      </c>
      <c r="P119">
        <v>51</v>
      </c>
      <c r="Q119">
        <v>45</v>
      </c>
      <c r="R119">
        <v>0.64879131300000004</v>
      </c>
    </row>
    <row r="120" spans="1:18">
      <c r="A120" t="s">
        <v>37</v>
      </c>
      <c r="B120">
        <v>3</v>
      </c>
      <c r="C120">
        <v>35</v>
      </c>
      <c r="D120">
        <v>1</v>
      </c>
      <c r="E120">
        <v>1</v>
      </c>
      <c r="F120">
        <v>6.6051479999999999E-3</v>
      </c>
      <c r="G120">
        <v>0</v>
      </c>
      <c r="H120">
        <v>35</v>
      </c>
      <c r="I120">
        <v>35</v>
      </c>
      <c r="J120" t="s">
        <v>21</v>
      </c>
      <c r="K120">
        <v>0</v>
      </c>
      <c r="L120">
        <v>19.649163680000001</v>
      </c>
      <c r="M120">
        <v>138</v>
      </c>
      <c r="N120">
        <v>3600</v>
      </c>
      <c r="O120" t="b">
        <v>1</v>
      </c>
      <c r="P120">
        <v>2</v>
      </c>
      <c r="Q120">
        <v>0</v>
      </c>
      <c r="R120">
        <v>5.7952400000000001E-3</v>
      </c>
    </row>
    <row r="121" spans="1:18">
      <c r="A121" t="s">
        <v>37</v>
      </c>
      <c r="B121">
        <v>3</v>
      </c>
      <c r="C121">
        <v>35</v>
      </c>
      <c r="D121">
        <v>0.91666666699999999</v>
      </c>
      <c r="E121">
        <v>1</v>
      </c>
      <c r="F121">
        <v>6.4198969999999999E-3</v>
      </c>
      <c r="G121">
        <v>0</v>
      </c>
      <c r="H121">
        <v>35</v>
      </c>
      <c r="I121">
        <v>35</v>
      </c>
      <c r="J121" t="s">
        <v>21</v>
      </c>
      <c r="K121">
        <v>0</v>
      </c>
      <c r="L121">
        <v>14.89204584</v>
      </c>
      <c r="M121">
        <v>15</v>
      </c>
      <c r="N121">
        <v>3600</v>
      </c>
      <c r="O121" t="b">
        <v>1</v>
      </c>
      <c r="P121">
        <v>2</v>
      </c>
      <c r="Q121">
        <v>0</v>
      </c>
      <c r="R121">
        <v>5.5427549999999999E-3</v>
      </c>
    </row>
    <row r="122" spans="1:18">
      <c r="A122" t="s">
        <v>37</v>
      </c>
      <c r="B122">
        <v>3</v>
      </c>
      <c r="C122">
        <v>35</v>
      </c>
      <c r="D122">
        <v>0.91666666699999999</v>
      </c>
      <c r="E122">
        <v>1</v>
      </c>
      <c r="F122">
        <v>6.7009929999999997E-3</v>
      </c>
      <c r="G122">
        <v>0</v>
      </c>
      <c r="H122">
        <v>35</v>
      </c>
      <c r="I122">
        <v>35</v>
      </c>
      <c r="J122" t="s">
        <v>21</v>
      </c>
      <c r="K122">
        <v>0</v>
      </c>
      <c r="L122">
        <v>16.64434816</v>
      </c>
      <c r="M122">
        <v>89</v>
      </c>
      <c r="N122">
        <v>3600</v>
      </c>
      <c r="O122" t="b">
        <v>1</v>
      </c>
      <c r="P122">
        <v>2</v>
      </c>
      <c r="Q122">
        <v>0</v>
      </c>
      <c r="R122">
        <v>5.9580800000000001E-3</v>
      </c>
    </row>
    <row r="123" spans="1:18">
      <c r="A123" t="s">
        <v>37</v>
      </c>
      <c r="B123">
        <v>3</v>
      </c>
      <c r="C123">
        <v>35</v>
      </c>
      <c r="D123">
        <v>0.91666666699999999</v>
      </c>
      <c r="E123">
        <v>1</v>
      </c>
      <c r="F123">
        <v>6.4141750000000003E-3</v>
      </c>
      <c r="G123">
        <v>0</v>
      </c>
      <c r="H123">
        <v>35</v>
      </c>
      <c r="I123">
        <v>35</v>
      </c>
      <c r="J123" t="s">
        <v>21</v>
      </c>
      <c r="K123">
        <v>0</v>
      </c>
      <c r="L123">
        <v>8.0289566630000007</v>
      </c>
      <c r="M123">
        <v>42</v>
      </c>
      <c r="N123">
        <v>3600</v>
      </c>
      <c r="O123" t="b">
        <v>1</v>
      </c>
      <c r="P123">
        <v>2</v>
      </c>
      <c r="Q123">
        <v>0</v>
      </c>
      <c r="R123">
        <v>5.6293009999999997E-3</v>
      </c>
    </row>
    <row r="124" spans="1:18">
      <c r="A124" t="s">
        <v>37</v>
      </c>
      <c r="B124">
        <v>3</v>
      </c>
      <c r="C124">
        <v>35</v>
      </c>
      <c r="D124">
        <v>1</v>
      </c>
      <c r="E124">
        <v>1</v>
      </c>
      <c r="F124">
        <v>5.8560369999999997E-3</v>
      </c>
      <c r="G124">
        <v>0</v>
      </c>
      <c r="H124">
        <v>35</v>
      </c>
      <c r="I124">
        <v>35</v>
      </c>
      <c r="J124" t="s">
        <v>21</v>
      </c>
      <c r="K124">
        <v>0</v>
      </c>
      <c r="L124">
        <v>13.06429239</v>
      </c>
      <c r="M124">
        <v>0</v>
      </c>
      <c r="N124">
        <v>3600</v>
      </c>
      <c r="O124" t="b">
        <v>1</v>
      </c>
      <c r="P124">
        <v>2</v>
      </c>
      <c r="Q124">
        <v>0</v>
      </c>
      <c r="R124">
        <v>5.1085949999999996E-3</v>
      </c>
    </row>
    <row r="125" spans="1:18">
      <c r="A125" t="s">
        <v>32</v>
      </c>
      <c r="B125">
        <v>4</v>
      </c>
      <c r="C125">
        <v>112</v>
      </c>
      <c r="D125">
        <v>0.97368421100000002</v>
      </c>
      <c r="E125">
        <v>1</v>
      </c>
      <c r="F125">
        <v>2.9793024000000001E-2</v>
      </c>
      <c r="G125">
        <v>0</v>
      </c>
      <c r="H125">
        <v>112</v>
      </c>
      <c r="I125">
        <v>112</v>
      </c>
      <c r="J125" t="s">
        <v>21</v>
      </c>
      <c r="K125">
        <v>0</v>
      </c>
      <c r="L125">
        <v>530.14019889999997</v>
      </c>
      <c r="M125">
        <v>138</v>
      </c>
      <c r="N125">
        <v>3600</v>
      </c>
      <c r="O125" t="b">
        <v>1</v>
      </c>
      <c r="P125">
        <v>2</v>
      </c>
      <c r="Q125">
        <v>0</v>
      </c>
      <c r="R125">
        <v>2.8681517E-2</v>
      </c>
    </row>
    <row r="126" spans="1:18">
      <c r="A126" t="s">
        <v>32</v>
      </c>
      <c r="B126">
        <v>4</v>
      </c>
      <c r="C126">
        <v>112</v>
      </c>
      <c r="D126">
        <v>0.94736842099999996</v>
      </c>
      <c r="E126">
        <v>1</v>
      </c>
      <c r="F126">
        <v>2.711916E-2</v>
      </c>
      <c r="G126">
        <v>0</v>
      </c>
      <c r="H126">
        <v>112</v>
      </c>
      <c r="I126">
        <v>112</v>
      </c>
      <c r="J126" t="s">
        <v>21</v>
      </c>
      <c r="K126">
        <v>0</v>
      </c>
      <c r="L126">
        <v>856.65994330000001</v>
      </c>
      <c r="M126">
        <v>15</v>
      </c>
      <c r="N126">
        <v>3600</v>
      </c>
      <c r="O126" t="b">
        <v>1</v>
      </c>
      <c r="P126">
        <v>2</v>
      </c>
      <c r="Q126">
        <v>0</v>
      </c>
      <c r="R126">
        <v>2.6232958000000001E-2</v>
      </c>
    </row>
    <row r="127" spans="1:18">
      <c r="A127" t="s">
        <v>32</v>
      </c>
      <c r="B127">
        <v>4</v>
      </c>
      <c r="C127">
        <v>112</v>
      </c>
      <c r="D127">
        <v>0.92105263199999998</v>
      </c>
      <c r="E127">
        <v>1</v>
      </c>
      <c r="F127">
        <v>1.9254207999999998E-2</v>
      </c>
      <c r="G127">
        <v>0</v>
      </c>
      <c r="H127">
        <v>112</v>
      </c>
      <c r="I127">
        <v>112</v>
      </c>
      <c r="J127" t="s">
        <v>21</v>
      </c>
      <c r="K127">
        <v>0</v>
      </c>
      <c r="L127">
        <v>784.85772320000001</v>
      </c>
      <c r="M127">
        <v>89</v>
      </c>
      <c r="N127">
        <v>3600</v>
      </c>
      <c r="O127" t="b">
        <v>1</v>
      </c>
      <c r="P127">
        <v>2</v>
      </c>
      <c r="Q127">
        <v>0</v>
      </c>
      <c r="R127">
        <v>1.846838E-2</v>
      </c>
    </row>
    <row r="128" spans="1:18">
      <c r="A128" t="s">
        <v>32</v>
      </c>
      <c r="B128">
        <v>4</v>
      </c>
      <c r="C128">
        <v>112</v>
      </c>
      <c r="D128">
        <v>1</v>
      </c>
      <c r="E128">
        <v>1</v>
      </c>
      <c r="F128">
        <v>3.4764050999999997E-2</v>
      </c>
      <c r="G128">
        <v>0</v>
      </c>
      <c r="H128">
        <v>112</v>
      </c>
      <c r="I128">
        <v>112</v>
      </c>
      <c r="J128" t="s">
        <v>21</v>
      </c>
      <c r="K128">
        <v>0</v>
      </c>
      <c r="L128">
        <v>4158.9702079999997</v>
      </c>
      <c r="M128">
        <v>42</v>
      </c>
      <c r="N128">
        <v>3600</v>
      </c>
      <c r="O128" t="b">
        <v>1</v>
      </c>
      <c r="P128">
        <v>2</v>
      </c>
      <c r="Q128">
        <v>0</v>
      </c>
      <c r="R128">
        <v>3.3674002000000001E-2</v>
      </c>
    </row>
    <row r="129" spans="1:18">
      <c r="A129" t="s">
        <v>32</v>
      </c>
      <c r="B129">
        <v>4</v>
      </c>
      <c r="C129">
        <v>112</v>
      </c>
      <c r="D129">
        <v>0.97368421100000002</v>
      </c>
      <c r="E129">
        <v>1</v>
      </c>
      <c r="F129">
        <v>2.6837825999999999E-2</v>
      </c>
      <c r="G129">
        <v>0</v>
      </c>
      <c r="H129">
        <v>112</v>
      </c>
      <c r="I129">
        <v>112</v>
      </c>
      <c r="J129" t="s">
        <v>21</v>
      </c>
      <c r="K129">
        <v>0</v>
      </c>
      <c r="L129">
        <v>429.1933717</v>
      </c>
      <c r="M129">
        <v>0</v>
      </c>
      <c r="N129">
        <v>3600</v>
      </c>
      <c r="O129" t="b">
        <v>1</v>
      </c>
      <c r="P129">
        <v>2</v>
      </c>
      <c r="Q129">
        <v>0</v>
      </c>
      <c r="R129">
        <v>2.5819301999999999E-2</v>
      </c>
    </row>
    <row r="130" spans="1:18">
      <c r="A130" t="s">
        <v>34</v>
      </c>
      <c r="B130">
        <v>4</v>
      </c>
      <c r="C130">
        <v>93</v>
      </c>
      <c r="D130">
        <v>1</v>
      </c>
      <c r="E130">
        <v>1</v>
      </c>
      <c r="F130">
        <v>1.8646955E-2</v>
      </c>
      <c r="G130">
        <v>0</v>
      </c>
      <c r="H130">
        <v>93</v>
      </c>
      <c r="I130">
        <v>93</v>
      </c>
      <c r="J130" t="s">
        <v>21</v>
      </c>
      <c r="K130">
        <v>0</v>
      </c>
      <c r="L130">
        <v>103.059511</v>
      </c>
      <c r="M130">
        <v>138</v>
      </c>
      <c r="N130">
        <v>3600</v>
      </c>
      <c r="O130" t="b">
        <v>1</v>
      </c>
      <c r="P130">
        <v>2</v>
      </c>
      <c r="Q130">
        <v>0</v>
      </c>
      <c r="R130">
        <v>1.7764090999999999E-2</v>
      </c>
    </row>
    <row r="131" spans="1:18">
      <c r="A131" t="s">
        <v>34</v>
      </c>
      <c r="B131">
        <v>4</v>
      </c>
      <c r="C131">
        <v>93</v>
      </c>
      <c r="D131">
        <v>0.90322580600000002</v>
      </c>
      <c r="E131">
        <v>1</v>
      </c>
      <c r="F131">
        <v>1.1944056E-2</v>
      </c>
      <c r="G131">
        <v>0</v>
      </c>
      <c r="H131">
        <v>93</v>
      </c>
      <c r="I131">
        <v>93</v>
      </c>
      <c r="J131" t="s">
        <v>21</v>
      </c>
      <c r="K131">
        <v>0</v>
      </c>
      <c r="L131">
        <v>110.65483709999999</v>
      </c>
      <c r="M131">
        <v>15</v>
      </c>
      <c r="N131">
        <v>3600</v>
      </c>
      <c r="O131" t="b">
        <v>1</v>
      </c>
      <c r="P131">
        <v>2</v>
      </c>
      <c r="Q131">
        <v>0</v>
      </c>
      <c r="R131">
        <v>1.1323929E-2</v>
      </c>
    </row>
    <row r="132" spans="1:18">
      <c r="A132" t="s">
        <v>34</v>
      </c>
      <c r="B132">
        <v>4</v>
      </c>
      <c r="C132">
        <v>93</v>
      </c>
      <c r="D132">
        <v>1</v>
      </c>
      <c r="E132">
        <v>1</v>
      </c>
      <c r="F132">
        <v>1.1603117E-2</v>
      </c>
      <c r="G132">
        <v>0</v>
      </c>
      <c r="H132">
        <v>93</v>
      </c>
      <c r="I132">
        <v>93</v>
      </c>
      <c r="J132" t="s">
        <v>21</v>
      </c>
      <c r="K132">
        <v>0</v>
      </c>
      <c r="L132">
        <v>103.7309278</v>
      </c>
      <c r="M132">
        <v>89</v>
      </c>
      <c r="N132">
        <v>3600</v>
      </c>
      <c r="O132" t="b">
        <v>1</v>
      </c>
      <c r="P132">
        <v>2</v>
      </c>
      <c r="Q132">
        <v>0</v>
      </c>
      <c r="R132">
        <v>1.1003971E-2</v>
      </c>
    </row>
    <row r="133" spans="1:18">
      <c r="A133" t="s">
        <v>34</v>
      </c>
      <c r="B133">
        <v>4</v>
      </c>
      <c r="C133">
        <v>93</v>
      </c>
      <c r="D133">
        <v>1</v>
      </c>
      <c r="E133">
        <v>1</v>
      </c>
      <c r="F133">
        <v>2.0499944999999999E-2</v>
      </c>
      <c r="G133">
        <v>0</v>
      </c>
      <c r="H133">
        <v>93</v>
      </c>
      <c r="I133">
        <v>93</v>
      </c>
      <c r="J133" t="s">
        <v>21</v>
      </c>
      <c r="K133">
        <v>0</v>
      </c>
      <c r="L133">
        <v>106.22373380000001</v>
      </c>
      <c r="M133">
        <v>42</v>
      </c>
      <c r="N133">
        <v>3600</v>
      </c>
      <c r="O133" t="b">
        <v>1</v>
      </c>
      <c r="P133">
        <v>2</v>
      </c>
      <c r="Q133">
        <v>0</v>
      </c>
      <c r="R133">
        <v>1.9591569999999999E-2</v>
      </c>
    </row>
    <row r="134" spans="1:18">
      <c r="A134" t="s">
        <v>34</v>
      </c>
      <c r="B134">
        <v>4</v>
      </c>
      <c r="C134">
        <v>93</v>
      </c>
      <c r="D134">
        <v>1</v>
      </c>
      <c r="E134">
        <v>1</v>
      </c>
      <c r="F134">
        <v>1.9083023000000001E-2</v>
      </c>
      <c r="G134">
        <v>0</v>
      </c>
      <c r="H134">
        <v>93</v>
      </c>
      <c r="I134">
        <v>93</v>
      </c>
      <c r="J134" t="s">
        <v>21</v>
      </c>
      <c r="K134">
        <v>0</v>
      </c>
      <c r="L134">
        <v>107.12050670000001</v>
      </c>
      <c r="M134">
        <v>0</v>
      </c>
      <c r="N134">
        <v>3600</v>
      </c>
      <c r="O134" t="b">
        <v>1</v>
      </c>
      <c r="P134">
        <v>2</v>
      </c>
      <c r="Q134">
        <v>0</v>
      </c>
      <c r="R134">
        <v>1.8255949E-2</v>
      </c>
    </row>
    <row r="135" spans="1:18">
      <c r="A135" t="s">
        <v>37</v>
      </c>
      <c r="B135">
        <v>4</v>
      </c>
      <c r="C135">
        <v>35</v>
      </c>
      <c r="D135">
        <v>0.41666666699999999</v>
      </c>
      <c r="E135">
        <v>1</v>
      </c>
      <c r="F135">
        <v>1.4593124000000001E-2</v>
      </c>
      <c r="G135">
        <v>0</v>
      </c>
      <c r="H135">
        <v>35</v>
      </c>
      <c r="I135">
        <v>35</v>
      </c>
      <c r="J135" t="s">
        <v>21</v>
      </c>
      <c r="K135">
        <v>0</v>
      </c>
      <c r="L135">
        <v>22.562624589999999</v>
      </c>
      <c r="M135">
        <v>138</v>
      </c>
      <c r="N135">
        <v>3600</v>
      </c>
      <c r="O135" t="b">
        <v>1</v>
      </c>
      <c r="P135">
        <v>2</v>
      </c>
      <c r="Q135">
        <v>0</v>
      </c>
      <c r="R135">
        <v>1.3173580000000001E-2</v>
      </c>
    </row>
    <row r="136" spans="1:18">
      <c r="A136" t="s">
        <v>37</v>
      </c>
      <c r="B136">
        <v>4</v>
      </c>
      <c r="C136">
        <v>35</v>
      </c>
      <c r="D136">
        <v>0.91666666699999999</v>
      </c>
      <c r="E136">
        <v>1</v>
      </c>
      <c r="F136">
        <v>8.2800389999999995E-3</v>
      </c>
      <c r="G136">
        <v>0</v>
      </c>
      <c r="H136">
        <v>35</v>
      </c>
      <c r="I136">
        <v>35</v>
      </c>
      <c r="J136" t="s">
        <v>21</v>
      </c>
      <c r="K136">
        <v>0</v>
      </c>
      <c r="L136">
        <v>22.047893139999999</v>
      </c>
      <c r="M136">
        <v>15</v>
      </c>
      <c r="N136">
        <v>3600</v>
      </c>
      <c r="O136" t="b">
        <v>1</v>
      </c>
      <c r="P136">
        <v>2</v>
      </c>
      <c r="Q136">
        <v>0</v>
      </c>
      <c r="R136">
        <v>7.2674749999999998E-3</v>
      </c>
    </row>
    <row r="137" spans="1:18">
      <c r="A137" t="s">
        <v>37</v>
      </c>
      <c r="B137">
        <v>4</v>
      </c>
      <c r="C137">
        <v>35</v>
      </c>
      <c r="D137">
        <v>0.83333333300000001</v>
      </c>
      <c r="E137">
        <v>1</v>
      </c>
      <c r="F137">
        <v>1.0659933E-2</v>
      </c>
      <c r="G137">
        <v>0</v>
      </c>
      <c r="H137">
        <v>35</v>
      </c>
      <c r="I137">
        <v>35</v>
      </c>
      <c r="J137" t="s">
        <v>21</v>
      </c>
      <c r="K137">
        <v>0</v>
      </c>
      <c r="L137">
        <v>15.724463289999999</v>
      </c>
      <c r="M137">
        <v>89</v>
      </c>
      <c r="N137">
        <v>3600</v>
      </c>
      <c r="O137" t="b">
        <v>1</v>
      </c>
      <c r="P137">
        <v>2</v>
      </c>
      <c r="Q137">
        <v>0</v>
      </c>
      <c r="R137">
        <v>9.4995500000000007E-3</v>
      </c>
    </row>
    <row r="138" spans="1:18">
      <c r="A138" t="s">
        <v>37</v>
      </c>
      <c r="B138">
        <v>4</v>
      </c>
      <c r="C138">
        <v>35</v>
      </c>
      <c r="D138">
        <v>0.83333333300000001</v>
      </c>
      <c r="E138">
        <v>1</v>
      </c>
      <c r="F138">
        <v>1.5595912999999999E-2</v>
      </c>
      <c r="G138">
        <v>0</v>
      </c>
      <c r="H138">
        <v>35</v>
      </c>
      <c r="I138">
        <v>35</v>
      </c>
      <c r="J138" t="s">
        <v>21</v>
      </c>
      <c r="K138">
        <v>0</v>
      </c>
      <c r="L138">
        <v>13.96023589</v>
      </c>
      <c r="M138">
        <v>42</v>
      </c>
      <c r="N138">
        <v>3600</v>
      </c>
      <c r="O138" t="b">
        <v>1</v>
      </c>
      <c r="P138">
        <v>2</v>
      </c>
      <c r="Q138">
        <v>0</v>
      </c>
      <c r="R138">
        <v>1.4117002E-2</v>
      </c>
    </row>
    <row r="139" spans="1:18">
      <c r="A139" t="s">
        <v>37</v>
      </c>
      <c r="B139">
        <v>4</v>
      </c>
      <c r="C139">
        <v>35</v>
      </c>
      <c r="D139">
        <v>0.91666666699999999</v>
      </c>
      <c r="E139">
        <v>1</v>
      </c>
      <c r="F139">
        <v>1.2192965E-2</v>
      </c>
      <c r="G139">
        <v>0</v>
      </c>
      <c r="H139">
        <v>35</v>
      </c>
      <c r="I139">
        <v>35</v>
      </c>
      <c r="J139" t="s">
        <v>21</v>
      </c>
      <c r="K139">
        <v>0</v>
      </c>
      <c r="L139">
        <v>18.5279946</v>
      </c>
      <c r="M139">
        <v>0</v>
      </c>
      <c r="N139">
        <v>3600</v>
      </c>
      <c r="O139" t="b">
        <v>1</v>
      </c>
      <c r="P139">
        <v>2</v>
      </c>
      <c r="Q139">
        <v>0</v>
      </c>
      <c r="R139">
        <v>1.0935782999999999E-2</v>
      </c>
    </row>
    <row r="140" spans="1:18">
      <c r="A140" t="s">
        <v>32</v>
      </c>
      <c r="B140">
        <v>5</v>
      </c>
      <c r="C140">
        <v>112</v>
      </c>
      <c r="D140">
        <v>0.97368421100000002</v>
      </c>
      <c r="E140">
        <v>1</v>
      </c>
      <c r="F140">
        <v>3.7488937E-2</v>
      </c>
      <c r="G140">
        <v>0</v>
      </c>
      <c r="H140">
        <v>112</v>
      </c>
      <c r="I140">
        <v>112</v>
      </c>
      <c r="J140" t="s">
        <v>21</v>
      </c>
      <c r="K140">
        <v>0</v>
      </c>
      <c r="L140">
        <v>1357.93355</v>
      </c>
      <c r="M140">
        <v>138</v>
      </c>
      <c r="N140">
        <v>3600</v>
      </c>
      <c r="O140" t="b">
        <v>1</v>
      </c>
      <c r="P140">
        <v>2</v>
      </c>
      <c r="Q140">
        <v>0</v>
      </c>
      <c r="R140">
        <v>3.6072492999999997E-2</v>
      </c>
    </row>
    <row r="141" spans="1:18">
      <c r="A141" t="s">
        <v>32</v>
      </c>
      <c r="B141">
        <v>5</v>
      </c>
      <c r="C141">
        <v>112</v>
      </c>
      <c r="D141">
        <v>0.97368421100000002</v>
      </c>
      <c r="E141">
        <v>1</v>
      </c>
      <c r="F141">
        <v>3.7394047E-2</v>
      </c>
      <c r="G141">
        <v>0</v>
      </c>
      <c r="H141">
        <v>112</v>
      </c>
      <c r="I141">
        <v>112</v>
      </c>
      <c r="J141" t="s">
        <v>21</v>
      </c>
      <c r="K141">
        <v>0</v>
      </c>
      <c r="L141">
        <v>1915.798053</v>
      </c>
      <c r="M141">
        <v>15</v>
      </c>
      <c r="N141">
        <v>3600</v>
      </c>
      <c r="O141" t="b">
        <v>1</v>
      </c>
      <c r="P141">
        <v>2</v>
      </c>
      <c r="Q141">
        <v>0</v>
      </c>
      <c r="R141">
        <v>3.5830020999999997E-2</v>
      </c>
    </row>
    <row r="142" spans="1:18">
      <c r="A142" t="s">
        <v>32</v>
      </c>
      <c r="B142">
        <v>5</v>
      </c>
      <c r="C142">
        <v>112</v>
      </c>
      <c r="D142">
        <v>0.97368421100000002</v>
      </c>
      <c r="E142">
        <v>1</v>
      </c>
      <c r="F142">
        <v>2.3433923999999998E-2</v>
      </c>
      <c r="G142">
        <v>0</v>
      </c>
      <c r="H142">
        <v>112</v>
      </c>
      <c r="I142">
        <v>112</v>
      </c>
      <c r="J142" t="s">
        <v>21</v>
      </c>
      <c r="K142">
        <v>0</v>
      </c>
      <c r="L142">
        <v>1804.469497</v>
      </c>
      <c r="M142">
        <v>89</v>
      </c>
      <c r="N142">
        <v>3600</v>
      </c>
      <c r="O142" t="b">
        <v>1</v>
      </c>
      <c r="P142">
        <v>2</v>
      </c>
      <c r="Q142">
        <v>0</v>
      </c>
      <c r="R142">
        <v>2.2142410000000001E-2</v>
      </c>
    </row>
    <row r="143" spans="1:18">
      <c r="A143" t="s">
        <v>29</v>
      </c>
      <c r="B143">
        <v>4</v>
      </c>
      <c r="C143">
        <v>326</v>
      </c>
      <c r="D143">
        <v>0.972477064</v>
      </c>
      <c r="E143">
        <v>0.98467433000000004</v>
      </c>
      <c r="F143">
        <v>3600.0049429999999</v>
      </c>
      <c r="G143">
        <v>1.8749997000000001E-2</v>
      </c>
      <c r="H143">
        <v>320.000001</v>
      </c>
      <c r="I143">
        <v>326</v>
      </c>
      <c r="J143" t="s">
        <v>21</v>
      </c>
      <c r="K143">
        <v>0</v>
      </c>
      <c r="L143">
        <v>14656.07789</v>
      </c>
      <c r="M143">
        <v>138</v>
      </c>
      <c r="N143">
        <v>3600</v>
      </c>
      <c r="O143" t="b">
        <v>1</v>
      </c>
      <c r="P143">
        <v>102</v>
      </c>
      <c r="Q143">
        <v>87</v>
      </c>
      <c r="R143">
        <v>10.134112119999999</v>
      </c>
    </row>
    <row r="144" spans="1:18">
      <c r="A144" t="s">
        <v>20</v>
      </c>
      <c r="B144">
        <v>4</v>
      </c>
      <c r="C144">
        <v>468</v>
      </c>
      <c r="D144">
        <v>0.69426751600000003</v>
      </c>
      <c r="E144">
        <v>0.8</v>
      </c>
      <c r="F144">
        <v>3600.0008240000002</v>
      </c>
      <c r="G144">
        <v>0.105855856</v>
      </c>
      <c r="H144">
        <v>370</v>
      </c>
      <c r="I144">
        <v>409.16666670000001</v>
      </c>
      <c r="J144" t="s">
        <v>21</v>
      </c>
      <c r="K144">
        <v>0</v>
      </c>
      <c r="L144">
        <v>18000.945970000001</v>
      </c>
      <c r="M144">
        <v>138</v>
      </c>
      <c r="N144">
        <v>3600</v>
      </c>
      <c r="O144" t="b">
        <v>1</v>
      </c>
      <c r="P144">
        <v>115</v>
      </c>
      <c r="Q144">
        <v>114</v>
      </c>
      <c r="R144">
        <v>9.0358793740000003</v>
      </c>
    </row>
    <row r="145" spans="1:18">
      <c r="A145" t="s">
        <v>33</v>
      </c>
      <c r="B145">
        <v>2</v>
      </c>
      <c r="C145">
        <v>2397</v>
      </c>
      <c r="D145">
        <v>0.87984981200000001</v>
      </c>
      <c r="E145">
        <v>0.86913451500000005</v>
      </c>
      <c r="F145">
        <v>3600.0266139999999</v>
      </c>
      <c r="G145">
        <v>0.155240766</v>
      </c>
      <c r="H145">
        <v>1867.2</v>
      </c>
      <c r="I145">
        <v>2157.0655579999998</v>
      </c>
      <c r="J145" t="s">
        <v>21</v>
      </c>
      <c r="K145">
        <v>0.1</v>
      </c>
      <c r="L145">
        <v>18002.285090000001</v>
      </c>
      <c r="M145">
        <v>138</v>
      </c>
      <c r="N145">
        <v>3600</v>
      </c>
      <c r="O145" t="b">
        <v>1</v>
      </c>
      <c r="P145">
        <v>22</v>
      </c>
      <c r="Q145">
        <v>21</v>
      </c>
      <c r="R145">
        <v>19.849268439999999</v>
      </c>
    </row>
    <row r="146" spans="1:18">
      <c r="A146" t="s">
        <v>23</v>
      </c>
      <c r="B146">
        <v>3</v>
      </c>
      <c r="C146">
        <v>7844</v>
      </c>
      <c r="D146">
        <v>0.70822179699999999</v>
      </c>
      <c r="E146">
        <v>0.71606118500000004</v>
      </c>
      <c r="F146">
        <v>3600.0148250000002</v>
      </c>
      <c r="G146">
        <v>0.38730710899999998</v>
      </c>
      <c r="H146">
        <v>4506</v>
      </c>
      <c r="I146">
        <v>6251.2058310000002</v>
      </c>
      <c r="J146" t="s">
        <v>21</v>
      </c>
      <c r="K146">
        <v>0.2</v>
      </c>
      <c r="L146">
        <v>18010.2402</v>
      </c>
      <c r="M146">
        <v>138</v>
      </c>
      <c r="N146">
        <v>3600</v>
      </c>
      <c r="O146" t="b">
        <v>1</v>
      </c>
      <c r="P146">
        <v>51</v>
      </c>
      <c r="Q146">
        <v>50</v>
      </c>
      <c r="R146">
        <v>64.707039120000005</v>
      </c>
    </row>
    <row r="147" spans="1:18">
      <c r="A147" t="s">
        <v>24</v>
      </c>
      <c r="B147">
        <v>5</v>
      </c>
      <c r="C147">
        <v>405</v>
      </c>
      <c r="D147">
        <v>0.91111111099999997</v>
      </c>
      <c r="E147">
        <v>0.92901234600000004</v>
      </c>
      <c r="F147">
        <v>3600.310837</v>
      </c>
      <c r="G147">
        <v>8.2887700999999994E-2</v>
      </c>
      <c r="H147">
        <v>374</v>
      </c>
      <c r="I147">
        <v>405</v>
      </c>
      <c r="J147" t="s">
        <v>21</v>
      </c>
      <c r="K147">
        <v>0</v>
      </c>
      <c r="L147">
        <v>18013.158309999999</v>
      </c>
      <c r="M147">
        <v>138</v>
      </c>
      <c r="N147">
        <v>3600</v>
      </c>
      <c r="O147" t="b">
        <v>1</v>
      </c>
      <c r="P147">
        <v>98</v>
      </c>
      <c r="Q147">
        <v>93</v>
      </c>
      <c r="R147">
        <v>512.39481590000003</v>
      </c>
    </row>
    <row r="148" spans="1:18">
      <c r="A148" t="s">
        <v>32</v>
      </c>
      <c r="B148">
        <v>5</v>
      </c>
      <c r="C148">
        <v>112</v>
      </c>
      <c r="D148">
        <v>1</v>
      </c>
      <c r="E148">
        <v>1</v>
      </c>
      <c r="F148">
        <v>3.5130024000000003E-2</v>
      </c>
      <c r="G148">
        <v>0</v>
      </c>
      <c r="H148">
        <v>112</v>
      </c>
      <c r="I148">
        <v>112</v>
      </c>
      <c r="J148" t="s">
        <v>21</v>
      </c>
      <c r="K148">
        <v>0</v>
      </c>
      <c r="L148">
        <v>7229.7913120000003</v>
      </c>
      <c r="M148">
        <v>42</v>
      </c>
      <c r="N148">
        <v>3600</v>
      </c>
      <c r="O148" t="b">
        <v>1</v>
      </c>
      <c r="P148">
        <v>2</v>
      </c>
      <c r="Q148">
        <v>0</v>
      </c>
      <c r="R148">
        <v>3.3859490999999999E-2</v>
      </c>
    </row>
    <row r="149" spans="1:18">
      <c r="A149" t="s">
        <v>32</v>
      </c>
      <c r="B149">
        <v>5</v>
      </c>
      <c r="C149">
        <v>112</v>
      </c>
      <c r="D149">
        <v>0.97368421100000002</v>
      </c>
      <c r="E149">
        <v>1</v>
      </c>
      <c r="F149">
        <v>3.0905008000000001E-2</v>
      </c>
      <c r="G149">
        <v>0</v>
      </c>
      <c r="H149">
        <v>112</v>
      </c>
      <c r="I149">
        <v>112</v>
      </c>
      <c r="J149" t="s">
        <v>21</v>
      </c>
      <c r="K149">
        <v>0</v>
      </c>
      <c r="L149">
        <v>696.02075960000002</v>
      </c>
      <c r="M149">
        <v>0</v>
      </c>
      <c r="N149">
        <v>3600</v>
      </c>
      <c r="O149" t="b">
        <v>1</v>
      </c>
      <c r="P149">
        <v>2</v>
      </c>
      <c r="Q149">
        <v>0</v>
      </c>
      <c r="R149">
        <v>2.9416083999999999E-2</v>
      </c>
    </row>
    <row r="150" spans="1:18">
      <c r="A150" t="s">
        <v>20</v>
      </c>
      <c r="B150">
        <v>4</v>
      </c>
      <c r="C150">
        <v>468</v>
      </c>
      <c r="D150">
        <v>0.73248407599999998</v>
      </c>
      <c r="E150">
        <v>0.77866666699999998</v>
      </c>
      <c r="F150">
        <v>3600.0006830000002</v>
      </c>
      <c r="G150">
        <v>0.18349106200000001</v>
      </c>
      <c r="H150">
        <v>253.6</v>
      </c>
      <c r="I150">
        <v>300.1333333</v>
      </c>
      <c r="J150" t="s">
        <v>21</v>
      </c>
      <c r="K150">
        <v>0.3</v>
      </c>
      <c r="L150">
        <v>18004.47784</v>
      </c>
      <c r="M150">
        <v>15</v>
      </c>
      <c r="N150">
        <v>3600</v>
      </c>
      <c r="O150" t="b">
        <v>1</v>
      </c>
      <c r="P150">
        <v>116</v>
      </c>
      <c r="Q150">
        <v>115</v>
      </c>
      <c r="R150">
        <v>8.4951713089999998</v>
      </c>
    </row>
    <row r="151" spans="1:18">
      <c r="A151" t="s">
        <v>33</v>
      </c>
      <c r="B151">
        <v>2</v>
      </c>
      <c r="C151">
        <v>2397</v>
      </c>
      <c r="D151">
        <v>0.86357947400000001</v>
      </c>
      <c r="E151">
        <v>0.87174139699999997</v>
      </c>
      <c r="F151">
        <v>3600.0007289999999</v>
      </c>
      <c r="G151">
        <v>0.14803422699999999</v>
      </c>
      <c r="H151">
        <v>1878.9</v>
      </c>
      <c r="I151">
        <v>2157.0415090000001</v>
      </c>
      <c r="J151" t="s">
        <v>21</v>
      </c>
      <c r="K151">
        <v>0.1</v>
      </c>
      <c r="L151">
        <v>18001.70001</v>
      </c>
      <c r="M151">
        <v>15</v>
      </c>
      <c r="N151">
        <v>3600</v>
      </c>
      <c r="O151" t="b">
        <v>1</v>
      </c>
      <c r="P151">
        <v>23</v>
      </c>
      <c r="Q151">
        <v>22</v>
      </c>
      <c r="R151">
        <v>19.439947839999999</v>
      </c>
    </row>
    <row r="152" spans="1:18">
      <c r="A152" t="s">
        <v>23</v>
      </c>
      <c r="B152">
        <v>3</v>
      </c>
      <c r="C152">
        <v>7844</v>
      </c>
      <c r="D152">
        <v>0.71051625200000001</v>
      </c>
      <c r="E152">
        <v>0.71319311699999999</v>
      </c>
      <c r="F152">
        <v>3600.0059449999999</v>
      </c>
      <c r="G152">
        <v>0.39486779599999999</v>
      </c>
      <c r="H152">
        <v>2239.1999999999998</v>
      </c>
      <c r="I152">
        <v>3123.387968</v>
      </c>
      <c r="J152" t="s">
        <v>21</v>
      </c>
      <c r="K152">
        <v>0.6</v>
      </c>
      <c r="L152">
        <v>18005.78429</v>
      </c>
      <c r="M152">
        <v>15</v>
      </c>
      <c r="N152">
        <v>3600</v>
      </c>
      <c r="O152" t="b">
        <v>1</v>
      </c>
      <c r="P152">
        <v>67</v>
      </c>
      <c r="Q152">
        <v>64</v>
      </c>
      <c r="R152">
        <v>64.012727979999994</v>
      </c>
    </row>
    <row r="153" spans="1:18">
      <c r="A153" t="s">
        <v>24</v>
      </c>
      <c r="B153">
        <v>5</v>
      </c>
      <c r="C153">
        <v>405</v>
      </c>
      <c r="D153">
        <v>0.91111111099999997</v>
      </c>
      <c r="E153">
        <v>0.93827160499999995</v>
      </c>
      <c r="F153">
        <v>3600.0153599999999</v>
      </c>
      <c r="G153">
        <v>7.1206882999999999E-2</v>
      </c>
      <c r="H153">
        <v>340.1</v>
      </c>
      <c r="I153">
        <v>364.31746099999998</v>
      </c>
      <c r="J153" t="s">
        <v>21</v>
      </c>
      <c r="K153">
        <v>0.1</v>
      </c>
      <c r="L153">
        <v>18016.135470000001</v>
      </c>
      <c r="M153">
        <v>15</v>
      </c>
      <c r="N153">
        <v>3600</v>
      </c>
      <c r="O153" t="b">
        <v>1</v>
      </c>
      <c r="P153">
        <v>71</v>
      </c>
      <c r="Q153">
        <v>63</v>
      </c>
      <c r="R153">
        <v>269.41739109999997</v>
      </c>
    </row>
    <row r="154" spans="1:18">
      <c r="A154" t="s">
        <v>33</v>
      </c>
      <c r="B154">
        <v>5</v>
      </c>
      <c r="C154">
        <v>2397</v>
      </c>
      <c r="D154">
        <v>0.93742177699999996</v>
      </c>
      <c r="E154">
        <v>0.93691345199999998</v>
      </c>
      <c r="F154">
        <v>3600.0250839999999</v>
      </c>
      <c r="G154">
        <v>6.8713668000000006E-2</v>
      </c>
      <c r="H154">
        <v>670.9</v>
      </c>
      <c r="I154">
        <v>717</v>
      </c>
      <c r="J154" t="s">
        <v>21</v>
      </c>
      <c r="K154">
        <v>0.7</v>
      </c>
      <c r="L154">
        <v>18010.712759999999</v>
      </c>
      <c r="M154">
        <v>138</v>
      </c>
      <c r="N154">
        <v>3600</v>
      </c>
      <c r="O154" t="b">
        <v>1</v>
      </c>
      <c r="P154">
        <v>94</v>
      </c>
      <c r="Q154">
        <v>87</v>
      </c>
      <c r="R154">
        <v>152.58853199999999</v>
      </c>
    </row>
    <row r="155" spans="1:18">
      <c r="A155" t="s">
        <v>29</v>
      </c>
      <c r="B155">
        <v>4</v>
      </c>
      <c r="C155">
        <v>326</v>
      </c>
      <c r="D155">
        <v>0.944954128</v>
      </c>
      <c r="E155">
        <v>0.99233716500000002</v>
      </c>
      <c r="F155">
        <v>3600.002465</v>
      </c>
      <c r="G155">
        <v>9.287923E-3</v>
      </c>
      <c r="H155">
        <v>323.00000089999997</v>
      </c>
      <c r="I155">
        <v>326</v>
      </c>
      <c r="J155" t="s">
        <v>21</v>
      </c>
      <c r="K155">
        <v>0</v>
      </c>
      <c r="L155">
        <v>14510.498079999999</v>
      </c>
      <c r="M155">
        <v>15</v>
      </c>
      <c r="N155">
        <v>3600</v>
      </c>
      <c r="O155" t="b">
        <v>1</v>
      </c>
      <c r="P155">
        <v>121</v>
      </c>
      <c r="Q155">
        <v>106</v>
      </c>
      <c r="R155">
        <v>14.499912739999999</v>
      </c>
    </row>
    <row r="156" spans="1:18">
      <c r="A156" t="s">
        <v>20</v>
      </c>
      <c r="B156">
        <v>4</v>
      </c>
      <c r="C156">
        <v>468</v>
      </c>
      <c r="D156">
        <v>0.777070064</v>
      </c>
      <c r="E156">
        <v>0.77866666699999998</v>
      </c>
      <c r="F156">
        <v>3600.0044480000001</v>
      </c>
      <c r="G156">
        <v>0.16782407399999999</v>
      </c>
      <c r="H156">
        <v>360</v>
      </c>
      <c r="I156">
        <v>420.41666670000001</v>
      </c>
      <c r="J156" t="s">
        <v>21</v>
      </c>
      <c r="K156">
        <v>0</v>
      </c>
      <c r="L156">
        <v>18000.847829999999</v>
      </c>
      <c r="M156">
        <v>89</v>
      </c>
      <c r="N156">
        <v>3600</v>
      </c>
      <c r="O156" t="b">
        <v>1</v>
      </c>
      <c r="P156">
        <v>124</v>
      </c>
      <c r="Q156">
        <v>123</v>
      </c>
      <c r="R156">
        <v>12.832048889999999</v>
      </c>
    </row>
    <row r="157" spans="1:18">
      <c r="A157" t="s">
        <v>33</v>
      </c>
      <c r="B157">
        <v>2</v>
      </c>
      <c r="C157">
        <v>2397</v>
      </c>
      <c r="D157">
        <v>0.868585732</v>
      </c>
      <c r="E157">
        <v>0.87069864399999997</v>
      </c>
      <c r="F157">
        <v>3600.0013589999999</v>
      </c>
      <c r="G157">
        <v>0.150232843</v>
      </c>
      <c r="H157">
        <v>1875.3</v>
      </c>
      <c r="I157">
        <v>2157.0316509999998</v>
      </c>
      <c r="J157" t="s">
        <v>21</v>
      </c>
      <c r="K157">
        <v>0.1</v>
      </c>
      <c r="L157">
        <v>18002.704710000002</v>
      </c>
      <c r="M157">
        <v>89</v>
      </c>
      <c r="N157">
        <v>3600</v>
      </c>
      <c r="O157" t="b">
        <v>1</v>
      </c>
      <c r="P157">
        <v>23</v>
      </c>
      <c r="Q157">
        <v>22</v>
      </c>
      <c r="R157">
        <v>30.20775437</v>
      </c>
    </row>
    <row r="158" spans="1:18">
      <c r="A158" t="s">
        <v>23</v>
      </c>
      <c r="B158">
        <v>3</v>
      </c>
      <c r="C158">
        <v>7844</v>
      </c>
      <c r="D158">
        <v>0.71586998099999999</v>
      </c>
      <c r="E158">
        <v>0.70809432800000005</v>
      </c>
      <c r="F158">
        <v>3600.0045</v>
      </c>
      <c r="G158">
        <v>0.40354736600000002</v>
      </c>
      <c r="H158">
        <v>5568</v>
      </c>
      <c r="I158">
        <v>7814.9517320000004</v>
      </c>
      <c r="J158" t="s">
        <v>21</v>
      </c>
      <c r="K158">
        <v>0</v>
      </c>
      <c r="L158">
        <v>18006.622029999999</v>
      </c>
      <c r="M158">
        <v>89</v>
      </c>
      <c r="N158">
        <v>3600</v>
      </c>
      <c r="O158" t="b">
        <v>1</v>
      </c>
      <c r="P158">
        <v>47</v>
      </c>
      <c r="Q158">
        <v>45</v>
      </c>
      <c r="R158">
        <v>78.00950813</v>
      </c>
    </row>
    <row r="159" spans="1:18">
      <c r="A159" t="s">
        <v>24</v>
      </c>
      <c r="B159">
        <v>5</v>
      </c>
      <c r="C159">
        <v>405</v>
      </c>
      <c r="D159">
        <v>0.903703704</v>
      </c>
      <c r="E159">
        <v>0.94753086399999997</v>
      </c>
      <c r="F159">
        <v>3600.012131</v>
      </c>
      <c r="G159">
        <v>5.5446835999999999E-2</v>
      </c>
      <c r="H159">
        <v>306.60000000000002</v>
      </c>
      <c r="I159">
        <v>323.60000000000002</v>
      </c>
      <c r="J159" t="s">
        <v>21</v>
      </c>
      <c r="K159">
        <v>0.2</v>
      </c>
      <c r="L159">
        <v>18034.487450000001</v>
      </c>
      <c r="M159">
        <v>89</v>
      </c>
      <c r="N159">
        <v>3600</v>
      </c>
      <c r="O159" t="b">
        <v>1</v>
      </c>
      <c r="P159">
        <v>46</v>
      </c>
      <c r="Q159">
        <v>45</v>
      </c>
      <c r="R159">
        <v>312.83099370000002</v>
      </c>
    </row>
    <row r="160" spans="1:18">
      <c r="A160" t="s">
        <v>23</v>
      </c>
      <c r="B160">
        <v>2</v>
      </c>
      <c r="C160">
        <v>7844</v>
      </c>
      <c r="D160">
        <v>0.69713193100000004</v>
      </c>
      <c r="E160">
        <v>0.70156150399999995</v>
      </c>
      <c r="F160">
        <v>3600.003271</v>
      </c>
      <c r="G160">
        <v>0.24144779599999999</v>
      </c>
      <c r="H160">
        <v>4420.2</v>
      </c>
      <c r="I160">
        <v>5487.4475469999998</v>
      </c>
      <c r="J160" t="s">
        <v>21</v>
      </c>
      <c r="K160">
        <v>0.2</v>
      </c>
      <c r="L160">
        <v>18006.090370000002</v>
      </c>
      <c r="M160">
        <v>138</v>
      </c>
      <c r="N160">
        <v>3600</v>
      </c>
      <c r="O160" t="b">
        <v>1</v>
      </c>
      <c r="P160">
        <v>34</v>
      </c>
      <c r="Q160">
        <v>33</v>
      </c>
      <c r="R160">
        <v>41.901840210000003</v>
      </c>
    </row>
    <row r="161" spans="1:18">
      <c r="A161" t="s">
        <v>25</v>
      </c>
      <c r="B161">
        <v>4</v>
      </c>
      <c r="C161">
        <v>200</v>
      </c>
      <c r="D161">
        <v>0.70149253700000003</v>
      </c>
      <c r="E161">
        <v>0.82499999999999996</v>
      </c>
      <c r="F161">
        <v>3600.0006509999998</v>
      </c>
      <c r="G161">
        <v>0.21399211700000001</v>
      </c>
      <c r="H161">
        <v>148</v>
      </c>
      <c r="I161">
        <v>179.6708333</v>
      </c>
      <c r="J161" t="s">
        <v>21</v>
      </c>
      <c r="K161">
        <v>0.1</v>
      </c>
      <c r="L161">
        <v>18001.07199</v>
      </c>
      <c r="M161">
        <v>42</v>
      </c>
      <c r="N161">
        <v>3600</v>
      </c>
      <c r="O161" t="b">
        <v>1</v>
      </c>
      <c r="P161">
        <v>109</v>
      </c>
      <c r="Q161">
        <v>102</v>
      </c>
      <c r="R161">
        <v>11.59674191</v>
      </c>
    </row>
    <row r="162" spans="1:18">
      <c r="A162" t="s">
        <v>29</v>
      </c>
      <c r="B162">
        <v>4</v>
      </c>
      <c r="C162">
        <v>326</v>
      </c>
      <c r="D162">
        <v>0.96330275200000004</v>
      </c>
      <c r="E162">
        <v>0.99233716500000002</v>
      </c>
      <c r="F162">
        <v>3600.0014540000002</v>
      </c>
      <c r="G162">
        <v>9.2879260000000002E-3</v>
      </c>
      <c r="H162">
        <v>323</v>
      </c>
      <c r="I162">
        <v>326</v>
      </c>
      <c r="J162" t="s">
        <v>21</v>
      </c>
      <c r="K162">
        <v>0</v>
      </c>
      <c r="L162">
        <v>14543.17517</v>
      </c>
      <c r="M162">
        <v>89</v>
      </c>
      <c r="N162">
        <v>3600</v>
      </c>
      <c r="O162" t="b">
        <v>1</v>
      </c>
      <c r="P162">
        <v>134</v>
      </c>
      <c r="Q162">
        <v>117</v>
      </c>
      <c r="R162">
        <v>16.137430670000001</v>
      </c>
    </row>
    <row r="163" spans="1:18">
      <c r="A163" t="s">
        <v>20</v>
      </c>
      <c r="B163">
        <v>4</v>
      </c>
      <c r="C163">
        <v>468</v>
      </c>
      <c r="D163">
        <v>0.73885350299999997</v>
      </c>
      <c r="E163">
        <v>0.77066666699999997</v>
      </c>
      <c r="F163">
        <v>3600.0013789999998</v>
      </c>
      <c r="G163">
        <v>0.19015368899999999</v>
      </c>
      <c r="H163">
        <v>327.2</v>
      </c>
      <c r="I163">
        <v>389.41828700000002</v>
      </c>
      <c r="J163" t="s">
        <v>21</v>
      </c>
      <c r="K163">
        <v>0.1</v>
      </c>
      <c r="L163">
        <v>18004.828270000002</v>
      </c>
      <c r="M163">
        <v>42</v>
      </c>
      <c r="N163">
        <v>3600</v>
      </c>
      <c r="O163" t="b">
        <v>1</v>
      </c>
      <c r="P163">
        <v>128</v>
      </c>
      <c r="Q163">
        <v>127</v>
      </c>
      <c r="R163">
        <v>12.249114990000001</v>
      </c>
    </row>
    <row r="164" spans="1:18">
      <c r="A164" t="s">
        <v>33</v>
      </c>
      <c r="B164">
        <v>2</v>
      </c>
      <c r="C164">
        <v>2397</v>
      </c>
      <c r="D164">
        <v>0.87734668299999996</v>
      </c>
      <c r="E164">
        <v>0.86965589200000004</v>
      </c>
      <c r="F164">
        <v>3600.0016300000002</v>
      </c>
      <c r="G164">
        <v>0.15397207500000001</v>
      </c>
      <c r="H164">
        <v>2077</v>
      </c>
      <c r="I164">
        <v>2396.8000000000002</v>
      </c>
      <c r="J164" t="s">
        <v>21</v>
      </c>
      <c r="K164">
        <v>0</v>
      </c>
      <c r="L164">
        <v>18002.306280000001</v>
      </c>
      <c r="M164">
        <v>42</v>
      </c>
      <c r="N164">
        <v>3600</v>
      </c>
      <c r="O164" t="b">
        <v>1</v>
      </c>
      <c r="P164">
        <v>19</v>
      </c>
      <c r="Q164">
        <v>18</v>
      </c>
      <c r="R164">
        <v>17.120458129999999</v>
      </c>
    </row>
    <row r="165" spans="1:18">
      <c r="A165" t="s">
        <v>23</v>
      </c>
      <c r="B165">
        <v>3</v>
      </c>
      <c r="C165">
        <v>7844</v>
      </c>
      <c r="D165">
        <v>0.69292542999999995</v>
      </c>
      <c r="E165">
        <v>0.714786488</v>
      </c>
      <c r="F165">
        <v>3600.021722</v>
      </c>
      <c r="G165">
        <v>0.39987370999999999</v>
      </c>
      <c r="H165">
        <v>554.20000000000005</v>
      </c>
      <c r="I165">
        <v>775.81001019999997</v>
      </c>
      <c r="J165" t="s">
        <v>21</v>
      </c>
      <c r="K165">
        <v>0.9</v>
      </c>
      <c r="L165">
        <v>18007.034009999999</v>
      </c>
      <c r="M165">
        <v>42</v>
      </c>
      <c r="N165">
        <v>3600</v>
      </c>
      <c r="O165" t="b">
        <v>1</v>
      </c>
      <c r="P165">
        <v>58</v>
      </c>
      <c r="Q165">
        <v>57</v>
      </c>
      <c r="R165">
        <v>65.881221769999996</v>
      </c>
    </row>
    <row r="166" spans="1:18">
      <c r="A166" t="s">
        <v>24</v>
      </c>
      <c r="B166">
        <v>5</v>
      </c>
      <c r="C166">
        <v>405</v>
      </c>
      <c r="D166">
        <v>0.92592592600000001</v>
      </c>
      <c r="E166">
        <v>0.932098765</v>
      </c>
      <c r="F166">
        <v>3600.0213979999999</v>
      </c>
      <c r="G166">
        <v>7.9955542000000004E-2</v>
      </c>
      <c r="H166">
        <v>299.60000000000002</v>
      </c>
      <c r="I166">
        <v>323.55468029999997</v>
      </c>
      <c r="J166" t="s">
        <v>21</v>
      </c>
      <c r="K166">
        <v>0.2</v>
      </c>
      <c r="L166">
        <v>18024.593229999999</v>
      </c>
      <c r="M166">
        <v>42</v>
      </c>
      <c r="N166">
        <v>3600</v>
      </c>
      <c r="O166" t="b">
        <v>1</v>
      </c>
      <c r="P166">
        <v>48</v>
      </c>
      <c r="Q166">
        <v>42</v>
      </c>
      <c r="R166">
        <v>317.3263073</v>
      </c>
    </row>
    <row r="167" spans="1:18">
      <c r="A167" t="s">
        <v>23</v>
      </c>
      <c r="B167">
        <v>2</v>
      </c>
      <c r="C167">
        <v>7844</v>
      </c>
      <c r="D167">
        <v>0.70210324999999996</v>
      </c>
      <c r="E167">
        <v>0.70156150399999995</v>
      </c>
      <c r="F167">
        <v>3600.0027150000001</v>
      </c>
      <c r="G167">
        <v>0.30252764599999998</v>
      </c>
      <c r="H167">
        <v>548.6</v>
      </c>
      <c r="I167">
        <v>714.56666670000004</v>
      </c>
      <c r="J167" t="s">
        <v>21</v>
      </c>
      <c r="K167">
        <v>0.9</v>
      </c>
      <c r="L167">
        <v>18005.0376</v>
      </c>
      <c r="M167">
        <v>15</v>
      </c>
      <c r="N167">
        <v>3600</v>
      </c>
      <c r="O167" t="b">
        <v>1</v>
      </c>
      <c r="P167">
        <v>32</v>
      </c>
      <c r="Q167">
        <v>31</v>
      </c>
      <c r="R167">
        <v>28.988155129999999</v>
      </c>
    </row>
    <row r="168" spans="1:18">
      <c r="A168" t="s">
        <v>25</v>
      </c>
      <c r="B168">
        <v>4</v>
      </c>
      <c r="C168">
        <v>200</v>
      </c>
      <c r="D168">
        <v>0.64179104499999995</v>
      </c>
      <c r="E168">
        <v>0.8</v>
      </c>
      <c r="F168">
        <v>3600.0009150000001</v>
      </c>
      <c r="G168">
        <v>0.249999955</v>
      </c>
      <c r="H168">
        <v>160.0000057</v>
      </c>
      <c r="I168">
        <v>200</v>
      </c>
      <c r="J168" t="s">
        <v>21</v>
      </c>
      <c r="K168">
        <v>0</v>
      </c>
      <c r="L168">
        <v>18001.019850000001</v>
      </c>
      <c r="M168">
        <v>0</v>
      </c>
      <c r="N168">
        <v>3600</v>
      </c>
      <c r="O168" t="b">
        <v>1</v>
      </c>
      <c r="P168">
        <v>132</v>
      </c>
      <c r="Q168">
        <v>118</v>
      </c>
      <c r="R168">
        <v>9.2808048729999992</v>
      </c>
    </row>
    <row r="169" spans="1:18">
      <c r="A169" t="s">
        <v>29</v>
      </c>
      <c r="B169">
        <v>4</v>
      </c>
      <c r="C169">
        <v>326</v>
      </c>
      <c r="D169">
        <v>0.944954128</v>
      </c>
      <c r="E169">
        <v>0.98850574700000005</v>
      </c>
      <c r="F169">
        <v>3600.000728</v>
      </c>
      <c r="G169">
        <v>1.7482922000000001E-2</v>
      </c>
      <c r="H169">
        <v>287.89999999999998</v>
      </c>
      <c r="I169">
        <v>292.93333330000002</v>
      </c>
      <c r="J169" t="s">
        <v>21</v>
      </c>
      <c r="K169">
        <v>0.1</v>
      </c>
      <c r="L169">
        <v>14547.31242</v>
      </c>
      <c r="M169">
        <v>42</v>
      </c>
      <c r="N169">
        <v>3600</v>
      </c>
      <c r="O169" t="b">
        <v>1</v>
      </c>
      <c r="P169">
        <v>72</v>
      </c>
      <c r="Q169">
        <v>71</v>
      </c>
      <c r="R169">
        <v>10.822361709999999</v>
      </c>
    </row>
    <row r="170" spans="1:18">
      <c r="A170" t="s">
        <v>20</v>
      </c>
      <c r="B170">
        <v>4</v>
      </c>
      <c r="C170">
        <v>468</v>
      </c>
      <c r="D170">
        <v>0.77070063700000002</v>
      </c>
      <c r="E170">
        <v>0.76533333299999995</v>
      </c>
      <c r="F170">
        <v>3600.001354</v>
      </c>
      <c r="G170">
        <v>0.19338828499999999</v>
      </c>
      <c r="H170">
        <v>286.2</v>
      </c>
      <c r="I170">
        <v>341.54772730000002</v>
      </c>
      <c r="J170" t="s">
        <v>21</v>
      </c>
      <c r="K170">
        <v>0.2</v>
      </c>
      <c r="L170">
        <v>18000.821349999998</v>
      </c>
      <c r="M170">
        <v>0</v>
      </c>
      <c r="N170">
        <v>3600</v>
      </c>
      <c r="O170" t="b">
        <v>1</v>
      </c>
      <c r="P170">
        <v>116</v>
      </c>
      <c r="Q170">
        <v>115</v>
      </c>
      <c r="R170">
        <v>10.44249129</v>
      </c>
    </row>
    <row r="171" spans="1:18">
      <c r="A171" t="s">
        <v>33</v>
      </c>
      <c r="B171">
        <v>2</v>
      </c>
      <c r="C171">
        <v>2397</v>
      </c>
      <c r="D171">
        <v>0.868585732</v>
      </c>
      <c r="E171">
        <v>0.87278414999999998</v>
      </c>
      <c r="F171">
        <v>3600.0004749999998</v>
      </c>
      <c r="G171">
        <v>0.14971209199999999</v>
      </c>
      <c r="H171">
        <v>2084</v>
      </c>
      <c r="I171">
        <v>2396</v>
      </c>
      <c r="J171" t="s">
        <v>21</v>
      </c>
      <c r="K171">
        <v>0</v>
      </c>
      <c r="L171">
        <v>18001.787950000002</v>
      </c>
      <c r="M171">
        <v>0</v>
      </c>
      <c r="N171">
        <v>3600</v>
      </c>
      <c r="O171" t="b">
        <v>1</v>
      </c>
      <c r="P171">
        <v>22</v>
      </c>
      <c r="Q171">
        <v>21</v>
      </c>
      <c r="R171">
        <v>17.408708570000002</v>
      </c>
    </row>
    <row r="172" spans="1:18">
      <c r="A172" t="s">
        <v>23</v>
      </c>
      <c r="B172">
        <v>3</v>
      </c>
      <c r="C172">
        <v>7844</v>
      </c>
      <c r="D172">
        <v>0.70822179699999999</v>
      </c>
      <c r="E172">
        <v>0.70060548099999997</v>
      </c>
      <c r="F172">
        <v>3600.0059780000001</v>
      </c>
      <c r="G172">
        <v>0.41953161300000003</v>
      </c>
      <c r="H172">
        <v>2748</v>
      </c>
      <c r="I172">
        <v>3900.8728719999999</v>
      </c>
      <c r="J172" t="s">
        <v>21</v>
      </c>
      <c r="K172">
        <v>0.5</v>
      </c>
      <c r="L172">
        <v>18005.828270000002</v>
      </c>
      <c r="M172">
        <v>0</v>
      </c>
      <c r="N172">
        <v>3600</v>
      </c>
      <c r="O172" t="b">
        <v>1</v>
      </c>
      <c r="P172">
        <v>69</v>
      </c>
      <c r="Q172">
        <v>68</v>
      </c>
      <c r="R172">
        <v>67.761621950000006</v>
      </c>
    </row>
    <row r="173" spans="1:18">
      <c r="A173" t="s">
        <v>23</v>
      </c>
      <c r="B173">
        <v>2</v>
      </c>
      <c r="C173">
        <v>7844</v>
      </c>
      <c r="D173">
        <v>0.71586998099999999</v>
      </c>
      <c r="E173">
        <v>0.70809432800000005</v>
      </c>
      <c r="F173">
        <v>3025.3550270000001</v>
      </c>
      <c r="G173">
        <v>0</v>
      </c>
      <c r="H173">
        <v>1111.2</v>
      </c>
      <c r="I173">
        <v>1111.2</v>
      </c>
      <c r="J173" t="s">
        <v>21</v>
      </c>
      <c r="K173">
        <v>0.8</v>
      </c>
      <c r="L173">
        <v>18004.345209999999</v>
      </c>
      <c r="M173">
        <v>89</v>
      </c>
      <c r="N173">
        <v>3600</v>
      </c>
      <c r="O173" t="b">
        <v>1</v>
      </c>
      <c r="P173">
        <v>27</v>
      </c>
      <c r="Q173">
        <v>26</v>
      </c>
      <c r="R173">
        <v>26.44187737</v>
      </c>
    </row>
    <row r="174" spans="1:18">
      <c r="A174" t="s">
        <v>38</v>
      </c>
      <c r="B174">
        <v>4</v>
      </c>
      <c r="C174">
        <v>718</v>
      </c>
      <c r="D174">
        <v>0.80416666699999995</v>
      </c>
      <c r="E174">
        <v>0.83478260900000001</v>
      </c>
      <c r="F174">
        <v>3600.0012400000001</v>
      </c>
      <c r="G174">
        <v>0.19467554100000001</v>
      </c>
      <c r="H174">
        <v>601</v>
      </c>
      <c r="I174">
        <v>718</v>
      </c>
      <c r="J174" t="s">
        <v>21</v>
      </c>
      <c r="K174">
        <v>0</v>
      </c>
      <c r="L174">
        <v>18004.731349999998</v>
      </c>
      <c r="M174">
        <v>138</v>
      </c>
      <c r="N174">
        <v>3600</v>
      </c>
      <c r="O174" t="b">
        <v>1</v>
      </c>
      <c r="P174">
        <v>83</v>
      </c>
      <c r="Q174">
        <v>79</v>
      </c>
      <c r="R174">
        <v>16.615226979999999</v>
      </c>
    </row>
    <row r="175" spans="1:18">
      <c r="A175" t="s">
        <v>29</v>
      </c>
      <c r="B175">
        <v>4</v>
      </c>
      <c r="C175">
        <v>326</v>
      </c>
      <c r="D175">
        <v>0.944954128</v>
      </c>
      <c r="E175">
        <v>0.99233716500000002</v>
      </c>
      <c r="F175">
        <v>3600.001092</v>
      </c>
      <c r="G175">
        <v>1.1395028E-2</v>
      </c>
      <c r="H175">
        <v>289.60000000000002</v>
      </c>
      <c r="I175">
        <v>292.89999999999998</v>
      </c>
      <c r="J175" t="s">
        <v>21</v>
      </c>
      <c r="K175">
        <v>0.1</v>
      </c>
      <c r="L175">
        <v>14567.93082</v>
      </c>
      <c r="M175">
        <v>0</v>
      </c>
      <c r="N175">
        <v>3600</v>
      </c>
      <c r="O175" t="b">
        <v>1</v>
      </c>
      <c r="P175">
        <v>59</v>
      </c>
      <c r="Q175">
        <v>58</v>
      </c>
      <c r="R175">
        <v>9.9988677500000005</v>
      </c>
    </row>
    <row r="176" spans="1:18">
      <c r="A176" t="s">
        <v>34</v>
      </c>
      <c r="B176">
        <v>5</v>
      </c>
      <c r="C176">
        <v>93</v>
      </c>
      <c r="D176">
        <v>1</v>
      </c>
      <c r="E176">
        <v>1</v>
      </c>
      <c r="F176">
        <v>2.8841018999999999E-2</v>
      </c>
      <c r="G176">
        <v>0</v>
      </c>
      <c r="H176">
        <v>93</v>
      </c>
      <c r="I176">
        <v>93</v>
      </c>
      <c r="J176" t="s">
        <v>21</v>
      </c>
      <c r="K176">
        <v>0</v>
      </c>
      <c r="L176">
        <v>143.2848984</v>
      </c>
      <c r="M176">
        <v>138</v>
      </c>
      <c r="N176">
        <v>3600</v>
      </c>
      <c r="O176" t="b">
        <v>1</v>
      </c>
      <c r="P176">
        <v>2</v>
      </c>
      <c r="Q176">
        <v>0</v>
      </c>
      <c r="R176">
        <v>2.7518034E-2</v>
      </c>
    </row>
    <row r="177" spans="1:18">
      <c r="A177" t="s">
        <v>34</v>
      </c>
      <c r="B177">
        <v>5</v>
      </c>
      <c r="C177">
        <v>93</v>
      </c>
      <c r="D177">
        <v>1</v>
      </c>
      <c r="E177">
        <v>1</v>
      </c>
      <c r="F177">
        <v>2.5962114000000001E-2</v>
      </c>
      <c r="G177">
        <v>0</v>
      </c>
      <c r="H177">
        <v>93</v>
      </c>
      <c r="I177">
        <v>93</v>
      </c>
      <c r="J177" t="s">
        <v>21</v>
      </c>
      <c r="K177">
        <v>0</v>
      </c>
      <c r="L177">
        <v>138.17025240000001</v>
      </c>
      <c r="M177">
        <v>15</v>
      </c>
      <c r="N177">
        <v>3600</v>
      </c>
      <c r="O177" t="b">
        <v>1</v>
      </c>
      <c r="P177">
        <v>2</v>
      </c>
      <c r="Q177">
        <v>0</v>
      </c>
      <c r="R177">
        <v>2.4902105000000001E-2</v>
      </c>
    </row>
    <row r="178" spans="1:18">
      <c r="A178" t="s">
        <v>34</v>
      </c>
      <c r="B178">
        <v>5</v>
      </c>
      <c r="C178">
        <v>93</v>
      </c>
      <c r="D178">
        <v>1</v>
      </c>
      <c r="E178">
        <v>1</v>
      </c>
      <c r="F178">
        <v>2.9462098999999999E-2</v>
      </c>
      <c r="G178">
        <v>0</v>
      </c>
      <c r="H178">
        <v>93</v>
      </c>
      <c r="I178">
        <v>93</v>
      </c>
      <c r="J178" t="s">
        <v>21</v>
      </c>
      <c r="K178">
        <v>0</v>
      </c>
      <c r="L178">
        <v>189.7947532</v>
      </c>
      <c r="M178">
        <v>89</v>
      </c>
      <c r="N178">
        <v>3600</v>
      </c>
      <c r="O178" t="b">
        <v>1</v>
      </c>
      <c r="P178">
        <v>2</v>
      </c>
      <c r="Q178">
        <v>0</v>
      </c>
      <c r="R178">
        <v>2.8075933000000001E-2</v>
      </c>
    </row>
    <row r="179" spans="1:18">
      <c r="A179" t="s">
        <v>34</v>
      </c>
      <c r="B179">
        <v>5</v>
      </c>
      <c r="C179">
        <v>93</v>
      </c>
      <c r="D179">
        <v>0.96774193500000005</v>
      </c>
      <c r="E179">
        <v>1</v>
      </c>
      <c r="F179">
        <v>3.0443192000000001E-2</v>
      </c>
      <c r="G179">
        <v>0</v>
      </c>
      <c r="H179">
        <v>93</v>
      </c>
      <c r="I179">
        <v>93</v>
      </c>
      <c r="J179" t="s">
        <v>21</v>
      </c>
      <c r="K179">
        <v>0</v>
      </c>
      <c r="L179">
        <v>146.1516981</v>
      </c>
      <c r="M179">
        <v>42</v>
      </c>
      <c r="N179">
        <v>3600</v>
      </c>
      <c r="O179" t="b">
        <v>1</v>
      </c>
      <c r="P179">
        <v>2</v>
      </c>
      <c r="Q179">
        <v>0</v>
      </c>
      <c r="R179">
        <v>2.9146910000000002E-2</v>
      </c>
    </row>
    <row r="180" spans="1:18">
      <c r="A180" t="s">
        <v>34</v>
      </c>
      <c r="B180">
        <v>5</v>
      </c>
      <c r="C180">
        <v>93</v>
      </c>
      <c r="D180">
        <v>1</v>
      </c>
      <c r="E180">
        <v>1</v>
      </c>
      <c r="F180">
        <v>2.6520966999999999E-2</v>
      </c>
      <c r="G180">
        <v>0</v>
      </c>
      <c r="H180">
        <v>93</v>
      </c>
      <c r="I180">
        <v>93</v>
      </c>
      <c r="J180" t="s">
        <v>21</v>
      </c>
      <c r="K180">
        <v>0</v>
      </c>
      <c r="L180">
        <v>207.16651669999999</v>
      </c>
      <c r="M180">
        <v>0</v>
      </c>
      <c r="N180">
        <v>3600</v>
      </c>
      <c r="O180" t="b">
        <v>1</v>
      </c>
      <c r="P180">
        <v>2</v>
      </c>
      <c r="Q180">
        <v>0</v>
      </c>
      <c r="R180">
        <v>2.5279045E-2</v>
      </c>
    </row>
    <row r="181" spans="1:18">
      <c r="A181" t="s">
        <v>29</v>
      </c>
      <c r="B181">
        <v>3</v>
      </c>
      <c r="C181">
        <v>326</v>
      </c>
      <c r="D181">
        <v>0.96330275200000004</v>
      </c>
      <c r="E181">
        <v>0.969348659</v>
      </c>
      <c r="F181">
        <v>3600.001174</v>
      </c>
      <c r="G181">
        <v>3.1746032E-2</v>
      </c>
      <c r="H181">
        <v>315</v>
      </c>
      <c r="I181">
        <v>325</v>
      </c>
      <c r="J181" t="s">
        <v>21</v>
      </c>
      <c r="K181">
        <v>0</v>
      </c>
      <c r="L181">
        <v>14578.496209999999</v>
      </c>
      <c r="M181">
        <v>138</v>
      </c>
      <c r="N181">
        <v>3600</v>
      </c>
      <c r="O181" t="b">
        <v>1</v>
      </c>
      <c r="P181">
        <v>54</v>
      </c>
      <c r="Q181">
        <v>53</v>
      </c>
      <c r="R181">
        <v>4.991352558</v>
      </c>
    </row>
    <row r="182" spans="1:18">
      <c r="A182" t="s">
        <v>22</v>
      </c>
      <c r="B182">
        <v>4</v>
      </c>
      <c r="C182">
        <v>560</v>
      </c>
      <c r="D182">
        <v>0.79144384999999995</v>
      </c>
      <c r="E182">
        <v>0.80133928600000004</v>
      </c>
      <c r="F182">
        <v>3600.003659</v>
      </c>
      <c r="G182">
        <v>0.23893805300000001</v>
      </c>
      <c r="H182">
        <v>452</v>
      </c>
      <c r="I182">
        <v>560</v>
      </c>
      <c r="J182" t="s">
        <v>21</v>
      </c>
      <c r="K182">
        <v>0</v>
      </c>
      <c r="L182">
        <v>18001.144639999999</v>
      </c>
      <c r="M182">
        <v>138</v>
      </c>
      <c r="N182">
        <v>3600</v>
      </c>
      <c r="O182" t="b">
        <v>1</v>
      </c>
      <c r="P182">
        <v>114</v>
      </c>
      <c r="Q182">
        <v>92</v>
      </c>
      <c r="R182">
        <v>52.016396280000002</v>
      </c>
    </row>
    <row r="183" spans="1:18">
      <c r="A183" t="s">
        <v>22</v>
      </c>
      <c r="B183">
        <v>3</v>
      </c>
      <c r="C183">
        <v>560</v>
      </c>
      <c r="D183">
        <v>0.79679144400000002</v>
      </c>
      <c r="E183">
        <v>0.803571429</v>
      </c>
      <c r="F183">
        <v>3600.0012660000002</v>
      </c>
      <c r="G183">
        <v>0.23698781499999999</v>
      </c>
      <c r="H183">
        <v>361.20000090000002</v>
      </c>
      <c r="I183">
        <v>446.8</v>
      </c>
      <c r="J183" t="s">
        <v>21</v>
      </c>
      <c r="K183">
        <v>0.2</v>
      </c>
      <c r="L183">
        <v>18001.155200000001</v>
      </c>
      <c r="M183">
        <v>138</v>
      </c>
      <c r="N183">
        <v>3600</v>
      </c>
      <c r="O183" t="b">
        <v>1</v>
      </c>
      <c r="P183">
        <v>97</v>
      </c>
      <c r="Q183">
        <v>64</v>
      </c>
      <c r="R183">
        <v>26.948070529999999</v>
      </c>
    </row>
    <row r="184" spans="1:18">
      <c r="A184" t="s">
        <v>23</v>
      </c>
      <c r="B184">
        <v>2</v>
      </c>
      <c r="C184">
        <v>7844</v>
      </c>
      <c r="D184">
        <v>0.68871892899999998</v>
      </c>
      <c r="E184">
        <v>0.70793499000000004</v>
      </c>
      <c r="F184">
        <v>3600.0030430000002</v>
      </c>
      <c r="G184">
        <v>7.6974853999999995E-2</v>
      </c>
      <c r="H184">
        <v>3889.7</v>
      </c>
      <c r="I184">
        <v>4189.1090910000003</v>
      </c>
      <c r="J184" t="s">
        <v>21</v>
      </c>
      <c r="K184">
        <v>0.3</v>
      </c>
      <c r="L184">
        <v>18012.834080000001</v>
      </c>
      <c r="M184">
        <v>42</v>
      </c>
      <c r="N184">
        <v>3600</v>
      </c>
      <c r="O184" t="b">
        <v>1</v>
      </c>
      <c r="P184">
        <v>35</v>
      </c>
      <c r="Q184">
        <v>32</v>
      </c>
      <c r="R184">
        <v>33.673505779999999</v>
      </c>
    </row>
    <row r="185" spans="1:18">
      <c r="A185" t="s">
        <v>35</v>
      </c>
      <c r="B185">
        <v>5</v>
      </c>
      <c r="C185">
        <v>126</v>
      </c>
      <c r="D185">
        <v>0.67441860499999995</v>
      </c>
      <c r="E185">
        <v>0.85148514900000005</v>
      </c>
      <c r="F185">
        <v>3600.0013690000001</v>
      </c>
      <c r="G185">
        <v>0.17169879699999999</v>
      </c>
      <c r="H185">
        <v>96.2</v>
      </c>
      <c r="I185">
        <v>112.7174242</v>
      </c>
      <c r="J185" t="s">
        <v>21</v>
      </c>
      <c r="K185">
        <v>0.1</v>
      </c>
      <c r="L185">
        <v>16231.51636</v>
      </c>
      <c r="M185">
        <v>138</v>
      </c>
      <c r="N185">
        <v>3600</v>
      </c>
      <c r="O185" t="b">
        <v>1</v>
      </c>
      <c r="P185">
        <v>156</v>
      </c>
      <c r="Q185">
        <v>155</v>
      </c>
      <c r="R185">
        <v>6.1647076609999996</v>
      </c>
    </row>
    <row r="186" spans="1:18">
      <c r="A186" t="s">
        <v>30</v>
      </c>
      <c r="B186">
        <v>4</v>
      </c>
      <c r="C186">
        <v>263</v>
      </c>
      <c r="D186">
        <v>0.80681818199999999</v>
      </c>
      <c r="E186">
        <v>0.93364928899999999</v>
      </c>
      <c r="F186">
        <v>3600.0244480000001</v>
      </c>
      <c r="G186">
        <v>7.3469387999999997E-2</v>
      </c>
      <c r="H186">
        <v>245</v>
      </c>
      <c r="I186">
        <v>263</v>
      </c>
      <c r="J186" t="s">
        <v>21</v>
      </c>
      <c r="K186">
        <v>0</v>
      </c>
      <c r="L186">
        <v>18022.83627</v>
      </c>
      <c r="M186">
        <v>138</v>
      </c>
      <c r="N186">
        <v>3600</v>
      </c>
      <c r="O186" t="b">
        <v>1</v>
      </c>
      <c r="P186">
        <v>89</v>
      </c>
      <c r="Q186">
        <v>75</v>
      </c>
      <c r="R186">
        <v>380.56051539999999</v>
      </c>
    </row>
    <row r="187" spans="1:18">
      <c r="A187" t="s">
        <v>24</v>
      </c>
      <c r="B187">
        <v>5</v>
      </c>
      <c r="C187">
        <v>405</v>
      </c>
      <c r="D187">
        <v>0.91851851900000003</v>
      </c>
      <c r="E187">
        <v>0.90432098800000005</v>
      </c>
      <c r="F187">
        <v>3602.0202169999998</v>
      </c>
      <c r="G187">
        <v>9.1856426000000005E-2</v>
      </c>
      <c r="H187">
        <v>259.10000000000002</v>
      </c>
      <c r="I187">
        <v>282.89999999999998</v>
      </c>
      <c r="J187" t="s">
        <v>21</v>
      </c>
      <c r="K187">
        <v>0.3</v>
      </c>
      <c r="L187">
        <v>18017.393680000001</v>
      </c>
      <c r="M187">
        <v>0</v>
      </c>
      <c r="N187">
        <v>3600</v>
      </c>
      <c r="O187" t="b">
        <v>1</v>
      </c>
      <c r="P187">
        <v>47</v>
      </c>
      <c r="Q187">
        <v>43</v>
      </c>
      <c r="R187">
        <v>319.60748050000001</v>
      </c>
    </row>
    <row r="188" spans="1:18">
      <c r="A188" t="s">
        <v>29</v>
      </c>
      <c r="B188">
        <v>3</v>
      </c>
      <c r="C188">
        <v>326</v>
      </c>
      <c r="D188">
        <v>0.944954128</v>
      </c>
      <c r="E188">
        <v>0.98084291199999996</v>
      </c>
      <c r="F188">
        <v>3600.0004439999998</v>
      </c>
      <c r="G188">
        <v>1.7638029999999999E-2</v>
      </c>
      <c r="H188">
        <v>286.60000000000002</v>
      </c>
      <c r="I188">
        <v>291.65505949999999</v>
      </c>
      <c r="J188" t="s">
        <v>21</v>
      </c>
      <c r="K188">
        <v>0.1</v>
      </c>
      <c r="L188">
        <v>14469.50496</v>
      </c>
      <c r="M188">
        <v>15</v>
      </c>
      <c r="N188">
        <v>3600</v>
      </c>
      <c r="O188" t="b">
        <v>1</v>
      </c>
      <c r="P188">
        <v>51</v>
      </c>
      <c r="Q188">
        <v>50</v>
      </c>
      <c r="R188">
        <v>3.2925136089999998</v>
      </c>
    </row>
    <row r="189" spans="1:18">
      <c r="A189" t="s">
        <v>23</v>
      </c>
      <c r="B189">
        <v>2</v>
      </c>
      <c r="C189">
        <v>7844</v>
      </c>
      <c r="D189">
        <v>0.71701720800000002</v>
      </c>
      <c r="E189">
        <v>0.70681963000000003</v>
      </c>
      <c r="F189">
        <v>3276.0448099999999</v>
      </c>
      <c r="G189">
        <v>0</v>
      </c>
      <c r="H189">
        <v>5008.2</v>
      </c>
      <c r="I189">
        <v>5008.2</v>
      </c>
      <c r="J189" t="s">
        <v>21</v>
      </c>
      <c r="K189">
        <v>0.1</v>
      </c>
      <c r="L189">
        <v>18006.47681</v>
      </c>
      <c r="M189">
        <v>0</v>
      </c>
      <c r="N189">
        <v>3600</v>
      </c>
      <c r="O189" t="b">
        <v>1</v>
      </c>
      <c r="P189">
        <v>29</v>
      </c>
      <c r="Q189">
        <v>28</v>
      </c>
      <c r="R189">
        <v>24.567593339999998</v>
      </c>
    </row>
    <row r="190" spans="1:18">
      <c r="A190" t="s">
        <v>35</v>
      </c>
      <c r="B190">
        <v>5</v>
      </c>
      <c r="C190">
        <v>126</v>
      </c>
      <c r="D190">
        <v>0.67441860499999995</v>
      </c>
      <c r="E190">
        <v>0.92079207900000004</v>
      </c>
      <c r="F190">
        <v>3600.0005270000001</v>
      </c>
      <c r="G190">
        <v>7.6923077000000006E-2</v>
      </c>
      <c r="H190">
        <v>117</v>
      </c>
      <c r="I190">
        <v>126</v>
      </c>
      <c r="J190" t="s">
        <v>21</v>
      </c>
      <c r="K190">
        <v>0</v>
      </c>
      <c r="L190">
        <v>16217.03966</v>
      </c>
      <c r="M190">
        <v>15</v>
      </c>
      <c r="N190">
        <v>3600</v>
      </c>
      <c r="O190" t="b">
        <v>1</v>
      </c>
      <c r="P190">
        <v>218</v>
      </c>
      <c r="Q190">
        <v>188</v>
      </c>
      <c r="R190">
        <v>5.0510199069999997</v>
      </c>
    </row>
    <row r="191" spans="1:18">
      <c r="A191" t="s">
        <v>30</v>
      </c>
      <c r="B191">
        <v>4</v>
      </c>
      <c r="C191">
        <v>263</v>
      </c>
      <c r="D191">
        <v>0.784090909</v>
      </c>
      <c r="E191">
        <v>0.93364928899999999</v>
      </c>
      <c r="F191">
        <v>3600.008949</v>
      </c>
      <c r="G191">
        <v>7.3469387999999997E-2</v>
      </c>
      <c r="H191">
        <v>245</v>
      </c>
      <c r="I191">
        <v>263</v>
      </c>
      <c r="J191" t="s">
        <v>21</v>
      </c>
      <c r="K191">
        <v>0</v>
      </c>
      <c r="L191">
        <v>18016.02319</v>
      </c>
      <c r="M191">
        <v>15</v>
      </c>
      <c r="N191">
        <v>3600</v>
      </c>
      <c r="O191" t="b">
        <v>1</v>
      </c>
      <c r="P191">
        <v>44</v>
      </c>
      <c r="Q191">
        <v>43</v>
      </c>
      <c r="R191">
        <v>186.7293186</v>
      </c>
    </row>
    <row r="192" spans="1:18">
      <c r="A192" t="s">
        <v>29</v>
      </c>
      <c r="B192">
        <v>3</v>
      </c>
      <c r="C192">
        <v>326</v>
      </c>
      <c r="D192">
        <v>0.95412843999999997</v>
      </c>
      <c r="E192">
        <v>0.97318007699999998</v>
      </c>
      <c r="F192">
        <v>3600.001264</v>
      </c>
      <c r="G192">
        <v>2.4447947000000001E-2</v>
      </c>
      <c r="H192">
        <v>317.00000069999999</v>
      </c>
      <c r="I192">
        <v>324.75</v>
      </c>
      <c r="J192" t="s">
        <v>21</v>
      </c>
      <c r="K192">
        <v>0</v>
      </c>
      <c r="L192">
        <v>14310.482840000001</v>
      </c>
      <c r="M192">
        <v>89</v>
      </c>
      <c r="N192">
        <v>3600</v>
      </c>
      <c r="O192" t="b">
        <v>1</v>
      </c>
      <c r="P192">
        <v>42</v>
      </c>
      <c r="Q192">
        <v>40</v>
      </c>
      <c r="R192">
        <v>3.5112681389999998</v>
      </c>
    </row>
    <row r="193" spans="1:18">
      <c r="A193" t="s">
        <v>23</v>
      </c>
      <c r="B193">
        <v>5</v>
      </c>
      <c r="C193">
        <v>7844</v>
      </c>
      <c r="D193">
        <v>0.69598470400000001</v>
      </c>
      <c r="E193">
        <v>0.702995539</v>
      </c>
      <c r="F193">
        <v>3600.0202810000001</v>
      </c>
      <c r="G193">
        <v>0.42394385299999998</v>
      </c>
      <c r="H193">
        <v>546.29999999999995</v>
      </c>
      <c r="I193">
        <v>777.90052700000001</v>
      </c>
      <c r="J193" t="s">
        <v>21</v>
      </c>
      <c r="K193">
        <v>0.9</v>
      </c>
      <c r="L193">
        <v>18027.877329999999</v>
      </c>
      <c r="M193">
        <v>138</v>
      </c>
      <c r="N193">
        <v>3600</v>
      </c>
      <c r="O193" t="b">
        <v>1</v>
      </c>
      <c r="P193">
        <v>100</v>
      </c>
      <c r="Q193">
        <v>99</v>
      </c>
      <c r="R193">
        <v>179.18495680000001</v>
      </c>
    </row>
    <row r="194" spans="1:18">
      <c r="A194" t="s">
        <v>30</v>
      </c>
      <c r="B194">
        <v>2</v>
      </c>
      <c r="C194">
        <v>263</v>
      </c>
      <c r="D194">
        <v>0.85227272700000001</v>
      </c>
      <c r="E194">
        <v>0.89573459700000002</v>
      </c>
      <c r="F194">
        <v>3600.0018030000001</v>
      </c>
      <c r="G194">
        <v>0.105042017</v>
      </c>
      <c r="H194">
        <v>238</v>
      </c>
      <c r="I194">
        <v>263</v>
      </c>
      <c r="J194" t="s">
        <v>21</v>
      </c>
      <c r="K194">
        <v>0</v>
      </c>
      <c r="L194">
        <v>18003.74149</v>
      </c>
      <c r="M194">
        <v>138</v>
      </c>
      <c r="N194">
        <v>3600</v>
      </c>
      <c r="O194" t="b">
        <v>1</v>
      </c>
      <c r="P194">
        <v>23</v>
      </c>
      <c r="Q194">
        <v>19</v>
      </c>
      <c r="R194">
        <v>35.963578460000001</v>
      </c>
    </row>
    <row r="195" spans="1:18">
      <c r="A195" t="s">
        <v>35</v>
      </c>
      <c r="B195">
        <v>5</v>
      </c>
      <c r="C195">
        <v>126</v>
      </c>
      <c r="D195">
        <v>0.55813953500000002</v>
      </c>
      <c r="E195">
        <v>0.89108910900000005</v>
      </c>
      <c r="F195">
        <v>3600.0027500000001</v>
      </c>
      <c r="G195">
        <v>0.125</v>
      </c>
      <c r="H195">
        <v>112</v>
      </c>
      <c r="I195">
        <v>126</v>
      </c>
      <c r="J195" t="s">
        <v>21</v>
      </c>
      <c r="K195">
        <v>0</v>
      </c>
      <c r="L195">
        <v>16231.2389</v>
      </c>
      <c r="M195">
        <v>89</v>
      </c>
      <c r="N195">
        <v>3600</v>
      </c>
      <c r="O195" t="b">
        <v>1</v>
      </c>
      <c r="P195">
        <v>205</v>
      </c>
      <c r="Q195">
        <v>185</v>
      </c>
      <c r="R195">
        <v>3.8143012519999999</v>
      </c>
    </row>
    <row r="196" spans="1:18">
      <c r="A196" t="s">
        <v>30</v>
      </c>
      <c r="B196">
        <v>4</v>
      </c>
      <c r="C196">
        <v>263</v>
      </c>
      <c r="D196">
        <v>0.82954545499999999</v>
      </c>
      <c r="E196">
        <v>0.94312796200000004</v>
      </c>
      <c r="F196">
        <v>3600.0247890000001</v>
      </c>
      <c r="G196">
        <v>6.9105690999999997E-2</v>
      </c>
      <c r="H196">
        <v>246</v>
      </c>
      <c r="I196">
        <v>263</v>
      </c>
      <c r="J196" t="s">
        <v>21</v>
      </c>
      <c r="K196">
        <v>0</v>
      </c>
      <c r="L196">
        <v>18008.76755</v>
      </c>
      <c r="M196">
        <v>89</v>
      </c>
      <c r="N196">
        <v>3600</v>
      </c>
      <c r="O196" t="b">
        <v>1</v>
      </c>
      <c r="P196">
        <v>91</v>
      </c>
      <c r="Q196">
        <v>80</v>
      </c>
      <c r="R196">
        <v>211.0765538</v>
      </c>
    </row>
    <row r="197" spans="1:18">
      <c r="A197" t="s">
        <v>23</v>
      </c>
      <c r="B197">
        <v>5</v>
      </c>
      <c r="C197">
        <v>7844</v>
      </c>
      <c r="D197">
        <v>0.70630975100000004</v>
      </c>
      <c r="E197">
        <v>0.707775653</v>
      </c>
      <c r="F197">
        <v>3600.0332119999998</v>
      </c>
      <c r="G197">
        <v>0.40924971599999999</v>
      </c>
      <c r="H197">
        <v>4449.2</v>
      </c>
      <c r="I197">
        <v>6270.0338389999997</v>
      </c>
      <c r="J197" t="s">
        <v>21</v>
      </c>
      <c r="K197">
        <v>0.2</v>
      </c>
      <c r="L197">
        <v>18007.24065</v>
      </c>
      <c r="M197">
        <v>15</v>
      </c>
      <c r="N197">
        <v>3600</v>
      </c>
      <c r="O197" t="b">
        <v>1</v>
      </c>
      <c r="P197">
        <v>138</v>
      </c>
      <c r="Q197">
        <v>137</v>
      </c>
      <c r="R197">
        <v>194.9954367</v>
      </c>
    </row>
    <row r="198" spans="1:18">
      <c r="A198" t="s">
        <v>30</v>
      </c>
      <c r="B198">
        <v>2</v>
      </c>
      <c r="C198">
        <v>263</v>
      </c>
      <c r="D198">
        <v>0.80681818199999999</v>
      </c>
      <c r="E198">
        <v>0.88625592399999997</v>
      </c>
      <c r="F198">
        <v>3600.0007970000001</v>
      </c>
      <c r="G198">
        <v>0.11440678</v>
      </c>
      <c r="H198">
        <v>236</v>
      </c>
      <c r="I198">
        <v>263</v>
      </c>
      <c r="J198" t="s">
        <v>21</v>
      </c>
      <c r="K198">
        <v>0</v>
      </c>
      <c r="L198">
        <v>18002.56436</v>
      </c>
      <c r="M198">
        <v>15</v>
      </c>
      <c r="N198">
        <v>3600</v>
      </c>
      <c r="O198" t="b">
        <v>1</v>
      </c>
      <c r="P198">
        <v>30</v>
      </c>
      <c r="Q198">
        <v>26</v>
      </c>
      <c r="R198">
        <v>39.984120130000001</v>
      </c>
    </row>
    <row r="199" spans="1:18">
      <c r="A199" t="s">
        <v>35</v>
      </c>
      <c r="B199">
        <v>5</v>
      </c>
      <c r="C199">
        <v>126</v>
      </c>
      <c r="D199">
        <v>0.65116279099999996</v>
      </c>
      <c r="E199">
        <v>0.95049505000000001</v>
      </c>
      <c r="F199">
        <v>3600.0007649999998</v>
      </c>
      <c r="G199">
        <v>7.7619590000000002E-2</v>
      </c>
      <c r="H199">
        <v>104.5000002</v>
      </c>
      <c r="I199">
        <v>112.6112474</v>
      </c>
      <c r="J199" t="s">
        <v>21</v>
      </c>
      <c r="K199">
        <v>0.1</v>
      </c>
      <c r="L199">
        <v>16208.28131</v>
      </c>
      <c r="M199">
        <v>42</v>
      </c>
      <c r="N199">
        <v>3600</v>
      </c>
      <c r="O199" t="b">
        <v>1</v>
      </c>
      <c r="P199">
        <v>124</v>
      </c>
      <c r="Q199">
        <v>121</v>
      </c>
      <c r="R199">
        <v>3.0136969090000001</v>
      </c>
    </row>
    <row r="200" spans="1:18">
      <c r="A200" t="s">
        <v>30</v>
      </c>
      <c r="B200">
        <v>4</v>
      </c>
      <c r="C200">
        <v>263</v>
      </c>
      <c r="D200">
        <v>0.93181818199999999</v>
      </c>
      <c r="E200">
        <v>0.90521326999999996</v>
      </c>
      <c r="F200">
        <v>3600.0824499999999</v>
      </c>
      <c r="G200">
        <v>0.117855875</v>
      </c>
      <c r="H200">
        <v>187.8</v>
      </c>
      <c r="I200">
        <v>209.93333329999999</v>
      </c>
      <c r="J200" t="s">
        <v>21</v>
      </c>
      <c r="K200">
        <v>0.2</v>
      </c>
      <c r="L200">
        <v>18006.818169999999</v>
      </c>
      <c r="M200">
        <v>42</v>
      </c>
      <c r="N200">
        <v>3600</v>
      </c>
      <c r="O200" t="b">
        <v>1</v>
      </c>
      <c r="P200">
        <v>83</v>
      </c>
      <c r="Q200">
        <v>68</v>
      </c>
      <c r="R200">
        <v>180.39213820000001</v>
      </c>
    </row>
    <row r="201" spans="1:18">
      <c r="A201" t="s">
        <v>23</v>
      </c>
      <c r="B201">
        <v>5</v>
      </c>
      <c r="C201">
        <v>7844</v>
      </c>
      <c r="D201">
        <v>0.70095602300000004</v>
      </c>
      <c r="E201">
        <v>0.70634161900000003</v>
      </c>
      <c r="F201">
        <v>3600.2557179999999</v>
      </c>
      <c r="G201">
        <v>0.41880429299999999</v>
      </c>
      <c r="H201">
        <v>1100</v>
      </c>
      <c r="I201">
        <v>1560.684722</v>
      </c>
      <c r="J201" t="s">
        <v>21</v>
      </c>
      <c r="K201">
        <v>0.8</v>
      </c>
      <c r="L201">
        <v>18006.164049999999</v>
      </c>
      <c r="M201">
        <v>89</v>
      </c>
      <c r="N201">
        <v>3600</v>
      </c>
      <c r="O201" t="b">
        <v>1</v>
      </c>
      <c r="P201">
        <v>115</v>
      </c>
      <c r="Q201">
        <v>111</v>
      </c>
      <c r="R201">
        <v>167.7997963</v>
      </c>
    </row>
    <row r="202" spans="1:18">
      <c r="A202" t="s">
        <v>30</v>
      </c>
      <c r="B202">
        <v>2</v>
      </c>
      <c r="C202">
        <v>263</v>
      </c>
      <c r="D202">
        <v>0.79545454500000001</v>
      </c>
      <c r="E202">
        <v>0.91469194300000001</v>
      </c>
      <c r="F202">
        <v>3600.0079380000002</v>
      </c>
      <c r="G202">
        <v>0.105042016</v>
      </c>
      <c r="H202">
        <v>238.00000019999999</v>
      </c>
      <c r="I202">
        <v>263</v>
      </c>
      <c r="J202" t="s">
        <v>21</v>
      </c>
      <c r="K202">
        <v>0</v>
      </c>
      <c r="L202">
        <v>18004.148229999999</v>
      </c>
      <c r="M202">
        <v>89</v>
      </c>
      <c r="N202">
        <v>3600</v>
      </c>
      <c r="O202" t="b">
        <v>1</v>
      </c>
      <c r="P202">
        <v>56</v>
      </c>
      <c r="Q202">
        <v>39</v>
      </c>
      <c r="R202">
        <v>85.329200270000001</v>
      </c>
    </row>
    <row r="203" spans="1:18">
      <c r="A203" t="s">
        <v>29</v>
      </c>
      <c r="B203">
        <v>3</v>
      </c>
      <c r="C203">
        <v>326</v>
      </c>
      <c r="D203">
        <v>0.95412843999999997</v>
      </c>
      <c r="E203">
        <v>0.97701149399999998</v>
      </c>
      <c r="F203">
        <v>3600.0003160000001</v>
      </c>
      <c r="G203">
        <v>2.4842270999999999E-2</v>
      </c>
      <c r="H203">
        <v>317</v>
      </c>
      <c r="I203">
        <v>324.875</v>
      </c>
      <c r="J203" t="s">
        <v>21</v>
      </c>
      <c r="K203">
        <v>0</v>
      </c>
      <c r="L203">
        <v>14484.28724</v>
      </c>
      <c r="M203">
        <v>42</v>
      </c>
      <c r="N203">
        <v>3600</v>
      </c>
      <c r="O203" t="b">
        <v>1</v>
      </c>
      <c r="P203">
        <v>42</v>
      </c>
      <c r="Q203">
        <v>41</v>
      </c>
      <c r="R203">
        <v>4.3948237900000002</v>
      </c>
    </row>
    <row r="204" spans="1:18">
      <c r="A204" t="s">
        <v>30</v>
      </c>
      <c r="B204">
        <v>4</v>
      </c>
      <c r="C204">
        <v>263</v>
      </c>
      <c r="D204">
        <v>0.88636363600000001</v>
      </c>
      <c r="E204">
        <v>0.93838862599999995</v>
      </c>
      <c r="F204">
        <v>3600.0127200000002</v>
      </c>
      <c r="G204">
        <v>6.0483871000000002E-2</v>
      </c>
      <c r="H204">
        <v>248</v>
      </c>
      <c r="I204">
        <v>263</v>
      </c>
      <c r="J204" t="s">
        <v>21</v>
      </c>
      <c r="K204">
        <v>0</v>
      </c>
      <c r="L204">
        <v>18014.062419999998</v>
      </c>
      <c r="M204">
        <v>0</v>
      </c>
      <c r="N204">
        <v>3600</v>
      </c>
      <c r="O204" t="b">
        <v>1</v>
      </c>
      <c r="P204">
        <v>42</v>
      </c>
      <c r="Q204">
        <v>41</v>
      </c>
      <c r="R204">
        <v>294.3262191</v>
      </c>
    </row>
    <row r="205" spans="1:18">
      <c r="A205" t="s">
        <v>23</v>
      </c>
      <c r="B205">
        <v>5</v>
      </c>
      <c r="C205">
        <v>7844</v>
      </c>
      <c r="D205">
        <v>0.68833652000000001</v>
      </c>
      <c r="E205">
        <v>0.71335245400000002</v>
      </c>
      <c r="F205">
        <v>3600.1076069999999</v>
      </c>
      <c r="G205">
        <v>0.40312109099999999</v>
      </c>
      <c r="H205">
        <v>2790</v>
      </c>
      <c r="I205">
        <v>3914.707844</v>
      </c>
      <c r="J205" t="s">
        <v>21</v>
      </c>
      <c r="K205">
        <v>0.5</v>
      </c>
      <c r="L205">
        <v>18013.901109999999</v>
      </c>
      <c r="M205">
        <v>42</v>
      </c>
      <c r="N205">
        <v>3600</v>
      </c>
      <c r="O205" t="b">
        <v>1</v>
      </c>
      <c r="P205">
        <v>91</v>
      </c>
      <c r="Q205">
        <v>90</v>
      </c>
      <c r="R205">
        <v>246.93062140000001</v>
      </c>
    </row>
    <row r="206" spans="1:18">
      <c r="A206" t="s">
        <v>22</v>
      </c>
      <c r="B206">
        <v>3</v>
      </c>
      <c r="C206">
        <v>560</v>
      </c>
      <c r="D206">
        <v>0.764705882</v>
      </c>
      <c r="E206">
        <v>0.82589285700000004</v>
      </c>
      <c r="F206">
        <v>3600.0047810000001</v>
      </c>
      <c r="G206">
        <v>0.229799852</v>
      </c>
      <c r="H206">
        <v>269.8</v>
      </c>
      <c r="I206">
        <v>331.8</v>
      </c>
      <c r="J206" t="s">
        <v>21</v>
      </c>
      <c r="K206">
        <v>0.4</v>
      </c>
      <c r="L206">
        <v>18001.14673</v>
      </c>
      <c r="M206">
        <v>15</v>
      </c>
      <c r="N206">
        <v>3600</v>
      </c>
      <c r="O206" t="b">
        <v>1</v>
      </c>
      <c r="P206">
        <v>62</v>
      </c>
      <c r="Q206">
        <v>49</v>
      </c>
      <c r="R206">
        <v>26.845480200000001</v>
      </c>
    </row>
    <row r="207" spans="1:18">
      <c r="A207" t="s">
        <v>22</v>
      </c>
      <c r="B207">
        <v>4</v>
      </c>
      <c r="C207">
        <v>560</v>
      </c>
      <c r="D207">
        <v>0.77005347599999996</v>
      </c>
      <c r="E207">
        <v>0.821428571</v>
      </c>
      <c r="F207">
        <v>3600.0052019999998</v>
      </c>
      <c r="G207">
        <v>0.242356865</v>
      </c>
      <c r="H207">
        <v>359.8</v>
      </c>
      <c r="I207">
        <v>447</v>
      </c>
      <c r="J207" t="s">
        <v>21</v>
      </c>
      <c r="K207">
        <v>0.2</v>
      </c>
      <c r="L207">
        <v>18002.096160000001</v>
      </c>
      <c r="M207">
        <v>15</v>
      </c>
      <c r="N207">
        <v>3600</v>
      </c>
      <c r="O207" t="b">
        <v>1</v>
      </c>
      <c r="P207">
        <v>137</v>
      </c>
      <c r="Q207">
        <v>111</v>
      </c>
      <c r="R207">
        <v>68.266251800000006</v>
      </c>
    </row>
    <row r="208" spans="1:18">
      <c r="A208" t="s">
        <v>38</v>
      </c>
      <c r="B208">
        <v>4</v>
      </c>
      <c r="C208">
        <v>718</v>
      </c>
      <c r="D208">
        <v>0.78333333299999997</v>
      </c>
      <c r="E208">
        <v>0.85043478299999997</v>
      </c>
      <c r="F208">
        <v>3600.0041679999999</v>
      </c>
      <c r="G208">
        <v>0.18149799899999999</v>
      </c>
      <c r="H208">
        <v>485.4</v>
      </c>
      <c r="I208">
        <v>573.49912870000003</v>
      </c>
      <c r="J208" t="s">
        <v>21</v>
      </c>
      <c r="K208">
        <v>0.2</v>
      </c>
      <c r="L208">
        <v>18000.950290000001</v>
      </c>
      <c r="M208">
        <v>15</v>
      </c>
      <c r="N208">
        <v>3600</v>
      </c>
      <c r="O208" t="b">
        <v>1</v>
      </c>
      <c r="P208">
        <v>92</v>
      </c>
      <c r="Q208">
        <v>91</v>
      </c>
      <c r="R208">
        <v>13.59962249</v>
      </c>
    </row>
    <row r="209" spans="1:18">
      <c r="A209" t="s">
        <v>30</v>
      </c>
      <c r="B209">
        <v>2</v>
      </c>
      <c r="C209">
        <v>263</v>
      </c>
      <c r="D209">
        <v>0.86363636399999999</v>
      </c>
      <c r="E209">
        <v>0.89573459700000002</v>
      </c>
      <c r="F209">
        <v>3600.0018559999999</v>
      </c>
      <c r="G209">
        <v>0.13436532500000001</v>
      </c>
      <c r="H209">
        <v>161.5</v>
      </c>
      <c r="I209">
        <v>183.2</v>
      </c>
      <c r="J209" t="s">
        <v>21</v>
      </c>
      <c r="K209">
        <v>0.3</v>
      </c>
      <c r="L209">
        <v>18007.01814</v>
      </c>
      <c r="M209">
        <v>42</v>
      </c>
      <c r="N209">
        <v>3600</v>
      </c>
      <c r="O209" t="b">
        <v>1</v>
      </c>
      <c r="P209">
        <v>28</v>
      </c>
      <c r="Q209">
        <v>27</v>
      </c>
      <c r="R209">
        <v>85.458163260000006</v>
      </c>
    </row>
    <row r="210" spans="1:18">
      <c r="A210" t="s">
        <v>29</v>
      </c>
      <c r="B210">
        <v>3</v>
      </c>
      <c r="C210">
        <v>326</v>
      </c>
      <c r="D210">
        <v>0.944954128</v>
      </c>
      <c r="E210">
        <v>0.98467433000000004</v>
      </c>
      <c r="F210">
        <v>3600.0003219999999</v>
      </c>
      <c r="G210">
        <v>1.5673981E-2</v>
      </c>
      <c r="H210">
        <v>319</v>
      </c>
      <c r="I210">
        <v>324</v>
      </c>
      <c r="J210" t="s">
        <v>21</v>
      </c>
      <c r="K210">
        <v>0</v>
      </c>
      <c r="L210">
        <v>14487.168900000001</v>
      </c>
      <c r="M210">
        <v>0</v>
      </c>
      <c r="N210">
        <v>3600</v>
      </c>
      <c r="O210" t="b">
        <v>1</v>
      </c>
      <c r="P210">
        <v>35</v>
      </c>
      <c r="Q210">
        <v>33</v>
      </c>
      <c r="R210">
        <v>4.2383906839999996</v>
      </c>
    </row>
    <row r="211" spans="1:18">
      <c r="A211" t="s">
        <v>35</v>
      </c>
      <c r="B211">
        <v>5</v>
      </c>
      <c r="C211">
        <v>126</v>
      </c>
      <c r="D211">
        <v>0.813953488</v>
      </c>
      <c r="E211">
        <v>0.93069306900000004</v>
      </c>
      <c r="F211">
        <v>3600.0012609999999</v>
      </c>
      <c r="G211">
        <v>0.18627451</v>
      </c>
      <c r="H211">
        <v>61.2</v>
      </c>
      <c r="I211">
        <v>72.599999999999994</v>
      </c>
      <c r="J211" t="s">
        <v>21</v>
      </c>
      <c r="K211">
        <v>0.4</v>
      </c>
      <c r="L211">
        <v>16211.874599999999</v>
      </c>
      <c r="M211">
        <v>0</v>
      </c>
      <c r="N211">
        <v>3600</v>
      </c>
      <c r="O211" t="b">
        <v>1</v>
      </c>
      <c r="P211">
        <v>136</v>
      </c>
      <c r="Q211">
        <v>135</v>
      </c>
      <c r="R211">
        <v>7.196479321</v>
      </c>
    </row>
    <row r="212" spans="1:18">
      <c r="A212" t="s">
        <v>22</v>
      </c>
      <c r="B212">
        <v>3</v>
      </c>
      <c r="C212">
        <v>560</v>
      </c>
      <c r="D212">
        <v>0.83957219299999997</v>
      </c>
      <c r="E212">
        <v>0.79464285700000004</v>
      </c>
      <c r="F212">
        <v>3600.001123</v>
      </c>
      <c r="G212">
        <v>0.25917720799999999</v>
      </c>
      <c r="H212">
        <v>399.8</v>
      </c>
      <c r="I212">
        <v>503.4190476</v>
      </c>
      <c r="J212" t="s">
        <v>21</v>
      </c>
      <c r="K212">
        <v>0.1</v>
      </c>
      <c r="L212">
        <v>18008.02116</v>
      </c>
      <c r="M212">
        <v>89</v>
      </c>
      <c r="N212">
        <v>3600</v>
      </c>
      <c r="O212" t="b">
        <v>1</v>
      </c>
      <c r="P212">
        <v>93</v>
      </c>
      <c r="Q212">
        <v>63</v>
      </c>
      <c r="R212">
        <v>22.466951609999999</v>
      </c>
    </row>
    <row r="213" spans="1:18">
      <c r="A213" t="s">
        <v>22</v>
      </c>
      <c r="B213">
        <v>4</v>
      </c>
      <c r="C213">
        <v>560</v>
      </c>
      <c r="D213">
        <v>0.83957219299999997</v>
      </c>
      <c r="E213">
        <v>0.78125</v>
      </c>
      <c r="F213">
        <v>3600.0019889999999</v>
      </c>
      <c r="G213">
        <v>0.280062064</v>
      </c>
      <c r="H213">
        <v>128.9</v>
      </c>
      <c r="I213">
        <v>165</v>
      </c>
      <c r="J213" t="s">
        <v>21</v>
      </c>
      <c r="K213">
        <v>0.7</v>
      </c>
      <c r="L213">
        <v>18001.311089999999</v>
      </c>
      <c r="M213">
        <v>89</v>
      </c>
      <c r="N213">
        <v>3600</v>
      </c>
      <c r="O213" t="b">
        <v>1</v>
      </c>
      <c r="P213">
        <v>105</v>
      </c>
      <c r="Q213">
        <v>97</v>
      </c>
      <c r="R213">
        <v>73.607139349999997</v>
      </c>
    </row>
    <row r="214" spans="1:18">
      <c r="A214" t="s">
        <v>38</v>
      </c>
      <c r="B214">
        <v>4</v>
      </c>
      <c r="C214">
        <v>718</v>
      </c>
      <c r="D214">
        <v>0.82916666699999997</v>
      </c>
      <c r="E214">
        <v>0.85913043499999997</v>
      </c>
      <c r="F214">
        <v>3600.0014169999999</v>
      </c>
      <c r="G214">
        <v>0.17069870000000001</v>
      </c>
      <c r="H214">
        <v>428</v>
      </c>
      <c r="I214">
        <v>501.0590436</v>
      </c>
      <c r="J214" t="s">
        <v>21</v>
      </c>
      <c r="K214">
        <v>0.3</v>
      </c>
      <c r="L214">
        <v>18001.094379999999</v>
      </c>
      <c r="M214">
        <v>89</v>
      </c>
      <c r="N214">
        <v>3600</v>
      </c>
      <c r="O214" t="b">
        <v>1</v>
      </c>
      <c r="P214">
        <v>89</v>
      </c>
      <c r="Q214">
        <v>88</v>
      </c>
      <c r="R214">
        <v>18.369796279999999</v>
      </c>
    </row>
    <row r="215" spans="1:18">
      <c r="A215" t="s">
        <v>36</v>
      </c>
      <c r="B215">
        <v>5</v>
      </c>
      <c r="C215">
        <v>91</v>
      </c>
      <c r="D215">
        <v>0.93548387099999997</v>
      </c>
      <c r="E215">
        <v>1</v>
      </c>
      <c r="F215">
        <v>3.1365870999999997E-2</v>
      </c>
      <c r="G215">
        <v>0</v>
      </c>
      <c r="H215">
        <v>91</v>
      </c>
      <c r="I215">
        <v>91</v>
      </c>
      <c r="J215" t="s">
        <v>21</v>
      </c>
      <c r="K215">
        <v>0</v>
      </c>
      <c r="L215">
        <v>9985.5224089999992</v>
      </c>
      <c r="M215">
        <v>138</v>
      </c>
      <c r="N215">
        <v>3600</v>
      </c>
      <c r="O215" t="b">
        <v>1</v>
      </c>
      <c r="P215">
        <v>2</v>
      </c>
      <c r="Q215">
        <v>0</v>
      </c>
      <c r="R215">
        <v>2.9933214E-2</v>
      </c>
    </row>
    <row r="216" spans="1:18">
      <c r="A216" t="s">
        <v>30</v>
      </c>
      <c r="B216">
        <v>2</v>
      </c>
      <c r="C216">
        <v>263</v>
      </c>
      <c r="D216">
        <v>0.81818181800000001</v>
      </c>
      <c r="E216">
        <v>0.88151658799999999</v>
      </c>
      <c r="F216">
        <v>3600.004919</v>
      </c>
      <c r="G216">
        <v>0.117754728</v>
      </c>
      <c r="H216">
        <v>163.9</v>
      </c>
      <c r="I216">
        <v>183.2</v>
      </c>
      <c r="J216" t="s">
        <v>21</v>
      </c>
      <c r="K216">
        <v>0.3</v>
      </c>
      <c r="L216">
        <v>18011.467089999998</v>
      </c>
      <c r="M216">
        <v>0</v>
      </c>
      <c r="N216">
        <v>3600</v>
      </c>
      <c r="O216" t="b">
        <v>1</v>
      </c>
      <c r="P216">
        <v>43</v>
      </c>
      <c r="Q216">
        <v>35</v>
      </c>
      <c r="R216">
        <v>127.08368230000001</v>
      </c>
    </row>
    <row r="217" spans="1:18">
      <c r="A217" t="s">
        <v>36</v>
      </c>
      <c r="B217">
        <v>5</v>
      </c>
      <c r="C217">
        <v>91</v>
      </c>
      <c r="D217">
        <v>0.90322580600000002</v>
      </c>
      <c r="E217">
        <v>1</v>
      </c>
      <c r="F217">
        <v>3.2413959999999999E-2</v>
      </c>
      <c r="G217">
        <v>0</v>
      </c>
      <c r="H217">
        <v>91</v>
      </c>
      <c r="I217">
        <v>91</v>
      </c>
      <c r="J217" t="s">
        <v>21</v>
      </c>
      <c r="K217">
        <v>0</v>
      </c>
      <c r="L217">
        <v>7705.6749589999999</v>
      </c>
      <c r="M217">
        <v>15</v>
      </c>
      <c r="N217">
        <v>3600</v>
      </c>
      <c r="O217" t="b">
        <v>1</v>
      </c>
      <c r="P217">
        <v>2</v>
      </c>
      <c r="Q217">
        <v>0</v>
      </c>
      <c r="R217">
        <v>3.0197620000000001E-2</v>
      </c>
    </row>
    <row r="218" spans="1:18">
      <c r="A218" t="s">
        <v>36</v>
      </c>
      <c r="B218">
        <v>5</v>
      </c>
      <c r="C218">
        <v>91</v>
      </c>
      <c r="D218">
        <v>0.87096774200000004</v>
      </c>
      <c r="E218">
        <v>1</v>
      </c>
      <c r="F218">
        <v>1.949501E-2</v>
      </c>
      <c r="G218">
        <v>0</v>
      </c>
      <c r="H218">
        <v>91</v>
      </c>
      <c r="I218">
        <v>91</v>
      </c>
      <c r="J218" t="s">
        <v>21</v>
      </c>
      <c r="K218">
        <v>0</v>
      </c>
      <c r="L218">
        <v>7428.1542049999998</v>
      </c>
      <c r="M218">
        <v>89</v>
      </c>
      <c r="N218">
        <v>3600</v>
      </c>
      <c r="O218" t="b">
        <v>1</v>
      </c>
      <c r="P218">
        <v>2</v>
      </c>
      <c r="Q218">
        <v>0</v>
      </c>
      <c r="R218">
        <v>1.7569542E-2</v>
      </c>
    </row>
    <row r="219" spans="1:18">
      <c r="A219" t="s">
        <v>22</v>
      </c>
      <c r="B219">
        <v>4</v>
      </c>
      <c r="C219">
        <v>560</v>
      </c>
      <c r="D219">
        <v>0.75935828900000002</v>
      </c>
      <c r="E219">
        <v>0.80803571399999996</v>
      </c>
      <c r="F219">
        <v>3600.001667</v>
      </c>
      <c r="G219">
        <v>0.23076922799999999</v>
      </c>
      <c r="H219">
        <v>455.000001</v>
      </c>
      <c r="I219">
        <v>560</v>
      </c>
      <c r="J219" t="s">
        <v>21</v>
      </c>
      <c r="K219">
        <v>0</v>
      </c>
      <c r="L219">
        <v>18002.629300000001</v>
      </c>
      <c r="M219">
        <v>42</v>
      </c>
      <c r="N219">
        <v>3600</v>
      </c>
      <c r="O219" t="b">
        <v>1</v>
      </c>
      <c r="P219">
        <v>128</v>
      </c>
      <c r="Q219">
        <v>102</v>
      </c>
      <c r="R219">
        <v>59.07550406</v>
      </c>
    </row>
    <row r="220" spans="1:18">
      <c r="A220" t="s">
        <v>38</v>
      </c>
      <c r="B220">
        <v>4</v>
      </c>
      <c r="C220">
        <v>718</v>
      </c>
      <c r="D220">
        <v>0.80833333299999999</v>
      </c>
      <c r="E220">
        <v>0.82956521699999997</v>
      </c>
      <c r="F220">
        <v>3600.0014639999999</v>
      </c>
      <c r="G220">
        <v>0.21694915300000001</v>
      </c>
      <c r="H220">
        <v>590</v>
      </c>
      <c r="I220">
        <v>718</v>
      </c>
      <c r="J220" t="s">
        <v>21</v>
      </c>
      <c r="K220">
        <v>0</v>
      </c>
      <c r="L220">
        <v>18001.868149999998</v>
      </c>
      <c r="M220">
        <v>42</v>
      </c>
      <c r="N220">
        <v>3600</v>
      </c>
      <c r="O220" t="b">
        <v>1</v>
      </c>
      <c r="P220">
        <v>69</v>
      </c>
      <c r="Q220">
        <v>68</v>
      </c>
      <c r="R220">
        <v>17.963052510000001</v>
      </c>
    </row>
    <row r="221" spans="1:18">
      <c r="A221" t="s">
        <v>33</v>
      </c>
      <c r="B221">
        <v>4</v>
      </c>
      <c r="C221">
        <v>2397</v>
      </c>
      <c r="D221">
        <v>0.79974968700000004</v>
      </c>
      <c r="E221">
        <v>0.80865484899999995</v>
      </c>
      <c r="F221">
        <v>3600.0162770000002</v>
      </c>
      <c r="G221">
        <v>0.23239074600000001</v>
      </c>
      <c r="H221">
        <v>1945</v>
      </c>
      <c r="I221">
        <v>2397</v>
      </c>
      <c r="J221" t="s">
        <v>21</v>
      </c>
      <c r="K221">
        <v>0</v>
      </c>
      <c r="L221">
        <v>18005.535469999999</v>
      </c>
      <c r="M221">
        <v>138</v>
      </c>
      <c r="N221">
        <v>3600</v>
      </c>
      <c r="O221" t="b">
        <v>1</v>
      </c>
      <c r="P221">
        <v>81</v>
      </c>
      <c r="Q221">
        <v>76</v>
      </c>
      <c r="R221">
        <v>109.2696009</v>
      </c>
    </row>
    <row r="222" spans="1:18">
      <c r="A222" t="s">
        <v>23</v>
      </c>
      <c r="B222">
        <v>5</v>
      </c>
      <c r="C222">
        <v>7844</v>
      </c>
      <c r="D222">
        <v>0.71586998099999999</v>
      </c>
      <c r="E222">
        <v>0.70267686399999996</v>
      </c>
      <c r="F222">
        <v>3600.0708909999998</v>
      </c>
      <c r="G222">
        <v>0.42540204199999998</v>
      </c>
      <c r="H222">
        <v>1094.8</v>
      </c>
      <c r="I222">
        <v>1560.5301549999999</v>
      </c>
      <c r="J222" t="s">
        <v>21</v>
      </c>
      <c r="K222">
        <v>0.8</v>
      </c>
      <c r="L222">
        <v>18010.848419999998</v>
      </c>
      <c r="M222">
        <v>0</v>
      </c>
      <c r="N222">
        <v>3600</v>
      </c>
      <c r="O222" t="b">
        <v>1</v>
      </c>
      <c r="P222">
        <v>106</v>
      </c>
      <c r="Q222">
        <v>105</v>
      </c>
      <c r="R222">
        <v>220.63806959999999</v>
      </c>
    </row>
    <row r="223" spans="1:18">
      <c r="A223" t="s">
        <v>36</v>
      </c>
      <c r="B223">
        <v>5</v>
      </c>
      <c r="C223">
        <v>91</v>
      </c>
      <c r="D223">
        <v>0.80645161300000001</v>
      </c>
      <c r="E223">
        <v>1</v>
      </c>
      <c r="F223">
        <v>3.0616045000000001E-2</v>
      </c>
      <c r="G223">
        <v>0</v>
      </c>
      <c r="H223">
        <v>91</v>
      </c>
      <c r="I223">
        <v>91</v>
      </c>
      <c r="J223" t="s">
        <v>21</v>
      </c>
      <c r="K223">
        <v>0</v>
      </c>
      <c r="L223">
        <v>7614.2606320000004</v>
      </c>
      <c r="M223">
        <v>42</v>
      </c>
      <c r="N223">
        <v>3600</v>
      </c>
      <c r="O223" t="b">
        <v>1</v>
      </c>
      <c r="P223">
        <v>2</v>
      </c>
      <c r="Q223">
        <v>0</v>
      </c>
      <c r="R223">
        <v>2.9103041E-2</v>
      </c>
    </row>
    <row r="224" spans="1:18">
      <c r="A224" t="s">
        <v>30</v>
      </c>
      <c r="B224">
        <v>3</v>
      </c>
      <c r="C224">
        <v>263</v>
      </c>
      <c r="D224">
        <v>0.88636363600000001</v>
      </c>
      <c r="E224">
        <v>0.93364928899999999</v>
      </c>
      <c r="F224">
        <v>3600.0079270000001</v>
      </c>
      <c r="G224">
        <v>7.7652659999999998E-2</v>
      </c>
      <c r="H224">
        <v>121</v>
      </c>
      <c r="I224">
        <v>130.39597190000001</v>
      </c>
      <c r="J224" t="s">
        <v>21</v>
      </c>
      <c r="K224">
        <v>0.5</v>
      </c>
      <c r="L224">
        <v>18020.556840000001</v>
      </c>
      <c r="M224">
        <v>138</v>
      </c>
      <c r="N224">
        <v>3600</v>
      </c>
      <c r="O224" t="b">
        <v>1</v>
      </c>
      <c r="P224">
        <v>44</v>
      </c>
      <c r="Q224">
        <v>39</v>
      </c>
      <c r="R224">
        <v>151.6325214</v>
      </c>
    </row>
    <row r="225" spans="1:18">
      <c r="A225" t="s">
        <v>36</v>
      </c>
      <c r="B225">
        <v>5</v>
      </c>
      <c r="C225">
        <v>91</v>
      </c>
      <c r="D225">
        <v>0.90322580600000002</v>
      </c>
      <c r="E225">
        <v>1</v>
      </c>
      <c r="F225">
        <v>2.8033018E-2</v>
      </c>
      <c r="G225">
        <v>0</v>
      </c>
      <c r="H225">
        <v>91</v>
      </c>
      <c r="I225">
        <v>91</v>
      </c>
      <c r="J225" t="s">
        <v>21</v>
      </c>
      <c r="K225">
        <v>0</v>
      </c>
      <c r="L225">
        <v>9356.8164560000005</v>
      </c>
      <c r="M225">
        <v>0</v>
      </c>
      <c r="N225">
        <v>3600</v>
      </c>
      <c r="O225" t="b">
        <v>1</v>
      </c>
      <c r="P225">
        <v>2</v>
      </c>
      <c r="Q225">
        <v>0</v>
      </c>
      <c r="R225">
        <v>2.6023865E-2</v>
      </c>
    </row>
    <row r="226" spans="1:18">
      <c r="A226" t="s">
        <v>37</v>
      </c>
      <c r="B226">
        <v>5</v>
      </c>
      <c r="C226">
        <v>35</v>
      </c>
      <c r="D226">
        <v>1</v>
      </c>
      <c r="E226">
        <v>1</v>
      </c>
      <c r="F226">
        <v>1.6872883000000002E-2</v>
      </c>
      <c r="G226">
        <v>0</v>
      </c>
      <c r="H226">
        <v>35</v>
      </c>
      <c r="I226">
        <v>35</v>
      </c>
      <c r="J226" t="s">
        <v>21</v>
      </c>
      <c r="K226">
        <v>0</v>
      </c>
      <c r="L226">
        <v>25.45992717</v>
      </c>
      <c r="M226">
        <v>138</v>
      </c>
      <c r="N226">
        <v>3600</v>
      </c>
      <c r="O226" t="b">
        <v>1</v>
      </c>
      <c r="P226">
        <v>2</v>
      </c>
      <c r="Q226">
        <v>0</v>
      </c>
      <c r="R226">
        <v>1.4582157E-2</v>
      </c>
    </row>
    <row r="227" spans="1:18">
      <c r="A227" t="s">
        <v>37</v>
      </c>
      <c r="B227">
        <v>5</v>
      </c>
      <c r="C227">
        <v>35</v>
      </c>
      <c r="D227">
        <v>1</v>
      </c>
      <c r="E227">
        <v>1</v>
      </c>
      <c r="F227">
        <v>1.6741037E-2</v>
      </c>
      <c r="G227">
        <v>0</v>
      </c>
      <c r="H227">
        <v>35</v>
      </c>
      <c r="I227">
        <v>35</v>
      </c>
      <c r="J227" t="s">
        <v>21</v>
      </c>
      <c r="K227">
        <v>0</v>
      </c>
      <c r="L227">
        <v>26.755611080000001</v>
      </c>
      <c r="M227">
        <v>15</v>
      </c>
      <c r="N227">
        <v>3600</v>
      </c>
      <c r="O227" t="b">
        <v>1</v>
      </c>
      <c r="P227">
        <v>2</v>
      </c>
      <c r="Q227">
        <v>0</v>
      </c>
      <c r="R227">
        <v>1.4659882000000001E-2</v>
      </c>
    </row>
    <row r="228" spans="1:18">
      <c r="A228" t="s">
        <v>37</v>
      </c>
      <c r="B228">
        <v>5</v>
      </c>
      <c r="C228">
        <v>35</v>
      </c>
      <c r="D228">
        <v>0.91666666699999999</v>
      </c>
      <c r="E228">
        <v>1</v>
      </c>
      <c r="F228">
        <v>1.2456894E-2</v>
      </c>
      <c r="G228">
        <v>0</v>
      </c>
      <c r="H228">
        <v>35</v>
      </c>
      <c r="I228">
        <v>35</v>
      </c>
      <c r="J228" t="s">
        <v>21</v>
      </c>
      <c r="K228">
        <v>0</v>
      </c>
      <c r="L228">
        <v>24.2203254</v>
      </c>
      <c r="M228">
        <v>89</v>
      </c>
      <c r="N228">
        <v>3600</v>
      </c>
      <c r="O228" t="b">
        <v>1</v>
      </c>
      <c r="P228">
        <v>2</v>
      </c>
      <c r="Q228">
        <v>0</v>
      </c>
      <c r="R228">
        <v>1.097393E-2</v>
      </c>
    </row>
    <row r="229" spans="1:18">
      <c r="A229" t="s">
        <v>37</v>
      </c>
      <c r="B229">
        <v>5</v>
      </c>
      <c r="C229">
        <v>35</v>
      </c>
      <c r="D229">
        <v>0.91666666699999999</v>
      </c>
      <c r="E229">
        <v>1</v>
      </c>
      <c r="F229">
        <v>1.6278982000000001E-2</v>
      </c>
      <c r="G229">
        <v>0</v>
      </c>
      <c r="H229">
        <v>35</v>
      </c>
      <c r="I229">
        <v>35</v>
      </c>
      <c r="J229" t="s">
        <v>21</v>
      </c>
      <c r="K229">
        <v>0</v>
      </c>
      <c r="L229">
        <v>15.33615651</v>
      </c>
      <c r="M229">
        <v>42</v>
      </c>
      <c r="N229">
        <v>3600</v>
      </c>
      <c r="O229" t="b">
        <v>1</v>
      </c>
      <c r="P229">
        <v>2</v>
      </c>
      <c r="Q229">
        <v>0</v>
      </c>
      <c r="R229">
        <v>1.4090538E-2</v>
      </c>
    </row>
    <row r="230" spans="1:18">
      <c r="A230" t="s">
        <v>37</v>
      </c>
      <c r="B230">
        <v>5</v>
      </c>
      <c r="C230">
        <v>35</v>
      </c>
      <c r="D230">
        <v>0.83333333300000001</v>
      </c>
      <c r="E230">
        <v>1</v>
      </c>
      <c r="F230">
        <v>1.9491911000000001E-2</v>
      </c>
      <c r="G230">
        <v>0</v>
      </c>
      <c r="H230">
        <v>35</v>
      </c>
      <c r="I230">
        <v>35</v>
      </c>
      <c r="J230" t="s">
        <v>21</v>
      </c>
      <c r="K230">
        <v>0</v>
      </c>
      <c r="L230">
        <v>29.7255441</v>
      </c>
      <c r="M230">
        <v>0</v>
      </c>
      <c r="N230">
        <v>3600</v>
      </c>
      <c r="O230" t="b">
        <v>1</v>
      </c>
      <c r="P230">
        <v>2</v>
      </c>
      <c r="Q230">
        <v>0</v>
      </c>
      <c r="R230">
        <v>1.7521858000000001E-2</v>
      </c>
    </row>
    <row r="231" spans="1:18">
      <c r="A231" t="s">
        <v>22</v>
      </c>
      <c r="B231">
        <v>4</v>
      </c>
      <c r="C231">
        <v>560</v>
      </c>
      <c r="D231">
        <v>0.73262032099999996</v>
      </c>
      <c r="E231">
        <v>0.805803571</v>
      </c>
      <c r="F231">
        <v>3600.0096239999998</v>
      </c>
      <c r="G231">
        <v>0.23996552600000001</v>
      </c>
      <c r="H231">
        <v>406.1</v>
      </c>
      <c r="I231">
        <v>503.55</v>
      </c>
      <c r="J231" t="s">
        <v>21</v>
      </c>
      <c r="K231">
        <v>0.1</v>
      </c>
      <c r="L231">
        <v>18002.584050000001</v>
      </c>
      <c r="M231">
        <v>0</v>
      </c>
      <c r="N231">
        <v>3600</v>
      </c>
      <c r="O231" t="b">
        <v>1</v>
      </c>
      <c r="P231">
        <v>119</v>
      </c>
      <c r="Q231">
        <v>109</v>
      </c>
      <c r="R231">
        <v>52.035090449999998</v>
      </c>
    </row>
    <row r="232" spans="1:18">
      <c r="A232" t="s">
        <v>38</v>
      </c>
      <c r="B232">
        <v>4</v>
      </c>
      <c r="C232">
        <v>718</v>
      </c>
      <c r="D232">
        <v>0.76666666699999997</v>
      </c>
      <c r="E232">
        <v>0.85043478299999997</v>
      </c>
      <c r="F232">
        <v>3600.0056460000001</v>
      </c>
      <c r="G232">
        <v>0.18295391499999999</v>
      </c>
      <c r="H232">
        <v>545.9</v>
      </c>
      <c r="I232">
        <v>645.774542</v>
      </c>
      <c r="J232" t="s">
        <v>21</v>
      </c>
      <c r="K232">
        <v>0.1</v>
      </c>
      <c r="L232">
        <v>18000.953529999999</v>
      </c>
      <c r="M232">
        <v>0</v>
      </c>
      <c r="N232">
        <v>3600</v>
      </c>
      <c r="O232" t="b">
        <v>1</v>
      </c>
      <c r="P232">
        <v>103</v>
      </c>
      <c r="Q232">
        <v>102</v>
      </c>
      <c r="R232">
        <v>19.679494139999999</v>
      </c>
    </row>
    <row r="233" spans="1:18">
      <c r="A233" t="s">
        <v>28</v>
      </c>
      <c r="B233">
        <v>5</v>
      </c>
      <c r="C233">
        <v>120</v>
      </c>
      <c r="D233">
        <v>0.77500000000000002</v>
      </c>
      <c r="E233">
        <v>0.88541666699999999</v>
      </c>
      <c r="F233">
        <v>3600.0005759999999</v>
      </c>
      <c r="G233">
        <v>0.100917405</v>
      </c>
      <c r="H233">
        <v>109.0000026</v>
      </c>
      <c r="I233">
        <v>120</v>
      </c>
      <c r="J233" t="s">
        <v>21</v>
      </c>
      <c r="K233">
        <v>0</v>
      </c>
      <c r="L233">
        <v>16322.81774</v>
      </c>
      <c r="M233">
        <v>138</v>
      </c>
      <c r="N233">
        <v>3600</v>
      </c>
      <c r="O233" t="b">
        <v>1</v>
      </c>
      <c r="P233">
        <v>224</v>
      </c>
      <c r="Q233">
        <v>199</v>
      </c>
      <c r="R233">
        <v>5.9301099779999999</v>
      </c>
    </row>
    <row r="234" spans="1:18">
      <c r="A234" t="s">
        <v>33</v>
      </c>
      <c r="B234">
        <v>4</v>
      </c>
      <c r="C234">
        <v>2397</v>
      </c>
      <c r="D234">
        <v>0.94868585699999997</v>
      </c>
      <c r="E234">
        <v>0.93587069899999997</v>
      </c>
      <c r="F234">
        <v>3600.1834410000001</v>
      </c>
      <c r="G234">
        <v>6.5807025000000005E-2</v>
      </c>
      <c r="H234">
        <v>2249</v>
      </c>
      <c r="I234">
        <v>2397</v>
      </c>
      <c r="J234" t="s">
        <v>21</v>
      </c>
      <c r="K234">
        <v>0</v>
      </c>
      <c r="L234">
        <v>18003.91992</v>
      </c>
      <c r="M234">
        <v>15</v>
      </c>
      <c r="N234">
        <v>3600</v>
      </c>
      <c r="O234" t="b">
        <v>1</v>
      </c>
      <c r="P234">
        <v>56</v>
      </c>
      <c r="Q234">
        <v>55</v>
      </c>
      <c r="R234">
        <v>88.658468479999996</v>
      </c>
    </row>
    <row r="235" spans="1:18">
      <c r="A235" t="s">
        <v>30</v>
      </c>
      <c r="B235">
        <v>3</v>
      </c>
      <c r="C235">
        <v>263</v>
      </c>
      <c r="D235">
        <v>0.89772727299999999</v>
      </c>
      <c r="E235">
        <v>0.88625592399999997</v>
      </c>
      <c r="F235">
        <v>3600.0127579999998</v>
      </c>
      <c r="G235">
        <v>0.13415160700000001</v>
      </c>
      <c r="H235">
        <v>161.80000000000001</v>
      </c>
      <c r="I235">
        <v>183.50573</v>
      </c>
      <c r="J235" t="s">
        <v>21</v>
      </c>
      <c r="K235">
        <v>0.3</v>
      </c>
      <c r="L235">
        <v>18008.723030000001</v>
      </c>
      <c r="M235">
        <v>15</v>
      </c>
      <c r="N235">
        <v>3600</v>
      </c>
      <c r="O235" t="b">
        <v>1</v>
      </c>
      <c r="P235">
        <v>65</v>
      </c>
      <c r="Q235">
        <v>57</v>
      </c>
      <c r="R235">
        <v>206.38062740000001</v>
      </c>
    </row>
    <row r="236" spans="1:18">
      <c r="A236" t="s">
        <v>25</v>
      </c>
      <c r="B236">
        <v>5</v>
      </c>
      <c r="C236">
        <v>200</v>
      </c>
      <c r="D236">
        <v>0.61194029900000002</v>
      </c>
      <c r="E236">
        <v>0.89375000000000004</v>
      </c>
      <c r="F236">
        <v>3600.0017269999998</v>
      </c>
      <c r="G236">
        <v>0.17180807100000001</v>
      </c>
      <c r="H236">
        <v>153.30000000000001</v>
      </c>
      <c r="I236">
        <v>179.6381772</v>
      </c>
      <c r="J236" t="s">
        <v>21</v>
      </c>
      <c r="K236">
        <v>0.1</v>
      </c>
      <c r="L236">
        <v>18002.013889999998</v>
      </c>
      <c r="M236">
        <v>138</v>
      </c>
      <c r="N236">
        <v>3600</v>
      </c>
      <c r="O236" t="b">
        <v>1</v>
      </c>
      <c r="P236">
        <v>149</v>
      </c>
      <c r="Q236">
        <v>148</v>
      </c>
      <c r="R236">
        <v>20.99446416</v>
      </c>
    </row>
    <row r="237" spans="1:18">
      <c r="A237" t="s">
        <v>26</v>
      </c>
      <c r="B237">
        <v>4</v>
      </c>
      <c r="C237">
        <v>214</v>
      </c>
      <c r="D237">
        <v>0.625</v>
      </c>
      <c r="E237">
        <v>0.87790697699999998</v>
      </c>
      <c r="F237">
        <v>3600.004371</v>
      </c>
      <c r="G237">
        <v>0.14493529899999999</v>
      </c>
      <c r="H237">
        <v>167.7</v>
      </c>
      <c r="I237">
        <v>192.00564969999999</v>
      </c>
      <c r="J237" t="s">
        <v>21</v>
      </c>
      <c r="K237">
        <v>0.1</v>
      </c>
      <c r="L237">
        <v>17527.6113</v>
      </c>
      <c r="M237">
        <v>138</v>
      </c>
      <c r="N237">
        <v>3600</v>
      </c>
      <c r="O237" t="b">
        <v>1</v>
      </c>
      <c r="P237">
        <v>88</v>
      </c>
      <c r="Q237">
        <v>87</v>
      </c>
      <c r="R237">
        <v>7.8191413880000002</v>
      </c>
    </row>
    <row r="238" spans="1:18">
      <c r="A238" t="s">
        <v>28</v>
      </c>
      <c r="B238">
        <v>5</v>
      </c>
      <c r="C238">
        <v>120</v>
      </c>
      <c r="D238">
        <v>0.82499999999999996</v>
      </c>
      <c r="E238">
        <v>0.88541666699999999</v>
      </c>
      <c r="F238">
        <v>3600.0008499999999</v>
      </c>
      <c r="G238">
        <v>0.117424242</v>
      </c>
      <c r="H238">
        <v>60</v>
      </c>
      <c r="I238">
        <v>67.045454550000002</v>
      </c>
      <c r="J238" t="s">
        <v>21</v>
      </c>
      <c r="K238">
        <v>0.4</v>
      </c>
      <c r="L238">
        <v>16312.48468</v>
      </c>
      <c r="M238">
        <v>15</v>
      </c>
      <c r="N238">
        <v>3600</v>
      </c>
      <c r="O238" t="b">
        <v>1</v>
      </c>
      <c r="P238">
        <v>126</v>
      </c>
      <c r="Q238">
        <v>124</v>
      </c>
      <c r="R238">
        <v>5.6619615550000004</v>
      </c>
    </row>
    <row r="239" spans="1:18">
      <c r="A239" t="s">
        <v>20</v>
      </c>
      <c r="B239">
        <v>5</v>
      </c>
      <c r="C239">
        <v>468</v>
      </c>
      <c r="D239">
        <v>0.75159235700000004</v>
      </c>
      <c r="E239">
        <v>0.81599999999999995</v>
      </c>
      <c r="F239">
        <v>3600.0066109999998</v>
      </c>
      <c r="G239">
        <v>0.27098520700000001</v>
      </c>
      <c r="H239">
        <v>256.39999999999998</v>
      </c>
      <c r="I239">
        <v>325.880607</v>
      </c>
      <c r="J239" t="s">
        <v>21</v>
      </c>
      <c r="K239">
        <v>0.3</v>
      </c>
      <c r="L239">
        <v>18000.853760000002</v>
      </c>
      <c r="M239">
        <v>15</v>
      </c>
      <c r="N239">
        <v>3600</v>
      </c>
      <c r="O239" t="b">
        <v>1</v>
      </c>
      <c r="P239">
        <v>352</v>
      </c>
      <c r="Q239">
        <v>316</v>
      </c>
      <c r="R239">
        <v>29.543312790000002</v>
      </c>
    </row>
    <row r="240" spans="1:18">
      <c r="A240" t="s">
        <v>22</v>
      </c>
      <c r="B240">
        <v>3</v>
      </c>
      <c r="C240">
        <v>560</v>
      </c>
      <c r="D240">
        <v>0.77540107000000003</v>
      </c>
      <c r="E240">
        <v>0.805803571</v>
      </c>
      <c r="F240">
        <v>3600.0006509999998</v>
      </c>
      <c r="G240">
        <v>0.244988864</v>
      </c>
      <c r="H240">
        <v>449</v>
      </c>
      <c r="I240">
        <v>559</v>
      </c>
      <c r="J240" t="s">
        <v>21</v>
      </c>
      <c r="K240">
        <v>0</v>
      </c>
      <c r="L240">
        <v>18001.004250000002</v>
      </c>
      <c r="M240">
        <v>42</v>
      </c>
      <c r="N240">
        <v>3600</v>
      </c>
      <c r="O240" t="b">
        <v>1</v>
      </c>
      <c r="P240">
        <v>51</v>
      </c>
      <c r="Q240">
        <v>46</v>
      </c>
      <c r="R240">
        <v>19.498663189999998</v>
      </c>
    </row>
    <row r="241" spans="1:18">
      <c r="A241" t="s">
        <v>33</v>
      </c>
      <c r="B241">
        <v>3</v>
      </c>
      <c r="C241">
        <v>2397</v>
      </c>
      <c r="D241">
        <v>0.86357947400000001</v>
      </c>
      <c r="E241">
        <v>0.85974973899999996</v>
      </c>
      <c r="F241">
        <v>3600.0076309999999</v>
      </c>
      <c r="G241">
        <v>0.169463907</v>
      </c>
      <c r="H241">
        <v>613.70000000000005</v>
      </c>
      <c r="I241">
        <v>717.7</v>
      </c>
      <c r="J241" t="s">
        <v>21</v>
      </c>
      <c r="K241">
        <v>0.7</v>
      </c>
      <c r="L241">
        <v>18002.7258</v>
      </c>
      <c r="M241">
        <v>138</v>
      </c>
      <c r="N241">
        <v>3600</v>
      </c>
      <c r="O241" t="b">
        <v>1</v>
      </c>
      <c r="P241">
        <v>34</v>
      </c>
      <c r="Q241">
        <v>32</v>
      </c>
      <c r="R241">
        <v>71.109791520000002</v>
      </c>
    </row>
    <row r="242" spans="1:18">
      <c r="A242" t="s">
        <v>30</v>
      </c>
      <c r="B242">
        <v>3</v>
      </c>
      <c r="C242">
        <v>263</v>
      </c>
      <c r="D242">
        <v>0.840909091</v>
      </c>
      <c r="E242">
        <v>0.92890995300000001</v>
      </c>
      <c r="F242">
        <v>3600.0046470000002</v>
      </c>
      <c r="G242">
        <v>8.7417897999999994E-2</v>
      </c>
      <c r="H242">
        <v>120</v>
      </c>
      <c r="I242">
        <v>130.49014779999999</v>
      </c>
      <c r="J242" t="s">
        <v>21</v>
      </c>
      <c r="K242">
        <v>0.5</v>
      </c>
      <c r="L242">
        <v>18013.257839999998</v>
      </c>
      <c r="M242">
        <v>89</v>
      </c>
      <c r="N242">
        <v>3600</v>
      </c>
      <c r="O242" t="b">
        <v>1</v>
      </c>
      <c r="P242">
        <v>37</v>
      </c>
      <c r="Q242">
        <v>34</v>
      </c>
      <c r="R242">
        <v>186.75040859999999</v>
      </c>
    </row>
    <row r="243" spans="1:18">
      <c r="A243" t="s">
        <v>25</v>
      </c>
      <c r="B243">
        <v>5</v>
      </c>
      <c r="C243">
        <v>200</v>
      </c>
      <c r="D243">
        <v>0.56716417900000005</v>
      </c>
      <c r="E243">
        <v>0.85</v>
      </c>
      <c r="F243">
        <v>3600.0012080000001</v>
      </c>
      <c r="G243">
        <v>0.17647054600000001</v>
      </c>
      <c r="H243">
        <v>170.0000062</v>
      </c>
      <c r="I243">
        <v>200</v>
      </c>
      <c r="J243" t="s">
        <v>21</v>
      </c>
      <c r="K243">
        <v>0</v>
      </c>
      <c r="L243">
        <v>18000.779689999999</v>
      </c>
      <c r="M243">
        <v>15</v>
      </c>
      <c r="N243">
        <v>3600</v>
      </c>
      <c r="O243" t="b">
        <v>1</v>
      </c>
      <c r="P243">
        <v>191</v>
      </c>
      <c r="Q243">
        <v>160</v>
      </c>
      <c r="R243">
        <v>20.062263730000002</v>
      </c>
    </row>
    <row r="244" spans="1:18">
      <c r="A244" t="s">
        <v>20</v>
      </c>
      <c r="B244">
        <v>5</v>
      </c>
      <c r="C244">
        <v>468</v>
      </c>
      <c r="D244">
        <v>0.79617834399999998</v>
      </c>
      <c r="E244">
        <v>0.80800000000000005</v>
      </c>
      <c r="F244">
        <v>3600.0032769999998</v>
      </c>
      <c r="G244">
        <v>0.234828491</v>
      </c>
      <c r="H244">
        <v>379.0000015</v>
      </c>
      <c r="I244">
        <v>468</v>
      </c>
      <c r="J244" t="s">
        <v>21</v>
      </c>
      <c r="K244">
        <v>0</v>
      </c>
      <c r="L244">
        <v>18002.695599999999</v>
      </c>
      <c r="M244">
        <v>89</v>
      </c>
      <c r="N244">
        <v>3600</v>
      </c>
      <c r="O244" t="b">
        <v>1</v>
      </c>
      <c r="P244">
        <v>308</v>
      </c>
      <c r="Q244">
        <v>276</v>
      </c>
      <c r="R244">
        <v>36.537431480000002</v>
      </c>
    </row>
    <row r="245" spans="1:18">
      <c r="A245" t="s">
        <v>26</v>
      </c>
      <c r="B245">
        <v>4</v>
      </c>
      <c r="C245">
        <v>214</v>
      </c>
      <c r="D245">
        <v>0.625</v>
      </c>
      <c r="E245">
        <v>0.89534883700000001</v>
      </c>
      <c r="F245">
        <v>3600.0006560000002</v>
      </c>
      <c r="G245">
        <v>0.13829787199999999</v>
      </c>
      <c r="H245">
        <v>188</v>
      </c>
      <c r="I245">
        <v>214</v>
      </c>
      <c r="J245" t="s">
        <v>21</v>
      </c>
      <c r="K245">
        <v>0</v>
      </c>
      <c r="L245">
        <v>16924.018240000001</v>
      </c>
      <c r="M245">
        <v>15</v>
      </c>
      <c r="N245">
        <v>3600</v>
      </c>
      <c r="O245" t="b">
        <v>1</v>
      </c>
      <c r="P245">
        <v>126</v>
      </c>
      <c r="Q245">
        <v>110</v>
      </c>
      <c r="R245">
        <v>11.703216790000001</v>
      </c>
    </row>
    <row r="246" spans="1:18">
      <c r="A246" t="s">
        <v>22</v>
      </c>
      <c r="B246">
        <v>3</v>
      </c>
      <c r="C246">
        <v>560</v>
      </c>
      <c r="D246">
        <v>0.72727272700000001</v>
      </c>
      <c r="E246">
        <v>0.787946429</v>
      </c>
      <c r="F246">
        <v>3600.0010940000002</v>
      </c>
      <c r="G246">
        <v>0.25746478900000003</v>
      </c>
      <c r="H246">
        <v>355</v>
      </c>
      <c r="I246">
        <v>446.4</v>
      </c>
      <c r="J246" t="s">
        <v>21</v>
      </c>
      <c r="K246">
        <v>0.2</v>
      </c>
      <c r="L246">
        <v>18002.67454</v>
      </c>
      <c r="M246">
        <v>0</v>
      </c>
      <c r="N246">
        <v>3600</v>
      </c>
      <c r="O246" t="b">
        <v>1</v>
      </c>
      <c r="P246">
        <v>92</v>
      </c>
      <c r="Q246">
        <v>74</v>
      </c>
      <c r="R246">
        <v>32.333770039999997</v>
      </c>
    </row>
    <row r="247" spans="1:18">
      <c r="A247" t="s">
        <v>33</v>
      </c>
      <c r="B247">
        <v>3</v>
      </c>
      <c r="C247">
        <v>2397</v>
      </c>
      <c r="D247">
        <v>0.90237797200000003</v>
      </c>
      <c r="E247">
        <v>0.90302398299999997</v>
      </c>
      <c r="F247">
        <v>3600.0236129999998</v>
      </c>
      <c r="G247">
        <v>0.10607462199999999</v>
      </c>
      <c r="H247">
        <v>648.6</v>
      </c>
      <c r="I247">
        <v>717.4</v>
      </c>
      <c r="J247" t="s">
        <v>21</v>
      </c>
      <c r="K247">
        <v>0.7</v>
      </c>
      <c r="L247">
        <v>18002.925879999999</v>
      </c>
      <c r="M247">
        <v>15</v>
      </c>
      <c r="N247">
        <v>3600</v>
      </c>
      <c r="O247" t="b">
        <v>1</v>
      </c>
      <c r="P247">
        <v>30</v>
      </c>
      <c r="Q247">
        <v>29</v>
      </c>
      <c r="R247">
        <v>66.682077410000005</v>
      </c>
    </row>
    <row r="248" spans="1:18">
      <c r="A248" t="s">
        <v>33</v>
      </c>
      <c r="B248">
        <v>4</v>
      </c>
      <c r="C248">
        <v>2397</v>
      </c>
      <c r="D248">
        <v>0.94743429300000004</v>
      </c>
      <c r="E248">
        <v>0.93899895700000002</v>
      </c>
      <c r="F248">
        <v>3600.019534</v>
      </c>
      <c r="G248">
        <v>6.7230631999999999E-2</v>
      </c>
      <c r="H248">
        <v>2246</v>
      </c>
      <c r="I248">
        <v>2397</v>
      </c>
      <c r="J248" t="s">
        <v>21</v>
      </c>
      <c r="K248">
        <v>0</v>
      </c>
      <c r="L248">
        <v>18004.801009999999</v>
      </c>
      <c r="M248">
        <v>89</v>
      </c>
      <c r="N248">
        <v>3600</v>
      </c>
      <c r="O248" t="b">
        <v>1</v>
      </c>
      <c r="P248">
        <v>53</v>
      </c>
      <c r="Q248">
        <v>50</v>
      </c>
      <c r="R248">
        <v>130.4106026</v>
      </c>
    </row>
    <row r="249" spans="1:18">
      <c r="A249" t="s">
        <v>30</v>
      </c>
      <c r="B249">
        <v>3</v>
      </c>
      <c r="C249">
        <v>263</v>
      </c>
      <c r="D249">
        <v>0.85227272700000001</v>
      </c>
      <c r="E249">
        <v>0.90047393399999998</v>
      </c>
      <c r="F249">
        <v>3600.0219769999999</v>
      </c>
      <c r="G249">
        <v>0.10970464100000001</v>
      </c>
      <c r="H249">
        <v>237</v>
      </c>
      <c r="I249">
        <v>263</v>
      </c>
      <c r="J249" t="s">
        <v>21</v>
      </c>
      <c r="K249">
        <v>0</v>
      </c>
      <c r="L249">
        <v>18016.07372</v>
      </c>
      <c r="M249">
        <v>42</v>
      </c>
      <c r="N249">
        <v>3600</v>
      </c>
      <c r="O249" t="b">
        <v>1</v>
      </c>
      <c r="P249">
        <v>64</v>
      </c>
      <c r="Q249">
        <v>54</v>
      </c>
      <c r="R249">
        <v>158.59205600000001</v>
      </c>
    </row>
    <row r="250" spans="1:18">
      <c r="A250" t="s">
        <v>28</v>
      </c>
      <c r="B250">
        <v>5</v>
      </c>
      <c r="C250">
        <v>120</v>
      </c>
      <c r="D250">
        <v>0.82499999999999996</v>
      </c>
      <c r="E250">
        <v>0.91666666699999999</v>
      </c>
      <c r="F250">
        <v>3600.0059649999998</v>
      </c>
      <c r="G250">
        <v>0.13207545400000001</v>
      </c>
      <c r="H250">
        <v>106.0000017</v>
      </c>
      <c r="I250">
        <v>120</v>
      </c>
      <c r="J250" t="s">
        <v>21</v>
      </c>
      <c r="K250">
        <v>0</v>
      </c>
      <c r="L250">
        <v>16279.292380000001</v>
      </c>
      <c r="M250">
        <v>89</v>
      </c>
      <c r="N250">
        <v>3600</v>
      </c>
      <c r="O250" t="b">
        <v>1</v>
      </c>
      <c r="P250">
        <v>183</v>
      </c>
      <c r="Q250">
        <v>169</v>
      </c>
      <c r="R250">
        <v>5.7516353130000004</v>
      </c>
    </row>
    <row r="251" spans="1:18">
      <c r="A251" t="s">
        <v>20</v>
      </c>
      <c r="B251">
        <v>5</v>
      </c>
      <c r="C251">
        <v>468</v>
      </c>
      <c r="D251">
        <v>0.76433121000000004</v>
      </c>
      <c r="E251">
        <v>0.821333333</v>
      </c>
      <c r="F251">
        <v>3600.0020260000001</v>
      </c>
      <c r="G251">
        <v>0.22915270200000001</v>
      </c>
      <c r="H251">
        <v>303.60000000000002</v>
      </c>
      <c r="I251">
        <v>373.17076020000002</v>
      </c>
      <c r="J251" t="s">
        <v>21</v>
      </c>
      <c r="K251">
        <v>0.2</v>
      </c>
      <c r="L251">
        <v>18000.961810000001</v>
      </c>
      <c r="M251">
        <v>42</v>
      </c>
      <c r="N251">
        <v>3600</v>
      </c>
      <c r="O251" t="b">
        <v>1</v>
      </c>
      <c r="P251">
        <v>220</v>
      </c>
      <c r="Q251">
        <v>209</v>
      </c>
      <c r="R251">
        <v>31.870604520000001</v>
      </c>
    </row>
    <row r="252" spans="1:18">
      <c r="A252" t="s">
        <v>26</v>
      </c>
      <c r="B252">
        <v>3</v>
      </c>
      <c r="C252">
        <v>214</v>
      </c>
      <c r="D252">
        <v>0.69444444400000005</v>
      </c>
      <c r="E252">
        <v>0.81976744199999996</v>
      </c>
      <c r="F252">
        <v>3600.0003809999998</v>
      </c>
      <c r="G252">
        <v>0.124293785</v>
      </c>
      <c r="H252">
        <v>177</v>
      </c>
      <c r="I252">
        <v>199</v>
      </c>
      <c r="J252" t="s">
        <v>21</v>
      </c>
      <c r="K252">
        <v>0</v>
      </c>
      <c r="L252">
        <v>16481.6211</v>
      </c>
      <c r="M252">
        <v>138</v>
      </c>
      <c r="N252">
        <v>3600</v>
      </c>
      <c r="O252" t="b">
        <v>1</v>
      </c>
      <c r="P252">
        <v>78</v>
      </c>
      <c r="Q252">
        <v>64</v>
      </c>
      <c r="R252">
        <v>4.3870024680000004</v>
      </c>
    </row>
    <row r="253" spans="1:18">
      <c r="A253" t="s">
        <v>26</v>
      </c>
      <c r="B253">
        <v>4</v>
      </c>
      <c r="C253">
        <v>214</v>
      </c>
      <c r="D253">
        <v>0.70833333300000001</v>
      </c>
      <c r="E253">
        <v>0.88953488400000003</v>
      </c>
      <c r="F253">
        <v>3600.0005470000001</v>
      </c>
      <c r="G253">
        <v>0.16939890699999999</v>
      </c>
      <c r="H253">
        <v>183</v>
      </c>
      <c r="I253">
        <v>214</v>
      </c>
      <c r="J253" t="s">
        <v>21</v>
      </c>
      <c r="K253">
        <v>0</v>
      </c>
      <c r="L253">
        <v>18001.265800000001</v>
      </c>
      <c r="M253">
        <v>89</v>
      </c>
      <c r="N253">
        <v>3600</v>
      </c>
      <c r="O253" t="b">
        <v>1</v>
      </c>
      <c r="P253">
        <v>120</v>
      </c>
      <c r="Q253">
        <v>97</v>
      </c>
      <c r="R253">
        <v>8.2746343610000004</v>
      </c>
    </row>
    <row r="254" spans="1:18">
      <c r="A254" t="s">
        <v>33</v>
      </c>
      <c r="B254">
        <v>3</v>
      </c>
      <c r="C254">
        <v>2397</v>
      </c>
      <c r="D254">
        <v>0.89236545700000003</v>
      </c>
      <c r="E254">
        <v>0.90928050100000002</v>
      </c>
      <c r="F254">
        <v>3600.001925</v>
      </c>
      <c r="G254">
        <v>0.10109749899999999</v>
      </c>
      <c r="H254">
        <v>1959</v>
      </c>
      <c r="I254">
        <v>2157.0500000000002</v>
      </c>
      <c r="J254" t="s">
        <v>21</v>
      </c>
      <c r="K254">
        <v>0.1</v>
      </c>
      <c r="L254">
        <v>18005.291819999999</v>
      </c>
      <c r="M254">
        <v>89</v>
      </c>
      <c r="N254">
        <v>3600</v>
      </c>
      <c r="O254" t="b">
        <v>1</v>
      </c>
      <c r="P254">
        <v>32</v>
      </c>
      <c r="Q254">
        <v>31</v>
      </c>
      <c r="R254">
        <v>42.175726650000001</v>
      </c>
    </row>
    <row r="255" spans="1:18">
      <c r="A255" t="s">
        <v>28</v>
      </c>
      <c r="B255">
        <v>5</v>
      </c>
      <c r="C255">
        <v>120</v>
      </c>
      <c r="D255">
        <v>0.67500000000000004</v>
      </c>
      <c r="E255">
        <v>0.91666666699999999</v>
      </c>
      <c r="F255">
        <v>3600.0007009999999</v>
      </c>
      <c r="G255">
        <v>9.0909090999999997E-2</v>
      </c>
      <c r="H255">
        <v>110</v>
      </c>
      <c r="I255">
        <v>120</v>
      </c>
      <c r="J255" t="s">
        <v>21</v>
      </c>
      <c r="K255">
        <v>0</v>
      </c>
      <c r="L255">
        <v>16258.656779999999</v>
      </c>
      <c r="M255">
        <v>42</v>
      </c>
      <c r="N255">
        <v>3600</v>
      </c>
      <c r="O255" t="b">
        <v>1</v>
      </c>
      <c r="P255">
        <v>202</v>
      </c>
      <c r="Q255">
        <v>181</v>
      </c>
      <c r="R255">
        <v>4.4840984339999999</v>
      </c>
    </row>
    <row r="256" spans="1:18">
      <c r="A256" t="s">
        <v>30</v>
      </c>
      <c r="B256">
        <v>3</v>
      </c>
      <c r="C256">
        <v>263</v>
      </c>
      <c r="D256">
        <v>0.909090909</v>
      </c>
      <c r="E256">
        <v>0.92417061599999994</v>
      </c>
      <c r="F256">
        <v>3600.0197119999998</v>
      </c>
      <c r="G256">
        <v>7.7868801000000001E-2</v>
      </c>
      <c r="H256">
        <v>244.00001159999999</v>
      </c>
      <c r="I256">
        <v>263</v>
      </c>
      <c r="J256" t="s">
        <v>21</v>
      </c>
      <c r="K256">
        <v>0</v>
      </c>
      <c r="L256">
        <v>18013.06436</v>
      </c>
      <c r="M256">
        <v>0</v>
      </c>
      <c r="N256">
        <v>3600</v>
      </c>
      <c r="O256" t="b">
        <v>1</v>
      </c>
      <c r="P256">
        <v>61</v>
      </c>
      <c r="Q256">
        <v>43</v>
      </c>
      <c r="R256">
        <v>143.249989</v>
      </c>
    </row>
    <row r="257" spans="1:18">
      <c r="A257" t="s">
        <v>20</v>
      </c>
      <c r="B257">
        <v>5</v>
      </c>
      <c r="C257">
        <v>468</v>
      </c>
      <c r="D257">
        <v>0.75796178299999994</v>
      </c>
      <c r="E257">
        <v>0.83733333300000001</v>
      </c>
      <c r="F257">
        <v>3600.000896</v>
      </c>
      <c r="G257">
        <v>0.215584416</v>
      </c>
      <c r="H257">
        <v>385</v>
      </c>
      <c r="I257">
        <v>468</v>
      </c>
      <c r="J257" t="s">
        <v>21</v>
      </c>
      <c r="K257">
        <v>0</v>
      </c>
      <c r="L257">
        <v>18001.528630000001</v>
      </c>
      <c r="M257">
        <v>0</v>
      </c>
      <c r="N257">
        <v>3600</v>
      </c>
      <c r="O257" t="b">
        <v>1</v>
      </c>
      <c r="P257">
        <v>284</v>
      </c>
      <c r="Q257">
        <v>243</v>
      </c>
      <c r="R257">
        <v>25.579973939999999</v>
      </c>
    </row>
    <row r="258" spans="1:18">
      <c r="A258" t="s">
        <v>26</v>
      </c>
      <c r="B258">
        <v>4</v>
      </c>
      <c r="C258">
        <v>214</v>
      </c>
      <c r="D258">
        <v>0.69444444400000005</v>
      </c>
      <c r="E258">
        <v>0.85465116299999999</v>
      </c>
      <c r="F258">
        <v>3600.0010510000002</v>
      </c>
      <c r="G258">
        <v>0.17901106999999999</v>
      </c>
      <c r="H258">
        <v>144.19999999999999</v>
      </c>
      <c r="I258">
        <v>170.01339630000001</v>
      </c>
      <c r="J258" t="s">
        <v>21</v>
      </c>
      <c r="K258">
        <v>0.2</v>
      </c>
      <c r="L258">
        <v>18002.567520000001</v>
      </c>
      <c r="M258">
        <v>42</v>
      </c>
      <c r="N258">
        <v>3600</v>
      </c>
      <c r="O258" t="b">
        <v>1</v>
      </c>
      <c r="P258">
        <v>92</v>
      </c>
      <c r="Q258">
        <v>90</v>
      </c>
      <c r="R258">
        <v>6.3875155450000003</v>
      </c>
    </row>
    <row r="259" spans="1:18">
      <c r="A259" t="s">
        <v>33</v>
      </c>
      <c r="B259">
        <v>3</v>
      </c>
      <c r="C259">
        <v>2397</v>
      </c>
      <c r="D259">
        <v>0.90613266599999998</v>
      </c>
      <c r="E259">
        <v>0.90563086500000001</v>
      </c>
      <c r="F259">
        <v>3600.0017710000002</v>
      </c>
      <c r="G259">
        <v>0.106648199</v>
      </c>
      <c r="H259">
        <v>2166</v>
      </c>
      <c r="I259">
        <v>2397</v>
      </c>
      <c r="J259" t="s">
        <v>21</v>
      </c>
      <c r="K259">
        <v>0</v>
      </c>
      <c r="L259">
        <v>18002.647809999999</v>
      </c>
      <c r="M259">
        <v>42</v>
      </c>
      <c r="N259">
        <v>3600</v>
      </c>
      <c r="O259" t="b">
        <v>1</v>
      </c>
      <c r="P259">
        <v>33</v>
      </c>
      <c r="Q259">
        <v>32</v>
      </c>
      <c r="R259">
        <v>37.462951420000003</v>
      </c>
    </row>
    <row r="260" spans="1:18">
      <c r="A260" t="s">
        <v>28</v>
      </c>
      <c r="B260">
        <v>5</v>
      </c>
      <c r="C260">
        <v>120</v>
      </c>
      <c r="D260">
        <v>0.625</v>
      </c>
      <c r="E260">
        <v>0.92708333300000001</v>
      </c>
      <c r="F260">
        <v>3600.000943</v>
      </c>
      <c r="G260">
        <v>6.8452381000000007E-2</v>
      </c>
      <c r="H260">
        <v>112</v>
      </c>
      <c r="I260">
        <v>119.66666669999999</v>
      </c>
      <c r="J260" t="s">
        <v>21</v>
      </c>
      <c r="K260">
        <v>0</v>
      </c>
      <c r="L260">
        <v>15617.297070000001</v>
      </c>
      <c r="M260">
        <v>0</v>
      </c>
      <c r="N260">
        <v>3600</v>
      </c>
      <c r="O260" t="b">
        <v>1</v>
      </c>
      <c r="P260">
        <v>199</v>
      </c>
      <c r="Q260">
        <v>182</v>
      </c>
      <c r="R260">
        <v>5.2715349199999997</v>
      </c>
    </row>
    <row r="261" spans="1:18">
      <c r="A261" t="s">
        <v>35</v>
      </c>
      <c r="B261">
        <v>3</v>
      </c>
      <c r="C261">
        <v>126</v>
      </c>
      <c r="D261">
        <v>0.69767441900000005</v>
      </c>
      <c r="E261">
        <v>0.73267326700000002</v>
      </c>
      <c r="F261">
        <v>3600.0007019999998</v>
      </c>
      <c r="G261">
        <v>0.10638296999999999</v>
      </c>
      <c r="H261">
        <v>94.000000779999993</v>
      </c>
      <c r="I261">
        <v>104</v>
      </c>
      <c r="J261" t="s">
        <v>21</v>
      </c>
      <c r="K261">
        <v>0</v>
      </c>
      <c r="L261">
        <v>16217.339470000001</v>
      </c>
      <c r="M261">
        <v>138</v>
      </c>
      <c r="N261">
        <v>3600</v>
      </c>
      <c r="O261" t="b">
        <v>1</v>
      </c>
      <c r="P261">
        <v>62</v>
      </c>
      <c r="Q261">
        <v>57</v>
      </c>
      <c r="R261">
        <v>1.089297771</v>
      </c>
    </row>
    <row r="262" spans="1:18">
      <c r="A262" t="s">
        <v>22</v>
      </c>
      <c r="B262">
        <v>5</v>
      </c>
      <c r="C262">
        <v>560</v>
      </c>
      <c r="D262">
        <v>0.74331550800000001</v>
      </c>
      <c r="E262">
        <v>0.82366071399999996</v>
      </c>
      <c r="F262">
        <v>3600.3173350000002</v>
      </c>
      <c r="G262">
        <v>0.245667198</v>
      </c>
      <c r="H262">
        <v>313.5</v>
      </c>
      <c r="I262">
        <v>390.51666669999997</v>
      </c>
      <c r="J262" t="s">
        <v>21</v>
      </c>
      <c r="K262">
        <v>0.3</v>
      </c>
      <c r="L262">
        <v>18002.091270000001</v>
      </c>
      <c r="M262">
        <v>15</v>
      </c>
      <c r="N262">
        <v>3600</v>
      </c>
      <c r="O262" t="b">
        <v>1</v>
      </c>
      <c r="P262">
        <v>278</v>
      </c>
      <c r="Q262">
        <v>262</v>
      </c>
      <c r="R262">
        <v>132.32896729999999</v>
      </c>
    </row>
    <row r="263" spans="1:18">
      <c r="A263" t="s">
        <v>26</v>
      </c>
      <c r="B263">
        <v>4</v>
      </c>
      <c r="C263">
        <v>214</v>
      </c>
      <c r="D263">
        <v>0.73611111100000004</v>
      </c>
      <c r="E263">
        <v>0.86046511599999997</v>
      </c>
      <c r="F263">
        <v>3600.000771</v>
      </c>
      <c r="G263">
        <v>0.16975854600000001</v>
      </c>
      <c r="H263">
        <v>164.2</v>
      </c>
      <c r="I263">
        <v>192.07435319999999</v>
      </c>
      <c r="J263" t="s">
        <v>21</v>
      </c>
      <c r="K263">
        <v>0.1</v>
      </c>
      <c r="L263">
        <v>17564.439890000001</v>
      </c>
      <c r="M263">
        <v>0</v>
      </c>
      <c r="N263">
        <v>3600</v>
      </c>
      <c r="O263" t="b">
        <v>1</v>
      </c>
      <c r="P263">
        <v>104</v>
      </c>
      <c r="Q263">
        <v>103</v>
      </c>
      <c r="R263">
        <v>6.9593465329999997</v>
      </c>
    </row>
    <row r="264" spans="1:18">
      <c r="A264" t="s">
        <v>33</v>
      </c>
      <c r="B264">
        <v>3</v>
      </c>
      <c r="C264">
        <v>2397</v>
      </c>
      <c r="D264">
        <v>0.90112640799999999</v>
      </c>
      <c r="E264">
        <v>0.90510948899999999</v>
      </c>
      <c r="F264">
        <v>3600.0018749999999</v>
      </c>
      <c r="G264">
        <v>0.104608295</v>
      </c>
      <c r="H264">
        <v>2170</v>
      </c>
      <c r="I264">
        <v>2397</v>
      </c>
      <c r="J264" t="s">
        <v>21</v>
      </c>
      <c r="K264">
        <v>0</v>
      </c>
      <c r="L264">
        <v>18002.456529999999</v>
      </c>
      <c r="M264">
        <v>0</v>
      </c>
      <c r="N264">
        <v>3600</v>
      </c>
      <c r="O264" t="b">
        <v>1</v>
      </c>
      <c r="P264">
        <v>30</v>
      </c>
      <c r="Q264">
        <v>29</v>
      </c>
      <c r="R264">
        <v>36.00709414</v>
      </c>
    </row>
    <row r="265" spans="1:18">
      <c r="A265" t="s">
        <v>35</v>
      </c>
      <c r="B265">
        <v>3</v>
      </c>
      <c r="C265">
        <v>126</v>
      </c>
      <c r="D265">
        <v>0.67441860499999995</v>
      </c>
      <c r="E265">
        <v>0.81188118799999998</v>
      </c>
      <c r="F265">
        <v>3600.0026029999999</v>
      </c>
      <c r="G265">
        <v>4.1237112999999999E-2</v>
      </c>
      <c r="H265">
        <v>97</v>
      </c>
      <c r="I265">
        <v>101</v>
      </c>
      <c r="J265" t="s">
        <v>21</v>
      </c>
      <c r="K265">
        <v>0</v>
      </c>
      <c r="L265">
        <v>15589.0808</v>
      </c>
      <c r="M265">
        <v>15</v>
      </c>
      <c r="N265">
        <v>3600</v>
      </c>
      <c r="O265" t="b">
        <v>1</v>
      </c>
      <c r="P265">
        <v>48</v>
      </c>
      <c r="Q265">
        <v>47</v>
      </c>
      <c r="R265">
        <v>0.59893059699999995</v>
      </c>
    </row>
    <row r="266" spans="1:18">
      <c r="A266" t="s">
        <v>30</v>
      </c>
      <c r="B266">
        <v>5</v>
      </c>
      <c r="C266">
        <v>263</v>
      </c>
      <c r="D266">
        <v>0.85227272700000001</v>
      </c>
      <c r="E266">
        <v>0.88625592399999997</v>
      </c>
      <c r="F266">
        <v>3600.007302</v>
      </c>
      <c r="G266">
        <v>0.12893433100000001</v>
      </c>
      <c r="H266">
        <v>209.5</v>
      </c>
      <c r="I266">
        <v>236.5117424</v>
      </c>
      <c r="J266" t="s">
        <v>21</v>
      </c>
      <c r="K266">
        <v>0.1</v>
      </c>
      <c r="L266">
        <v>18026.014879999999</v>
      </c>
      <c r="M266">
        <v>138</v>
      </c>
      <c r="N266">
        <v>3600</v>
      </c>
      <c r="O266" t="b">
        <v>1</v>
      </c>
      <c r="P266">
        <v>50</v>
      </c>
      <c r="Q266">
        <v>46</v>
      </c>
      <c r="R266">
        <v>212.56288290000001</v>
      </c>
    </row>
    <row r="267" spans="1:18">
      <c r="A267" t="s">
        <v>22</v>
      </c>
      <c r="B267">
        <v>5</v>
      </c>
      <c r="C267">
        <v>560</v>
      </c>
      <c r="D267">
        <v>0.81283422500000002</v>
      </c>
      <c r="E267">
        <v>0.787946429</v>
      </c>
      <c r="F267">
        <v>3600.0295759999999</v>
      </c>
      <c r="G267">
        <v>0.25560538100000002</v>
      </c>
      <c r="H267">
        <v>446</v>
      </c>
      <c r="I267">
        <v>560</v>
      </c>
      <c r="J267" t="s">
        <v>21</v>
      </c>
      <c r="K267">
        <v>0</v>
      </c>
      <c r="L267">
        <v>18002.160660000001</v>
      </c>
      <c r="M267">
        <v>89</v>
      </c>
      <c r="N267">
        <v>3600</v>
      </c>
      <c r="O267" t="b">
        <v>1</v>
      </c>
      <c r="P267">
        <v>153</v>
      </c>
      <c r="Q267">
        <v>144</v>
      </c>
      <c r="R267">
        <v>124.1058702</v>
      </c>
    </row>
    <row r="268" spans="1:18">
      <c r="A268" t="s">
        <v>25</v>
      </c>
      <c r="B268">
        <v>3</v>
      </c>
      <c r="C268">
        <v>200</v>
      </c>
      <c r="D268">
        <v>0.70149253700000003</v>
      </c>
      <c r="E268">
        <v>0.8</v>
      </c>
      <c r="F268">
        <v>3600.0002509999999</v>
      </c>
      <c r="G268">
        <v>0.26582278500000001</v>
      </c>
      <c r="H268">
        <v>158</v>
      </c>
      <c r="I268">
        <v>200</v>
      </c>
      <c r="J268" t="s">
        <v>21</v>
      </c>
      <c r="K268">
        <v>0</v>
      </c>
      <c r="L268">
        <v>18002.101699999999</v>
      </c>
      <c r="M268">
        <v>138</v>
      </c>
      <c r="N268">
        <v>3600</v>
      </c>
      <c r="O268" t="b">
        <v>1</v>
      </c>
      <c r="P268">
        <v>88</v>
      </c>
      <c r="Q268">
        <v>77</v>
      </c>
      <c r="R268">
        <v>4.0002558229999998</v>
      </c>
    </row>
    <row r="269" spans="1:18">
      <c r="A269" t="s">
        <v>30</v>
      </c>
      <c r="B269">
        <v>5</v>
      </c>
      <c r="C269">
        <v>263</v>
      </c>
      <c r="D269">
        <v>0.89772727299999999</v>
      </c>
      <c r="E269">
        <v>0.91943127999999996</v>
      </c>
      <c r="F269">
        <v>3600.0814829999999</v>
      </c>
      <c r="G269">
        <v>9.1286306999999997E-2</v>
      </c>
      <c r="H269">
        <v>241</v>
      </c>
      <c r="I269">
        <v>263</v>
      </c>
      <c r="J269" t="s">
        <v>21</v>
      </c>
      <c r="K269">
        <v>0</v>
      </c>
      <c r="L269">
        <v>18037.949270000001</v>
      </c>
      <c r="M269">
        <v>15</v>
      </c>
      <c r="N269">
        <v>3600</v>
      </c>
      <c r="O269" t="b">
        <v>1</v>
      </c>
      <c r="P269">
        <v>94</v>
      </c>
      <c r="Q269">
        <v>83</v>
      </c>
      <c r="R269">
        <v>530.70969720000005</v>
      </c>
    </row>
    <row r="270" spans="1:18">
      <c r="A270" t="s">
        <v>26</v>
      </c>
      <c r="B270">
        <v>3</v>
      </c>
      <c r="C270">
        <v>214</v>
      </c>
      <c r="D270">
        <v>0.58333333300000001</v>
      </c>
      <c r="E270">
        <v>0.84883720900000004</v>
      </c>
      <c r="F270">
        <v>3600.0008619999999</v>
      </c>
      <c r="G270">
        <v>0.116666667</v>
      </c>
      <c r="H270">
        <v>180</v>
      </c>
      <c r="I270">
        <v>201</v>
      </c>
      <c r="J270" t="s">
        <v>21</v>
      </c>
      <c r="K270">
        <v>0</v>
      </c>
      <c r="L270">
        <v>16397.470410000002</v>
      </c>
      <c r="M270">
        <v>15</v>
      </c>
      <c r="N270">
        <v>3600</v>
      </c>
      <c r="O270" t="b">
        <v>1</v>
      </c>
      <c r="P270">
        <v>67</v>
      </c>
      <c r="Q270">
        <v>54</v>
      </c>
      <c r="R270">
        <v>2.1770000459999999</v>
      </c>
    </row>
    <row r="271" spans="1:18">
      <c r="A271" t="s">
        <v>25</v>
      </c>
      <c r="B271">
        <v>5</v>
      </c>
      <c r="C271">
        <v>200</v>
      </c>
      <c r="D271">
        <v>0.67164179099999999</v>
      </c>
      <c r="E271">
        <v>0.83125000000000004</v>
      </c>
      <c r="F271">
        <v>3600.004938</v>
      </c>
      <c r="G271">
        <v>0.21156773200000001</v>
      </c>
      <c r="H271">
        <v>131.4</v>
      </c>
      <c r="I271">
        <v>159.19999999999999</v>
      </c>
      <c r="J271" t="s">
        <v>21</v>
      </c>
      <c r="K271">
        <v>0.2</v>
      </c>
      <c r="L271">
        <v>18000.663489999999</v>
      </c>
      <c r="M271">
        <v>89</v>
      </c>
      <c r="N271">
        <v>3600</v>
      </c>
      <c r="O271" t="b">
        <v>1</v>
      </c>
      <c r="P271">
        <v>274</v>
      </c>
      <c r="Q271">
        <v>247</v>
      </c>
      <c r="R271">
        <v>21.629117010000002</v>
      </c>
    </row>
    <row r="272" spans="1:18">
      <c r="A272" t="s">
        <v>33</v>
      </c>
      <c r="B272">
        <v>4</v>
      </c>
      <c r="C272">
        <v>2397</v>
      </c>
      <c r="D272">
        <v>0.90613266599999998</v>
      </c>
      <c r="E272">
        <v>0.90563086500000001</v>
      </c>
      <c r="F272">
        <v>3600.0101880000002</v>
      </c>
      <c r="G272">
        <v>0.10724234000000001</v>
      </c>
      <c r="H272">
        <v>430.8</v>
      </c>
      <c r="I272">
        <v>477</v>
      </c>
      <c r="J272" t="s">
        <v>21</v>
      </c>
      <c r="K272">
        <v>0.8</v>
      </c>
      <c r="L272">
        <v>18003.428489999998</v>
      </c>
      <c r="M272">
        <v>42</v>
      </c>
      <c r="N272">
        <v>3600</v>
      </c>
      <c r="O272" t="b">
        <v>1</v>
      </c>
      <c r="P272">
        <v>58</v>
      </c>
      <c r="Q272">
        <v>57</v>
      </c>
      <c r="R272">
        <v>94.088084219999999</v>
      </c>
    </row>
    <row r="273" spans="1:18">
      <c r="A273" t="s">
        <v>22</v>
      </c>
      <c r="B273">
        <v>5</v>
      </c>
      <c r="C273">
        <v>560</v>
      </c>
      <c r="D273">
        <v>0.72727272700000001</v>
      </c>
      <c r="E273">
        <v>0.828125</v>
      </c>
      <c r="F273">
        <v>3600.0104139999999</v>
      </c>
      <c r="G273">
        <v>0.22004357299999999</v>
      </c>
      <c r="H273">
        <v>459</v>
      </c>
      <c r="I273">
        <v>560</v>
      </c>
      <c r="J273" t="s">
        <v>21</v>
      </c>
      <c r="K273">
        <v>0</v>
      </c>
      <c r="L273">
        <v>18007.837319999999</v>
      </c>
      <c r="M273">
        <v>42</v>
      </c>
      <c r="N273">
        <v>3600</v>
      </c>
      <c r="O273" t="b">
        <v>1</v>
      </c>
      <c r="P273">
        <v>196</v>
      </c>
      <c r="Q273">
        <v>178</v>
      </c>
      <c r="R273">
        <v>79.85308766</v>
      </c>
    </row>
    <row r="274" spans="1:18">
      <c r="A274" t="s">
        <v>26</v>
      </c>
      <c r="B274">
        <v>3</v>
      </c>
      <c r="C274">
        <v>214</v>
      </c>
      <c r="D274">
        <v>0.68055555599999995</v>
      </c>
      <c r="E274">
        <v>0.85465116299999999</v>
      </c>
      <c r="F274">
        <v>3600.000258</v>
      </c>
      <c r="G274">
        <v>0.14515715200000001</v>
      </c>
      <c r="H274">
        <v>155.9</v>
      </c>
      <c r="I274">
        <v>178.53</v>
      </c>
      <c r="J274" t="s">
        <v>21</v>
      </c>
      <c r="K274">
        <v>0.1</v>
      </c>
      <c r="L274">
        <v>16513.090960000001</v>
      </c>
      <c r="M274">
        <v>89</v>
      </c>
      <c r="N274">
        <v>3600</v>
      </c>
      <c r="O274" t="b">
        <v>1</v>
      </c>
      <c r="P274">
        <v>65</v>
      </c>
      <c r="Q274">
        <v>64</v>
      </c>
      <c r="R274">
        <v>2.044201851</v>
      </c>
    </row>
    <row r="275" spans="1:18">
      <c r="A275" t="s">
        <v>25</v>
      </c>
      <c r="B275">
        <v>5</v>
      </c>
      <c r="C275">
        <v>200</v>
      </c>
      <c r="D275">
        <v>0.65671641800000002</v>
      </c>
      <c r="E275">
        <v>0.88749999999999996</v>
      </c>
      <c r="F275">
        <v>3600.0010130000001</v>
      </c>
      <c r="G275">
        <v>0.117318436</v>
      </c>
      <c r="H275">
        <v>179</v>
      </c>
      <c r="I275">
        <v>200</v>
      </c>
      <c r="J275" t="s">
        <v>21</v>
      </c>
      <c r="K275">
        <v>0</v>
      </c>
      <c r="L275">
        <v>18009.977849999999</v>
      </c>
      <c r="M275">
        <v>42</v>
      </c>
      <c r="N275">
        <v>3600</v>
      </c>
      <c r="O275" t="b">
        <v>1</v>
      </c>
      <c r="P275">
        <v>223</v>
      </c>
      <c r="Q275">
        <v>194</v>
      </c>
      <c r="R275">
        <v>9.3013889790000004</v>
      </c>
    </row>
    <row r="276" spans="1:18">
      <c r="A276" t="s">
        <v>33</v>
      </c>
      <c r="B276">
        <v>4</v>
      </c>
      <c r="C276">
        <v>2397</v>
      </c>
      <c r="D276">
        <v>0.939924906</v>
      </c>
      <c r="E276">
        <v>0.94212721600000005</v>
      </c>
      <c r="F276">
        <v>3600.005451</v>
      </c>
      <c r="G276">
        <v>6.2756403000000002E-2</v>
      </c>
      <c r="H276">
        <v>1803.8</v>
      </c>
      <c r="I276">
        <v>1917</v>
      </c>
      <c r="J276" t="s">
        <v>21</v>
      </c>
      <c r="K276">
        <v>0.2</v>
      </c>
      <c r="L276">
        <v>18007.00244</v>
      </c>
      <c r="M276">
        <v>0</v>
      </c>
      <c r="N276">
        <v>3600</v>
      </c>
      <c r="O276" t="b">
        <v>1</v>
      </c>
      <c r="P276">
        <v>61</v>
      </c>
      <c r="Q276">
        <v>59</v>
      </c>
      <c r="R276">
        <v>77.034647230000004</v>
      </c>
    </row>
    <row r="277" spans="1:18">
      <c r="A277" t="s">
        <v>22</v>
      </c>
      <c r="B277">
        <v>5</v>
      </c>
      <c r="C277">
        <v>560</v>
      </c>
      <c r="D277">
        <v>0.75401069499999995</v>
      </c>
      <c r="E277">
        <v>0.803571429</v>
      </c>
      <c r="F277">
        <v>3600.0057160000001</v>
      </c>
      <c r="G277">
        <v>0.24700997699999999</v>
      </c>
      <c r="H277">
        <v>358.6</v>
      </c>
      <c r="I277">
        <v>447.1777778</v>
      </c>
      <c r="J277" t="s">
        <v>21</v>
      </c>
      <c r="K277">
        <v>0.2</v>
      </c>
      <c r="L277">
        <v>18007.66661</v>
      </c>
      <c r="M277">
        <v>0</v>
      </c>
      <c r="N277">
        <v>3600</v>
      </c>
      <c r="O277" t="b">
        <v>1</v>
      </c>
      <c r="P277">
        <v>211</v>
      </c>
      <c r="Q277">
        <v>196</v>
      </c>
      <c r="R277">
        <v>137.1529558</v>
      </c>
    </row>
    <row r="278" spans="1:18">
      <c r="A278" t="s">
        <v>26</v>
      </c>
      <c r="B278">
        <v>3</v>
      </c>
      <c r="C278">
        <v>214</v>
      </c>
      <c r="D278">
        <v>0.72222222199999997</v>
      </c>
      <c r="E278">
        <v>0.80813953500000002</v>
      </c>
      <c r="F278">
        <v>3600.000419</v>
      </c>
      <c r="G278">
        <v>0.124293785</v>
      </c>
      <c r="H278">
        <v>177</v>
      </c>
      <c r="I278">
        <v>199</v>
      </c>
      <c r="J278" t="s">
        <v>21</v>
      </c>
      <c r="K278">
        <v>0</v>
      </c>
      <c r="L278">
        <v>16467.82303</v>
      </c>
      <c r="M278">
        <v>42</v>
      </c>
      <c r="N278">
        <v>3600</v>
      </c>
      <c r="O278" t="b">
        <v>1</v>
      </c>
      <c r="P278">
        <v>71</v>
      </c>
      <c r="Q278">
        <v>63</v>
      </c>
      <c r="R278">
        <v>3.5994844439999998</v>
      </c>
    </row>
    <row r="279" spans="1:18">
      <c r="A279" t="s">
        <v>35</v>
      </c>
      <c r="B279">
        <v>3</v>
      </c>
      <c r="C279">
        <v>126</v>
      </c>
      <c r="D279">
        <v>0.74418604700000002</v>
      </c>
      <c r="E279">
        <v>0.76237623799999998</v>
      </c>
      <c r="F279">
        <v>3600.0003660000002</v>
      </c>
      <c r="G279">
        <v>7.2916667000000004E-2</v>
      </c>
      <c r="H279">
        <v>96</v>
      </c>
      <c r="I279">
        <v>103</v>
      </c>
      <c r="J279" t="s">
        <v>21</v>
      </c>
      <c r="K279">
        <v>0</v>
      </c>
      <c r="L279">
        <v>16167.37743</v>
      </c>
      <c r="M279">
        <v>89</v>
      </c>
      <c r="N279">
        <v>3600</v>
      </c>
      <c r="O279" t="b">
        <v>1</v>
      </c>
      <c r="P279">
        <v>41</v>
      </c>
      <c r="Q279">
        <v>40</v>
      </c>
      <c r="R279">
        <v>0.60481643699999998</v>
      </c>
    </row>
    <row r="280" spans="1:18">
      <c r="A280" t="s">
        <v>25</v>
      </c>
      <c r="B280">
        <v>3</v>
      </c>
      <c r="C280">
        <v>200</v>
      </c>
      <c r="D280">
        <v>0.68656716399999995</v>
      </c>
      <c r="E280">
        <v>0.78749999999999998</v>
      </c>
      <c r="F280">
        <v>3600.000485</v>
      </c>
      <c r="G280">
        <v>0.274676164</v>
      </c>
      <c r="H280">
        <v>108.8</v>
      </c>
      <c r="I280">
        <v>138.68476659999999</v>
      </c>
      <c r="J280" t="s">
        <v>21</v>
      </c>
      <c r="K280">
        <v>0.3</v>
      </c>
      <c r="L280">
        <v>18000.830249999999</v>
      </c>
      <c r="M280">
        <v>15</v>
      </c>
      <c r="N280">
        <v>3600</v>
      </c>
      <c r="O280" t="b">
        <v>1</v>
      </c>
      <c r="P280">
        <v>77</v>
      </c>
      <c r="Q280">
        <v>67</v>
      </c>
      <c r="R280">
        <v>3.2080178259999999</v>
      </c>
    </row>
    <row r="281" spans="1:18">
      <c r="A281" t="s">
        <v>27</v>
      </c>
      <c r="B281">
        <v>4</v>
      </c>
      <c r="C281">
        <v>1296</v>
      </c>
      <c r="D281">
        <v>0.80555555599999995</v>
      </c>
      <c r="E281">
        <v>0.83220829299999999</v>
      </c>
      <c r="F281">
        <v>3600.001992</v>
      </c>
      <c r="G281">
        <v>0.20045547</v>
      </c>
      <c r="H281">
        <v>971.2</v>
      </c>
      <c r="I281">
        <v>1165.882353</v>
      </c>
      <c r="J281" t="s">
        <v>21</v>
      </c>
      <c r="K281">
        <v>0.1</v>
      </c>
      <c r="L281">
        <v>18001.249080000001</v>
      </c>
      <c r="M281">
        <v>138</v>
      </c>
      <c r="N281">
        <v>3600</v>
      </c>
      <c r="O281" t="b">
        <v>1</v>
      </c>
      <c r="P281">
        <v>91</v>
      </c>
      <c r="Q281">
        <v>90</v>
      </c>
      <c r="R281">
        <v>19.696127180000001</v>
      </c>
    </row>
    <row r="282" spans="1:18">
      <c r="A282" t="s">
        <v>30</v>
      </c>
      <c r="B282">
        <v>5</v>
      </c>
      <c r="C282">
        <v>263</v>
      </c>
      <c r="D282">
        <v>0.840909091</v>
      </c>
      <c r="E282">
        <v>0.90995260700000002</v>
      </c>
      <c r="F282">
        <v>3600.0217640000001</v>
      </c>
      <c r="G282">
        <v>0.116076655</v>
      </c>
      <c r="H282">
        <v>117</v>
      </c>
      <c r="I282">
        <v>130.5809687</v>
      </c>
      <c r="J282" t="s">
        <v>21</v>
      </c>
      <c r="K282">
        <v>0.5</v>
      </c>
      <c r="L282">
        <v>18048.84748</v>
      </c>
      <c r="M282">
        <v>89</v>
      </c>
      <c r="N282">
        <v>3600</v>
      </c>
      <c r="O282" t="b">
        <v>1</v>
      </c>
      <c r="P282">
        <v>52</v>
      </c>
      <c r="Q282">
        <v>46</v>
      </c>
      <c r="R282">
        <v>222.11507109999999</v>
      </c>
    </row>
    <row r="283" spans="1:18">
      <c r="A283" t="s">
        <v>26</v>
      </c>
      <c r="B283">
        <v>5</v>
      </c>
      <c r="C283">
        <v>214</v>
      </c>
      <c r="D283">
        <v>0.58333333300000001</v>
      </c>
      <c r="E283">
        <v>0.92441860499999995</v>
      </c>
      <c r="F283">
        <v>3600.0012099999999</v>
      </c>
      <c r="G283">
        <v>0.13598538800000001</v>
      </c>
      <c r="H283">
        <v>149.80000000000001</v>
      </c>
      <c r="I283">
        <v>170.1706111</v>
      </c>
      <c r="J283" t="s">
        <v>21</v>
      </c>
      <c r="K283">
        <v>0.2</v>
      </c>
      <c r="L283">
        <v>16889.766</v>
      </c>
      <c r="M283">
        <v>15</v>
      </c>
      <c r="N283">
        <v>3600</v>
      </c>
      <c r="O283" t="b">
        <v>1</v>
      </c>
      <c r="P283">
        <v>151</v>
      </c>
      <c r="Q283">
        <v>150</v>
      </c>
      <c r="R283">
        <v>16.774675850000001</v>
      </c>
    </row>
    <row r="284" spans="1:18">
      <c r="A284" t="s">
        <v>26</v>
      </c>
      <c r="B284">
        <v>3</v>
      </c>
      <c r="C284">
        <v>214</v>
      </c>
      <c r="D284">
        <v>0.72222222199999997</v>
      </c>
      <c r="E284">
        <v>0.82558139500000005</v>
      </c>
      <c r="F284">
        <v>3600.0034110000001</v>
      </c>
      <c r="G284">
        <v>0.170766641</v>
      </c>
      <c r="H284">
        <v>139.4</v>
      </c>
      <c r="I284">
        <v>163.20486980000001</v>
      </c>
      <c r="J284" t="s">
        <v>21</v>
      </c>
      <c r="K284">
        <v>0.2</v>
      </c>
      <c r="L284">
        <v>16431.447240000001</v>
      </c>
      <c r="M284">
        <v>0</v>
      </c>
      <c r="N284">
        <v>3600</v>
      </c>
      <c r="O284" t="b">
        <v>1</v>
      </c>
      <c r="P284">
        <v>60</v>
      </c>
      <c r="Q284">
        <v>59</v>
      </c>
      <c r="R284">
        <v>3.0752592089999999</v>
      </c>
    </row>
    <row r="285" spans="1:18">
      <c r="A285" t="s">
        <v>27</v>
      </c>
      <c r="B285">
        <v>4</v>
      </c>
      <c r="C285">
        <v>1296</v>
      </c>
      <c r="D285">
        <v>0.85416666699999999</v>
      </c>
      <c r="E285">
        <v>0.84570877499999997</v>
      </c>
      <c r="F285">
        <v>3600.0009479999999</v>
      </c>
      <c r="G285">
        <v>0.19117647099999999</v>
      </c>
      <c r="H285">
        <v>1088</v>
      </c>
      <c r="I285">
        <v>1296</v>
      </c>
      <c r="J285" t="s">
        <v>21</v>
      </c>
      <c r="K285">
        <v>0</v>
      </c>
      <c r="L285">
        <v>18000.900000000001</v>
      </c>
      <c r="M285">
        <v>42</v>
      </c>
      <c r="N285">
        <v>3600</v>
      </c>
      <c r="O285" t="b">
        <v>1</v>
      </c>
      <c r="P285">
        <v>68</v>
      </c>
      <c r="Q285">
        <v>67</v>
      </c>
      <c r="R285">
        <v>15.536052939999999</v>
      </c>
    </row>
    <row r="286" spans="1:18">
      <c r="A286" t="s">
        <v>27</v>
      </c>
      <c r="B286">
        <v>4</v>
      </c>
      <c r="C286">
        <v>1296</v>
      </c>
      <c r="D286">
        <v>0.83796296299999995</v>
      </c>
      <c r="E286">
        <v>0.84667309499999999</v>
      </c>
      <c r="F286">
        <v>3600.0006600000002</v>
      </c>
      <c r="G286">
        <v>0.193489684</v>
      </c>
      <c r="H286">
        <v>213.4</v>
      </c>
      <c r="I286">
        <v>254.6906985</v>
      </c>
      <c r="J286" t="s">
        <v>21</v>
      </c>
      <c r="K286">
        <v>0.8</v>
      </c>
      <c r="L286">
        <v>18001.0769</v>
      </c>
      <c r="M286">
        <v>15</v>
      </c>
      <c r="N286">
        <v>3600</v>
      </c>
      <c r="O286" t="b">
        <v>1</v>
      </c>
      <c r="P286">
        <v>76</v>
      </c>
      <c r="Q286">
        <v>74</v>
      </c>
      <c r="R286">
        <v>20.48828602</v>
      </c>
    </row>
    <row r="287" spans="1:18">
      <c r="A287" t="s">
        <v>20</v>
      </c>
      <c r="B287">
        <v>5</v>
      </c>
      <c r="C287">
        <v>468</v>
      </c>
      <c r="D287">
        <v>0.69426751600000003</v>
      </c>
      <c r="E287">
        <v>0.84533333300000002</v>
      </c>
      <c r="F287">
        <v>3600.0273179999999</v>
      </c>
      <c r="G287">
        <v>0.196930946</v>
      </c>
      <c r="H287">
        <v>391</v>
      </c>
      <c r="I287">
        <v>468</v>
      </c>
      <c r="J287" t="s">
        <v>21</v>
      </c>
      <c r="K287">
        <v>0</v>
      </c>
      <c r="L287">
        <v>18000.57258</v>
      </c>
      <c r="M287">
        <v>138</v>
      </c>
      <c r="N287">
        <v>3600</v>
      </c>
      <c r="O287" t="b">
        <v>1</v>
      </c>
      <c r="P287">
        <v>313</v>
      </c>
      <c r="Q287">
        <v>276</v>
      </c>
      <c r="R287">
        <v>21.308324339999999</v>
      </c>
    </row>
    <row r="288" spans="1:18">
      <c r="A288" t="s">
        <v>25</v>
      </c>
      <c r="B288">
        <v>5</v>
      </c>
      <c r="C288">
        <v>200</v>
      </c>
      <c r="D288">
        <v>0.59701492499999997</v>
      </c>
      <c r="E288">
        <v>0.84375</v>
      </c>
      <c r="F288">
        <v>3600.0069090000002</v>
      </c>
      <c r="G288">
        <v>0.18343194199999999</v>
      </c>
      <c r="H288">
        <v>169.0000015</v>
      </c>
      <c r="I288">
        <v>200</v>
      </c>
      <c r="J288" t="s">
        <v>21</v>
      </c>
      <c r="K288">
        <v>0</v>
      </c>
      <c r="L288">
        <v>18000.517260000001</v>
      </c>
      <c r="M288">
        <v>0</v>
      </c>
      <c r="N288">
        <v>3600</v>
      </c>
      <c r="O288" t="b">
        <v>1</v>
      </c>
      <c r="P288">
        <v>211</v>
      </c>
      <c r="Q288">
        <v>188</v>
      </c>
      <c r="R288">
        <v>16.009573459999999</v>
      </c>
    </row>
    <row r="289" spans="1:18">
      <c r="A289" t="s">
        <v>29</v>
      </c>
      <c r="B289">
        <v>5</v>
      </c>
      <c r="C289">
        <v>326</v>
      </c>
      <c r="D289">
        <v>0.98165137599999996</v>
      </c>
      <c r="E289">
        <v>0.98850574700000005</v>
      </c>
      <c r="F289">
        <v>3600.0072700000001</v>
      </c>
      <c r="G289">
        <v>2.2012579000000001E-2</v>
      </c>
      <c r="H289">
        <v>254.4</v>
      </c>
      <c r="I289">
        <v>260</v>
      </c>
      <c r="J289" t="s">
        <v>21</v>
      </c>
      <c r="K289">
        <v>0.2</v>
      </c>
      <c r="L289">
        <v>14810.79139</v>
      </c>
      <c r="M289">
        <v>138</v>
      </c>
      <c r="N289">
        <v>3600</v>
      </c>
      <c r="O289" t="b">
        <v>1</v>
      </c>
      <c r="P289">
        <v>144</v>
      </c>
      <c r="Q289">
        <v>143</v>
      </c>
      <c r="R289">
        <v>21.808862919999999</v>
      </c>
    </row>
    <row r="290" spans="1:18">
      <c r="A290" t="s">
        <v>27</v>
      </c>
      <c r="B290">
        <v>3</v>
      </c>
      <c r="C290">
        <v>1296</v>
      </c>
      <c r="D290">
        <v>0.782407407</v>
      </c>
      <c r="E290">
        <v>0.81677917099999997</v>
      </c>
      <c r="F290">
        <v>3600.0005759999999</v>
      </c>
      <c r="G290">
        <v>0.10039039399999999</v>
      </c>
      <c r="H290">
        <v>1054</v>
      </c>
      <c r="I290">
        <v>1159.811475</v>
      </c>
      <c r="J290" t="s">
        <v>21</v>
      </c>
      <c r="K290">
        <v>0</v>
      </c>
      <c r="L290">
        <v>18003.0962</v>
      </c>
      <c r="M290">
        <v>138</v>
      </c>
      <c r="N290">
        <v>3600</v>
      </c>
      <c r="O290" t="b">
        <v>1</v>
      </c>
      <c r="P290">
        <v>47</v>
      </c>
      <c r="Q290">
        <v>46</v>
      </c>
      <c r="R290">
        <v>8.6408088210000003</v>
      </c>
    </row>
    <row r="291" spans="1:18">
      <c r="A291" t="s">
        <v>27</v>
      </c>
      <c r="B291">
        <v>4</v>
      </c>
      <c r="C291">
        <v>1296</v>
      </c>
      <c r="D291">
        <v>0.80555555599999995</v>
      </c>
      <c r="E291">
        <v>0.84088717499999999</v>
      </c>
      <c r="F291">
        <v>3600.0054599999999</v>
      </c>
      <c r="G291">
        <v>0.188990826</v>
      </c>
      <c r="H291">
        <v>1090</v>
      </c>
      <c r="I291">
        <v>1296</v>
      </c>
      <c r="J291" t="s">
        <v>21</v>
      </c>
      <c r="K291">
        <v>0</v>
      </c>
      <c r="L291">
        <v>18001.36362</v>
      </c>
      <c r="M291">
        <v>0</v>
      </c>
      <c r="N291">
        <v>3600</v>
      </c>
      <c r="O291" t="b">
        <v>1</v>
      </c>
      <c r="P291">
        <v>76</v>
      </c>
      <c r="Q291">
        <v>73</v>
      </c>
      <c r="R291">
        <v>18.159331080000001</v>
      </c>
    </row>
    <row r="292" spans="1:18">
      <c r="A292" t="s">
        <v>27</v>
      </c>
      <c r="B292">
        <v>4</v>
      </c>
      <c r="C292">
        <v>1296</v>
      </c>
      <c r="D292">
        <v>0.82638888899999996</v>
      </c>
      <c r="E292">
        <v>0.83220829299999999</v>
      </c>
      <c r="F292">
        <v>3600.0178369999999</v>
      </c>
      <c r="G292">
        <v>0.199581805</v>
      </c>
      <c r="H292">
        <v>971.9</v>
      </c>
      <c r="I292">
        <v>1165.873556</v>
      </c>
      <c r="J292" t="s">
        <v>21</v>
      </c>
      <c r="K292">
        <v>0.1</v>
      </c>
      <c r="L292">
        <v>18001.376639999999</v>
      </c>
      <c r="M292">
        <v>89</v>
      </c>
      <c r="N292">
        <v>3600</v>
      </c>
      <c r="O292" t="b">
        <v>1</v>
      </c>
      <c r="P292">
        <v>103</v>
      </c>
      <c r="Q292">
        <v>102</v>
      </c>
      <c r="R292">
        <v>23.201432700000002</v>
      </c>
    </row>
    <row r="293" spans="1:18">
      <c r="A293" t="s">
        <v>22</v>
      </c>
      <c r="B293">
        <v>5</v>
      </c>
      <c r="C293">
        <v>560</v>
      </c>
      <c r="D293">
        <v>0.78074866300000001</v>
      </c>
      <c r="E293">
        <v>0.80803571399999996</v>
      </c>
      <c r="F293">
        <v>3600.0051109999999</v>
      </c>
      <c r="G293">
        <v>0.24422933699999999</v>
      </c>
      <c r="H293">
        <v>268.60000000000002</v>
      </c>
      <c r="I293">
        <v>334.2</v>
      </c>
      <c r="J293" t="s">
        <v>21</v>
      </c>
      <c r="K293">
        <v>0.4</v>
      </c>
      <c r="L293">
        <v>18002.012299999999</v>
      </c>
      <c r="M293">
        <v>138</v>
      </c>
      <c r="N293">
        <v>3600</v>
      </c>
      <c r="O293" t="b">
        <v>1</v>
      </c>
      <c r="P293">
        <v>167</v>
      </c>
      <c r="Q293">
        <v>162</v>
      </c>
      <c r="R293">
        <v>110.7384679</v>
      </c>
    </row>
    <row r="294" spans="1:18">
      <c r="A294" t="s">
        <v>29</v>
      </c>
      <c r="B294">
        <v>5</v>
      </c>
      <c r="C294">
        <v>326</v>
      </c>
      <c r="D294">
        <v>0.89908256900000005</v>
      </c>
      <c r="E294">
        <v>1</v>
      </c>
      <c r="F294">
        <v>0.11331796600000001</v>
      </c>
      <c r="G294">
        <v>0</v>
      </c>
      <c r="H294">
        <v>326</v>
      </c>
      <c r="I294">
        <v>326</v>
      </c>
      <c r="J294" t="s">
        <v>21</v>
      </c>
      <c r="K294">
        <v>0</v>
      </c>
      <c r="L294">
        <v>13264.76686</v>
      </c>
      <c r="M294">
        <v>15</v>
      </c>
      <c r="N294">
        <v>3600</v>
      </c>
      <c r="O294" t="b">
        <v>1</v>
      </c>
      <c r="P294">
        <v>2</v>
      </c>
      <c r="Q294">
        <v>0</v>
      </c>
      <c r="R294">
        <v>0.110749483</v>
      </c>
    </row>
    <row r="295" spans="1:18">
      <c r="A295" t="s">
        <v>35</v>
      </c>
      <c r="B295">
        <v>4</v>
      </c>
      <c r="C295">
        <v>126</v>
      </c>
      <c r="D295">
        <v>0.67441860499999995</v>
      </c>
      <c r="E295">
        <v>0.84158415799999997</v>
      </c>
      <c r="F295">
        <v>3600.0010269999998</v>
      </c>
      <c r="G295">
        <v>0.21153844999999999</v>
      </c>
      <c r="H295">
        <v>104.000001</v>
      </c>
      <c r="I295">
        <v>126</v>
      </c>
      <c r="J295" t="s">
        <v>21</v>
      </c>
      <c r="K295">
        <v>0</v>
      </c>
      <c r="L295">
        <v>16226.57072</v>
      </c>
      <c r="M295">
        <v>138</v>
      </c>
      <c r="N295">
        <v>3600</v>
      </c>
      <c r="O295" t="b">
        <v>1</v>
      </c>
      <c r="P295">
        <v>140</v>
      </c>
      <c r="Q295">
        <v>114</v>
      </c>
      <c r="R295">
        <v>2.1896438599999999</v>
      </c>
    </row>
    <row r="296" spans="1:18">
      <c r="A296" t="s">
        <v>27</v>
      </c>
      <c r="B296">
        <v>3</v>
      </c>
      <c r="C296">
        <v>1296</v>
      </c>
      <c r="D296">
        <v>0.80555555599999995</v>
      </c>
      <c r="E296">
        <v>0.81485052999999996</v>
      </c>
      <c r="F296">
        <v>3600.0008819999998</v>
      </c>
      <c r="G296">
        <v>0.102783049</v>
      </c>
      <c r="H296">
        <v>1054</v>
      </c>
      <c r="I296">
        <v>1162.333333</v>
      </c>
      <c r="J296" t="s">
        <v>21</v>
      </c>
      <c r="K296">
        <v>0</v>
      </c>
      <c r="L296">
        <v>18003.300050000002</v>
      </c>
      <c r="M296">
        <v>15</v>
      </c>
      <c r="N296">
        <v>3600</v>
      </c>
      <c r="O296" t="b">
        <v>1</v>
      </c>
      <c r="P296">
        <v>47</v>
      </c>
      <c r="Q296">
        <v>46</v>
      </c>
      <c r="R296">
        <v>7.5869586470000003</v>
      </c>
    </row>
    <row r="297" spans="1:18">
      <c r="A297" t="s">
        <v>26</v>
      </c>
      <c r="B297">
        <v>5</v>
      </c>
      <c r="C297">
        <v>214</v>
      </c>
      <c r="D297">
        <v>0.63888888899999996</v>
      </c>
      <c r="E297">
        <v>0.91279069800000001</v>
      </c>
      <c r="F297">
        <v>3600.0027580000001</v>
      </c>
      <c r="G297">
        <v>9.7435896999999994E-2</v>
      </c>
      <c r="H297">
        <v>195</v>
      </c>
      <c r="I297">
        <v>214</v>
      </c>
      <c r="J297" t="s">
        <v>21</v>
      </c>
      <c r="K297">
        <v>0</v>
      </c>
      <c r="L297">
        <v>18000.552159999999</v>
      </c>
      <c r="M297">
        <v>138</v>
      </c>
      <c r="N297">
        <v>3600</v>
      </c>
      <c r="O297" t="b">
        <v>1</v>
      </c>
      <c r="P297">
        <v>194</v>
      </c>
      <c r="Q297">
        <v>168</v>
      </c>
      <c r="R297">
        <v>15.90785384</v>
      </c>
    </row>
    <row r="298" spans="1:18">
      <c r="A298" t="s">
        <v>23</v>
      </c>
      <c r="B298">
        <v>4</v>
      </c>
      <c r="C298">
        <v>7844</v>
      </c>
      <c r="D298">
        <v>0.70478011500000004</v>
      </c>
      <c r="E298">
        <v>0.71255576799999998</v>
      </c>
      <c r="F298">
        <v>3600.098661</v>
      </c>
      <c r="G298">
        <v>0.42085073200000001</v>
      </c>
      <c r="H298">
        <v>546.6</v>
      </c>
      <c r="I298">
        <v>776.63701030000004</v>
      </c>
      <c r="J298" t="s">
        <v>21</v>
      </c>
      <c r="K298">
        <v>0.9</v>
      </c>
      <c r="L298">
        <v>18006.258590000001</v>
      </c>
      <c r="M298">
        <v>138</v>
      </c>
      <c r="N298">
        <v>3600</v>
      </c>
      <c r="O298" t="b">
        <v>1</v>
      </c>
      <c r="P298">
        <v>82</v>
      </c>
      <c r="Q298">
        <v>81</v>
      </c>
      <c r="R298">
        <v>112.2238157</v>
      </c>
    </row>
    <row r="299" spans="1:18">
      <c r="A299" t="s">
        <v>29</v>
      </c>
      <c r="B299">
        <v>5</v>
      </c>
      <c r="C299">
        <v>326</v>
      </c>
      <c r="D299">
        <v>0.92660550500000005</v>
      </c>
      <c r="E299">
        <v>1</v>
      </c>
      <c r="F299">
        <v>0.12652397200000001</v>
      </c>
      <c r="G299">
        <v>0</v>
      </c>
      <c r="H299">
        <v>326</v>
      </c>
      <c r="I299">
        <v>326</v>
      </c>
      <c r="J299" t="s">
        <v>21</v>
      </c>
      <c r="K299">
        <v>0</v>
      </c>
      <c r="L299">
        <v>13959.922979999999</v>
      </c>
      <c r="M299">
        <v>89</v>
      </c>
      <c r="N299">
        <v>3600</v>
      </c>
      <c r="O299" t="b">
        <v>1</v>
      </c>
      <c r="P299">
        <v>2</v>
      </c>
      <c r="Q299">
        <v>0</v>
      </c>
      <c r="R299">
        <v>0.124368191</v>
      </c>
    </row>
    <row r="300" spans="1:18">
      <c r="A300" t="s">
        <v>27</v>
      </c>
      <c r="B300">
        <v>3</v>
      </c>
      <c r="C300">
        <v>1296</v>
      </c>
      <c r="D300">
        <v>0.81018518500000003</v>
      </c>
      <c r="E300">
        <v>0.81002892999999998</v>
      </c>
      <c r="F300">
        <v>3600.0014970000002</v>
      </c>
      <c r="G300">
        <v>0.110292719</v>
      </c>
      <c r="H300">
        <v>946.3</v>
      </c>
      <c r="I300">
        <v>1050.67</v>
      </c>
      <c r="J300" t="s">
        <v>21</v>
      </c>
      <c r="K300">
        <v>0.1</v>
      </c>
      <c r="L300">
        <v>18000.83439</v>
      </c>
      <c r="M300">
        <v>89</v>
      </c>
      <c r="N300">
        <v>3600</v>
      </c>
      <c r="O300" t="b">
        <v>1</v>
      </c>
      <c r="P300">
        <v>61</v>
      </c>
      <c r="Q300">
        <v>60</v>
      </c>
      <c r="R300">
        <v>7.7723121639999997</v>
      </c>
    </row>
    <row r="301" spans="1:18">
      <c r="A301" t="s">
        <v>29</v>
      </c>
      <c r="B301">
        <v>5</v>
      </c>
      <c r="C301">
        <v>326</v>
      </c>
      <c r="D301">
        <v>0.944954128</v>
      </c>
      <c r="E301">
        <v>0.99616858200000002</v>
      </c>
      <c r="F301">
        <v>3600.0011450000002</v>
      </c>
      <c r="G301">
        <v>6.1728399999999998E-3</v>
      </c>
      <c r="H301">
        <v>324</v>
      </c>
      <c r="I301">
        <v>326</v>
      </c>
      <c r="J301" t="s">
        <v>21</v>
      </c>
      <c r="K301">
        <v>0</v>
      </c>
      <c r="L301">
        <v>14491.1574</v>
      </c>
      <c r="M301">
        <v>42</v>
      </c>
      <c r="N301">
        <v>3600</v>
      </c>
      <c r="O301" t="b">
        <v>1</v>
      </c>
      <c r="P301">
        <v>177</v>
      </c>
      <c r="Q301">
        <v>164</v>
      </c>
      <c r="R301">
        <v>13.65662384</v>
      </c>
    </row>
    <row r="302" spans="1:18">
      <c r="A302" t="s">
        <v>26</v>
      </c>
      <c r="B302">
        <v>5</v>
      </c>
      <c r="C302">
        <v>214</v>
      </c>
      <c r="D302">
        <v>0.69444444400000005</v>
      </c>
      <c r="E302">
        <v>0.92441860499999995</v>
      </c>
      <c r="F302">
        <v>3600.0027960000002</v>
      </c>
      <c r="G302">
        <v>0.10880829</v>
      </c>
      <c r="H302">
        <v>193.00000009999999</v>
      </c>
      <c r="I302">
        <v>214</v>
      </c>
      <c r="J302" t="s">
        <v>21</v>
      </c>
      <c r="K302">
        <v>0</v>
      </c>
      <c r="L302">
        <v>18008.029320000001</v>
      </c>
      <c r="M302">
        <v>89</v>
      </c>
      <c r="N302">
        <v>3600</v>
      </c>
      <c r="O302" t="b">
        <v>1</v>
      </c>
      <c r="P302">
        <v>247</v>
      </c>
      <c r="Q302">
        <v>219</v>
      </c>
      <c r="R302">
        <v>11.12686253</v>
      </c>
    </row>
    <row r="303" spans="1:18">
      <c r="A303" t="s">
        <v>23</v>
      </c>
      <c r="B303">
        <v>4</v>
      </c>
      <c r="C303">
        <v>7844</v>
      </c>
      <c r="D303">
        <v>0.69789674999999995</v>
      </c>
      <c r="E303">
        <v>0.70347355</v>
      </c>
      <c r="F303">
        <v>3600.0120449999999</v>
      </c>
      <c r="G303">
        <v>0.426902799</v>
      </c>
      <c r="H303">
        <v>1093.4000000000001</v>
      </c>
      <c r="I303">
        <v>1560.1755209999999</v>
      </c>
      <c r="J303" t="s">
        <v>21</v>
      </c>
      <c r="K303">
        <v>0.8</v>
      </c>
      <c r="L303">
        <v>18005.875609999999</v>
      </c>
      <c r="M303">
        <v>15</v>
      </c>
      <c r="N303">
        <v>3600</v>
      </c>
      <c r="O303" t="b">
        <v>1</v>
      </c>
      <c r="P303">
        <v>91</v>
      </c>
      <c r="Q303">
        <v>87</v>
      </c>
      <c r="R303">
        <v>86.946040150000002</v>
      </c>
    </row>
    <row r="304" spans="1:18">
      <c r="A304" t="s">
        <v>29</v>
      </c>
      <c r="B304">
        <v>5</v>
      </c>
      <c r="C304">
        <v>326</v>
      </c>
      <c r="D304">
        <v>0.95412843999999997</v>
      </c>
      <c r="E304">
        <v>0.99233716500000002</v>
      </c>
      <c r="F304">
        <v>3600.0099650000002</v>
      </c>
      <c r="G304">
        <v>6.1728369999999996E-3</v>
      </c>
      <c r="H304">
        <v>324.00000069999999</v>
      </c>
      <c r="I304">
        <v>326</v>
      </c>
      <c r="J304" t="s">
        <v>21</v>
      </c>
      <c r="K304">
        <v>0</v>
      </c>
      <c r="L304">
        <v>14548.259980000001</v>
      </c>
      <c r="M304">
        <v>0</v>
      </c>
      <c r="N304">
        <v>3600</v>
      </c>
      <c r="O304" t="b">
        <v>1</v>
      </c>
      <c r="P304">
        <v>167</v>
      </c>
      <c r="Q304">
        <v>151</v>
      </c>
      <c r="R304">
        <v>17.155130620000001</v>
      </c>
    </row>
    <row r="305" spans="1:18">
      <c r="A305" t="s">
        <v>27</v>
      </c>
      <c r="B305">
        <v>3</v>
      </c>
      <c r="C305">
        <v>1296</v>
      </c>
      <c r="D305">
        <v>0.81712963000000005</v>
      </c>
      <c r="E305">
        <v>0.81967213100000003</v>
      </c>
      <c r="F305">
        <v>3600.0005070000002</v>
      </c>
      <c r="G305">
        <v>0.13372977999999999</v>
      </c>
      <c r="H305">
        <v>838.4</v>
      </c>
      <c r="I305">
        <v>950.51904760000002</v>
      </c>
      <c r="J305" t="s">
        <v>21</v>
      </c>
      <c r="K305">
        <v>0.2</v>
      </c>
      <c r="L305">
        <v>18000.74223</v>
      </c>
      <c r="M305">
        <v>42</v>
      </c>
      <c r="N305">
        <v>3600</v>
      </c>
      <c r="O305" t="b">
        <v>1</v>
      </c>
      <c r="P305">
        <v>56</v>
      </c>
      <c r="Q305">
        <v>54</v>
      </c>
      <c r="R305">
        <v>10.746045110000001</v>
      </c>
    </row>
    <row r="306" spans="1:18">
      <c r="A306" t="s">
        <v>26</v>
      </c>
      <c r="B306">
        <v>5</v>
      </c>
      <c r="C306">
        <v>214</v>
      </c>
      <c r="D306">
        <v>0.69444444400000005</v>
      </c>
      <c r="E306">
        <v>0.88953488400000003</v>
      </c>
      <c r="F306">
        <v>3600.001491</v>
      </c>
      <c r="G306">
        <v>0.13282290199999999</v>
      </c>
      <c r="H306">
        <v>150.20000010000001</v>
      </c>
      <c r="I306">
        <v>170.15</v>
      </c>
      <c r="J306" t="s">
        <v>21</v>
      </c>
      <c r="K306">
        <v>0.2</v>
      </c>
      <c r="L306">
        <v>18000.426029999999</v>
      </c>
      <c r="M306">
        <v>42</v>
      </c>
      <c r="N306">
        <v>3600</v>
      </c>
      <c r="O306" t="b">
        <v>1</v>
      </c>
      <c r="P306">
        <v>128</v>
      </c>
      <c r="Q306">
        <v>126</v>
      </c>
      <c r="R306">
        <v>15.438176629999999</v>
      </c>
    </row>
    <row r="307" spans="1:18">
      <c r="A307" t="s">
        <v>23</v>
      </c>
      <c r="B307">
        <v>4</v>
      </c>
      <c r="C307">
        <v>7844</v>
      </c>
      <c r="D307">
        <v>0.69674952199999995</v>
      </c>
      <c r="E307">
        <v>0.70666029299999999</v>
      </c>
      <c r="F307">
        <v>3600.0153540000001</v>
      </c>
      <c r="G307">
        <v>0.418342143</v>
      </c>
      <c r="H307">
        <v>1652.3</v>
      </c>
      <c r="I307">
        <v>2343.5267229999999</v>
      </c>
      <c r="J307" t="s">
        <v>21</v>
      </c>
      <c r="K307">
        <v>0.7</v>
      </c>
      <c r="L307">
        <v>18005.294600000001</v>
      </c>
      <c r="M307">
        <v>89</v>
      </c>
      <c r="N307">
        <v>3600</v>
      </c>
      <c r="O307" t="b">
        <v>1</v>
      </c>
      <c r="P307">
        <v>93</v>
      </c>
      <c r="Q307">
        <v>92</v>
      </c>
      <c r="R307">
        <v>118.9971082</v>
      </c>
    </row>
    <row r="308" spans="1:18">
      <c r="A308" t="s">
        <v>35</v>
      </c>
      <c r="B308">
        <v>4</v>
      </c>
      <c r="C308">
        <v>126</v>
      </c>
      <c r="D308">
        <v>0.65116279099999996</v>
      </c>
      <c r="E308">
        <v>0.81188118799999998</v>
      </c>
      <c r="F308">
        <v>3600.0005299999998</v>
      </c>
      <c r="G308">
        <v>0.22580644599999999</v>
      </c>
      <c r="H308">
        <v>80.600000399999999</v>
      </c>
      <c r="I308">
        <v>98.8</v>
      </c>
      <c r="J308" t="s">
        <v>21</v>
      </c>
      <c r="K308">
        <v>0.2</v>
      </c>
      <c r="L308">
        <v>16219.39762</v>
      </c>
      <c r="M308">
        <v>15</v>
      </c>
      <c r="N308">
        <v>3600</v>
      </c>
      <c r="O308" t="b">
        <v>1</v>
      </c>
      <c r="P308">
        <v>105</v>
      </c>
      <c r="Q308">
        <v>103</v>
      </c>
      <c r="R308">
        <v>2.1101353170000001</v>
      </c>
    </row>
    <row r="309" spans="1:18">
      <c r="A309" t="s">
        <v>38</v>
      </c>
      <c r="B309">
        <v>5</v>
      </c>
      <c r="C309">
        <v>718</v>
      </c>
      <c r="D309">
        <v>0.87916666700000001</v>
      </c>
      <c r="E309">
        <v>0.88695652199999997</v>
      </c>
      <c r="F309">
        <v>3600.0023890000002</v>
      </c>
      <c r="G309">
        <v>0.13428120099999999</v>
      </c>
      <c r="H309">
        <v>633</v>
      </c>
      <c r="I309">
        <v>718</v>
      </c>
      <c r="J309" t="s">
        <v>21</v>
      </c>
      <c r="K309">
        <v>0</v>
      </c>
      <c r="L309">
        <v>18002.585650000001</v>
      </c>
      <c r="M309">
        <v>138</v>
      </c>
      <c r="N309">
        <v>3600</v>
      </c>
      <c r="O309" t="b">
        <v>1</v>
      </c>
      <c r="P309">
        <v>261</v>
      </c>
      <c r="Q309">
        <v>225</v>
      </c>
      <c r="R309">
        <v>34.294544219999999</v>
      </c>
    </row>
    <row r="310" spans="1:18">
      <c r="A310" t="s">
        <v>27</v>
      </c>
      <c r="B310">
        <v>3</v>
      </c>
      <c r="C310">
        <v>1296</v>
      </c>
      <c r="D310">
        <v>0.78703703700000005</v>
      </c>
      <c r="E310">
        <v>0.82642237200000002</v>
      </c>
      <c r="F310">
        <v>3600.0008480000001</v>
      </c>
      <c r="G310">
        <v>9.2317953999999994E-2</v>
      </c>
      <c r="H310">
        <v>1062</v>
      </c>
      <c r="I310">
        <v>1160.041667</v>
      </c>
      <c r="J310" t="s">
        <v>21</v>
      </c>
      <c r="K310">
        <v>0</v>
      </c>
      <c r="L310">
        <v>18001.017660000001</v>
      </c>
      <c r="M310">
        <v>0</v>
      </c>
      <c r="N310">
        <v>3600</v>
      </c>
      <c r="O310" t="b">
        <v>1</v>
      </c>
      <c r="P310">
        <v>42</v>
      </c>
      <c r="Q310">
        <v>41</v>
      </c>
      <c r="R310">
        <v>6.140956879</v>
      </c>
    </row>
    <row r="311" spans="1:18">
      <c r="A311" t="s">
        <v>26</v>
      </c>
      <c r="B311">
        <v>5</v>
      </c>
      <c r="C311">
        <v>214</v>
      </c>
      <c r="D311">
        <v>0.69444444400000005</v>
      </c>
      <c r="E311">
        <v>0.87209302300000002</v>
      </c>
      <c r="F311">
        <v>3600.0019069999998</v>
      </c>
      <c r="G311">
        <v>0.120418848</v>
      </c>
      <c r="H311">
        <v>191</v>
      </c>
      <c r="I311">
        <v>214</v>
      </c>
      <c r="J311" t="s">
        <v>21</v>
      </c>
      <c r="K311">
        <v>0</v>
      </c>
      <c r="L311">
        <v>18012.07835</v>
      </c>
      <c r="M311">
        <v>0</v>
      </c>
      <c r="N311">
        <v>3600</v>
      </c>
      <c r="O311" t="b">
        <v>1</v>
      </c>
      <c r="P311">
        <v>178</v>
      </c>
      <c r="Q311">
        <v>156</v>
      </c>
      <c r="R311">
        <v>10.0136447</v>
      </c>
    </row>
    <row r="312" spans="1:18">
      <c r="A312" t="s">
        <v>23</v>
      </c>
      <c r="B312">
        <v>4</v>
      </c>
      <c r="C312">
        <v>7844</v>
      </c>
      <c r="D312">
        <v>0.69789674999999995</v>
      </c>
      <c r="E312">
        <v>0.71494582500000003</v>
      </c>
      <c r="F312">
        <v>3600.0371</v>
      </c>
      <c r="G312">
        <v>0.39454494899999998</v>
      </c>
      <c r="H312">
        <v>4492.8</v>
      </c>
      <c r="I312">
        <v>6265.4115449999999</v>
      </c>
      <c r="J312" t="s">
        <v>21</v>
      </c>
      <c r="K312">
        <v>0.2</v>
      </c>
      <c r="L312">
        <v>18005.191169999998</v>
      </c>
      <c r="M312">
        <v>42</v>
      </c>
      <c r="N312">
        <v>3600</v>
      </c>
      <c r="O312" t="b">
        <v>1</v>
      </c>
      <c r="P312">
        <v>88</v>
      </c>
      <c r="Q312">
        <v>86</v>
      </c>
      <c r="R312">
        <v>93.270714999999996</v>
      </c>
    </row>
    <row r="313" spans="1:18">
      <c r="A313" t="s">
        <v>38</v>
      </c>
      <c r="B313">
        <v>5</v>
      </c>
      <c r="C313">
        <v>718</v>
      </c>
      <c r="D313">
        <v>0.85416666699999999</v>
      </c>
      <c r="E313">
        <v>0.91826087000000001</v>
      </c>
      <c r="F313">
        <v>3600.006136</v>
      </c>
      <c r="G313">
        <v>0.10291858700000001</v>
      </c>
      <c r="H313">
        <v>651</v>
      </c>
      <c r="I313">
        <v>718</v>
      </c>
      <c r="J313" t="s">
        <v>21</v>
      </c>
      <c r="K313">
        <v>0</v>
      </c>
      <c r="L313">
        <v>18001.65509</v>
      </c>
      <c r="M313">
        <v>15</v>
      </c>
      <c r="N313">
        <v>3600</v>
      </c>
      <c r="O313" t="b">
        <v>1</v>
      </c>
      <c r="P313">
        <v>302</v>
      </c>
      <c r="Q313">
        <v>244</v>
      </c>
      <c r="R313">
        <v>34.189419270000002</v>
      </c>
    </row>
    <row r="314" spans="1:18">
      <c r="A314" t="s">
        <v>35</v>
      </c>
      <c r="B314">
        <v>3</v>
      </c>
      <c r="C314">
        <v>126</v>
      </c>
      <c r="D314">
        <v>0.69767441900000005</v>
      </c>
      <c r="E314">
        <v>0.83168316799999997</v>
      </c>
      <c r="F314">
        <v>3600.0011100000002</v>
      </c>
      <c r="G314">
        <v>9.9292176999999995E-2</v>
      </c>
      <c r="H314">
        <v>76.400000000000006</v>
      </c>
      <c r="I314">
        <v>83.985922329999994</v>
      </c>
      <c r="J314" t="s">
        <v>21</v>
      </c>
      <c r="K314">
        <v>0.2</v>
      </c>
      <c r="L314">
        <v>15304.469220000001</v>
      </c>
      <c r="M314">
        <v>42</v>
      </c>
      <c r="N314">
        <v>3600</v>
      </c>
      <c r="O314" t="b">
        <v>1</v>
      </c>
      <c r="P314">
        <v>59</v>
      </c>
      <c r="Q314">
        <v>58</v>
      </c>
      <c r="R314">
        <v>0.70288824999999999</v>
      </c>
    </row>
    <row r="315" spans="1:18">
      <c r="A315" t="s">
        <v>23</v>
      </c>
      <c r="B315">
        <v>4</v>
      </c>
      <c r="C315">
        <v>7844</v>
      </c>
      <c r="D315">
        <v>0.71739961799999996</v>
      </c>
      <c r="E315">
        <v>0.70602294499999996</v>
      </c>
      <c r="F315">
        <v>3600.1306719999998</v>
      </c>
      <c r="G315">
        <v>0.41311367799999998</v>
      </c>
      <c r="H315">
        <v>1104</v>
      </c>
      <c r="I315">
        <v>1560.077501</v>
      </c>
      <c r="J315" t="s">
        <v>21</v>
      </c>
      <c r="K315">
        <v>0.8</v>
      </c>
      <c r="L315">
        <v>18006.156879999999</v>
      </c>
      <c r="M315">
        <v>0</v>
      </c>
      <c r="N315">
        <v>3600</v>
      </c>
      <c r="O315" t="b">
        <v>1</v>
      </c>
      <c r="P315">
        <v>93</v>
      </c>
      <c r="Q315">
        <v>91</v>
      </c>
      <c r="R315">
        <v>121.3744726</v>
      </c>
    </row>
    <row r="316" spans="1:18">
      <c r="A316" t="s">
        <v>30</v>
      </c>
      <c r="B316">
        <v>5</v>
      </c>
      <c r="C316">
        <v>263</v>
      </c>
      <c r="D316">
        <v>0.80681818199999999</v>
      </c>
      <c r="E316">
        <v>0.90521326999999996</v>
      </c>
      <c r="F316">
        <v>3600.0956999999999</v>
      </c>
      <c r="G316">
        <v>0.119148936</v>
      </c>
      <c r="H316">
        <v>235</v>
      </c>
      <c r="I316">
        <v>263</v>
      </c>
      <c r="J316" t="s">
        <v>21</v>
      </c>
      <c r="K316">
        <v>0</v>
      </c>
      <c r="L316">
        <v>18013.790649999999</v>
      </c>
      <c r="M316">
        <v>42</v>
      </c>
      <c r="N316">
        <v>3600</v>
      </c>
      <c r="O316" t="b">
        <v>1</v>
      </c>
      <c r="P316">
        <v>110</v>
      </c>
      <c r="Q316">
        <v>96</v>
      </c>
      <c r="R316">
        <v>527.4549935</v>
      </c>
    </row>
    <row r="317" spans="1:18">
      <c r="A317" t="s">
        <v>36</v>
      </c>
      <c r="B317">
        <v>4</v>
      </c>
      <c r="C317">
        <v>91</v>
      </c>
      <c r="D317">
        <v>0.93548387099999997</v>
      </c>
      <c r="E317">
        <v>0.95890410999999998</v>
      </c>
      <c r="F317">
        <v>3600.0025890000002</v>
      </c>
      <c r="G317">
        <v>1.3296122E-2</v>
      </c>
      <c r="H317">
        <v>49.600000039999998</v>
      </c>
      <c r="I317">
        <v>50.259487710000002</v>
      </c>
      <c r="J317" t="s">
        <v>21</v>
      </c>
      <c r="K317">
        <v>0.4</v>
      </c>
      <c r="L317">
        <v>10462.66999</v>
      </c>
      <c r="M317">
        <v>138</v>
      </c>
      <c r="N317">
        <v>3600</v>
      </c>
      <c r="O317" t="b">
        <v>1</v>
      </c>
      <c r="P317">
        <v>80</v>
      </c>
      <c r="Q317">
        <v>78</v>
      </c>
      <c r="R317">
        <v>1.1313302519999999</v>
      </c>
    </row>
    <row r="318" spans="1:18">
      <c r="A318" t="s">
        <v>35</v>
      </c>
      <c r="B318">
        <v>3</v>
      </c>
      <c r="C318">
        <v>126</v>
      </c>
      <c r="D318">
        <v>0.62790697699999998</v>
      </c>
      <c r="E318">
        <v>0.78217821799999998</v>
      </c>
      <c r="F318">
        <v>3600.0002650000001</v>
      </c>
      <c r="G318">
        <v>8.2474226999999997E-2</v>
      </c>
      <c r="H318">
        <v>97.000000020000002</v>
      </c>
      <c r="I318">
        <v>105</v>
      </c>
      <c r="J318" t="s">
        <v>21</v>
      </c>
      <c r="K318">
        <v>0</v>
      </c>
      <c r="L318">
        <v>15114.264069999999</v>
      </c>
      <c r="M318">
        <v>0</v>
      </c>
      <c r="N318">
        <v>3600</v>
      </c>
      <c r="O318" t="b">
        <v>1</v>
      </c>
      <c r="P318">
        <v>47</v>
      </c>
      <c r="Q318">
        <v>44</v>
      </c>
      <c r="R318">
        <v>0.96003556300000004</v>
      </c>
    </row>
    <row r="319" spans="1:18">
      <c r="A319" t="s">
        <v>36</v>
      </c>
      <c r="B319">
        <v>4</v>
      </c>
      <c r="C319">
        <v>91</v>
      </c>
      <c r="D319">
        <v>0.80645161300000001</v>
      </c>
      <c r="E319">
        <v>0.98630136999999996</v>
      </c>
      <c r="F319">
        <v>3600.00038</v>
      </c>
      <c r="G319">
        <v>1.8760459E-2</v>
      </c>
      <c r="H319">
        <v>79.400000000000006</v>
      </c>
      <c r="I319">
        <v>80.889580429999995</v>
      </c>
      <c r="J319" t="s">
        <v>21</v>
      </c>
      <c r="K319">
        <v>0.1</v>
      </c>
      <c r="L319">
        <v>7880.307495</v>
      </c>
      <c r="M319">
        <v>15</v>
      </c>
      <c r="N319">
        <v>3600</v>
      </c>
      <c r="O319" t="b">
        <v>1</v>
      </c>
      <c r="P319">
        <v>156</v>
      </c>
      <c r="Q319">
        <v>136</v>
      </c>
      <c r="R319">
        <v>2.1388578410000001</v>
      </c>
    </row>
    <row r="320" spans="1:18">
      <c r="A320" t="s">
        <v>38</v>
      </c>
      <c r="B320">
        <v>5</v>
      </c>
      <c r="C320">
        <v>718</v>
      </c>
      <c r="D320">
        <v>0.87083333299999999</v>
      </c>
      <c r="E320">
        <v>0.90260869600000004</v>
      </c>
      <c r="F320">
        <v>3600.0016770000002</v>
      </c>
      <c r="G320">
        <v>0.106317411</v>
      </c>
      <c r="H320">
        <v>649</v>
      </c>
      <c r="I320">
        <v>718</v>
      </c>
      <c r="J320" t="s">
        <v>21</v>
      </c>
      <c r="K320">
        <v>0</v>
      </c>
      <c r="L320">
        <v>18000.75058</v>
      </c>
      <c r="M320">
        <v>89</v>
      </c>
      <c r="N320">
        <v>3600</v>
      </c>
      <c r="O320" t="b">
        <v>1</v>
      </c>
      <c r="P320">
        <v>245</v>
      </c>
      <c r="Q320">
        <v>211</v>
      </c>
      <c r="R320">
        <v>34.577013020000003</v>
      </c>
    </row>
    <row r="321" spans="1:18">
      <c r="A321" t="s">
        <v>28</v>
      </c>
      <c r="B321">
        <v>4</v>
      </c>
      <c r="C321">
        <v>120</v>
      </c>
      <c r="D321">
        <v>0.75</v>
      </c>
      <c r="E321">
        <v>0.85416666699999999</v>
      </c>
      <c r="F321">
        <v>3600.0002380000001</v>
      </c>
      <c r="G321">
        <v>2.8846153999999999E-2</v>
      </c>
      <c r="H321">
        <v>104</v>
      </c>
      <c r="I321">
        <v>107</v>
      </c>
      <c r="J321" t="s">
        <v>21</v>
      </c>
      <c r="K321">
        <v>0</v>
      </c>
      <c r="L321">
        <v>14999.096460000001</v>
      </c>
      <c r="M321">
        <v>138</v>
      </c>
      <c r="N321">
        <v>3600</v>
      </c>
      <c r="O321" t="b">
        <v>1</v>
      </c>
      <c r="P321">
        <v>89</v>
      </c>
      <c r="Q321">
        <v>78</v>
      </c>
      <c r="R321">
        <v>2.1728746889999999</v>
      </c>
    </row>
    <row r="322" spans="1:18">
      <c r="A322" t="s">
        <v>36</v>
      </c>
      <c r="B322">
        <v>4</v>
      </c>
      <c r="C322">
        <v>91</v>
      </c>
      <c r="D322">
        <v>0.77419354799999995</v>
      </c>
      <c r="E322">
        <v>1</v>
      </c>
      <c r="F322">
        <v>821.53834300000005</v>
      </c>
      <c r="G322" s="1">
        <v>9.3200000000000002E-5</v>
      </c>
      <c r="H322">
        <v>80.500000049999997</v>
      </c>
      <c r="I322">
        <v>80.507500019999995</v>
      </c>
      <c r="J322" t="s">
        <v>21</v>
      </c>
      <c r="K322">
        <v>0.1</v>
      </c>
      <c r="L322">
        <v>7482.6896340000003</v>
      </c>
      <c r="M322">
        <v>89</v>
      </c>
      <c r="N322">
        <v>3600</v>
      </c>
      <c r="O322" t="b">
        <v>1</v>
      </c>
      <c r="P322">
        <v>74</v>
      </c>
      <c r="Q322">
        <v>70</v>
      </c>
      <c r="R322">
        <v>1.466724634</v>
      </c>
    </row>
    <row r="323" spans="1:18">
      <c r="A323" t="s">
        <v>36</v>
      </c>
      <c r="B323">
        <v>4</v>
      </c>
      <c r="C323">
        <v>91</v>
      </c>
      <c r="D323">
        <v>0.87096774200000004</v>
      </c>
      <c r="E323">
        <v>1</v>
      </c>
      <c r="F323">
        <v>131.2476442</v>
      </c>
      <c r="G323">
        <v>0</v>
      </c>
      <c r="H323">
        <v>91</v>
      </c>
      <c r="I323">
        <v>91</v>
      </c>
      <c r="J323" t="s">
        <v>21</v>
      </c>
      <c r="K323">
        <v>0</v>
      </c>
      <c r="L323">
        <v>7345.438846</v>
      </c>
      <c r="M323">
        <v>42</v>
      </c>
      <c r="N323">
        <v>3600</v>
      </c>
      <c r="O323" t="b">
        <v>1</v>
      </c>
      <c r="P323">
        <v>93</v>
      </c>
      <c r="Q323">
        <v>83</v>
      </c>
      <c r="R323">
        <v>1.431489944</v>
      </c>
    </row>
    <row r="324" spans="1:18">
      <c r="A324" t="s">
        <v>25</v>
      </c>
      <c r="B324">
        <v>3</v>
      </c>
      <c r="C324">
        <v>200</v>
      </c>
      <c r="D324">
        <v>0.67164179099999999</v>
      </c>
      <c r="E324">
        <v>0.76875000000000004</v>
      </c>
      <c r="F324">
        <v>3600.0008819999998</v>
      </c>
      <c r="G324">
        <v>0.27807934400000001</v>
      </c>
      <c r="H324">
        <v>108.5</v>
      </c>
      <c r="I324">
        <v>138.6716088</v>
      </c>
      <c r="J324" t="s">
        <v>21</v>
      </c>
      <c r="K324">
        <v>0.3</v>
      </c>
      <c r="L324">
        <v>18004.242129999999</v>
      </c>
      <c r="M324">
        <v>89</v>
      </c>
      <c r="N324">
        <v>3600</v>
      </c>
      <c r="O324" t="b">
        <v>1</v>
      </c>
      <c r="P324">
        <v>54</v>
      </c>
      <c r="Q324">
        <v>53</v>
      </c>
      <c r="R324">
        <v>2.8691527840000002</v>
      </c>
    </row>
    <row r="325" spans="1:18">
      <c r="A325" t="s">
        <v>28</v>
      </c>
      <c r="B325">
        <v>4</v>
      </c>
      <c r="C325">
        <v>120</v>
      </c>
      <c r="D325">
        <v>0.8</v>
      </c>
      <c r="E325">
        <v>0.84375</v>
      </c>
      <c r="F325">
        <v>3600.0009409999998</v>
      </c>
      <c r="G325">
        <v>2.7930908000000001E-2</v>
      </c>
      <c r="H325">
        <v>90.7</v>
      </c>
      <c r="I325">
        <v>93.233333329999994</v>
      </c>
      <c r="J325" t="s">
        <v>21</v>
      </c>
      <c r="K325">
        <v>0.1</v>
      </c>
      <c r="L325">
        <v>14872.26981</v>
      </c>
      <c r="M325">
        <v>15</v>
      </c>
      <c r="N325">
        <v>3600</v>
      </c>
      <c r="O325" t="b">
        <v>1</v>
      </c>
      <c r="P325">
        <v>149</v>
      </c>
      <c r="Q325">
        <v>128</v>
      </c>
      <c r="R325">
        <v>1.845643997</v>
      </c>
    </row>
    <row r="326" spans="1:18">
      <c r="A326" t="s">
        <v>38</v>
      </c>
      <c r="B326">
        <v>5</v>
      </c>
      <c r="C326">
        <v>718</v>
      </c>
      <c r="D326">
        <v>0.87916666700000001</v>
      </c>
      <c r="E326">
        <v>0.88695652199999997</v>
      </c>
      <c r="F326">
        <v>3600.0070460000002</v>
      </c>
      <c r="G326">
        <v>0.120124805</v>
      </c>
      <c r="H326">
        <v>641</v>
      </c>
      <c r="I326">
        <v>718</v>
      </c>
      <c r="J326" t="s">
        <v>21</v>
      </c>
      <c r="K326">
        <v>0</v>
      </c>
      <c r="L326">
        <v>18001.876110000001</v>
      </c>
      <c r="M326">
        <v>42</v>
      </c>
      <c r="N326">
        <v>3600</v>
      </c>
      <c r="O326" t="b">
        <v>1</v>
      </c>
      <c r="P326">
        <v>333</v>
      </c>
      <c r="Q326">
        <v>272</v>
      </c>
      <c r="R326">
        <v>40.427129030000003</v>
      </c>
    </row>
    <row r="327" spans="1:18">
      <c r="A327" t="s">
        <v>36</v>
      </c>
      <c r="B327">
        <v>4</v>
      </c>
      <c r="C327">
        <v>91</v>
      </c>
      <c r="D327">
        <v>0.90322580600000002</v>
      </c>
      <c r="E327">
        <v>1</v>
      </c>
      <c r="F327">
        <v>1.0592937E-2</v>
      </c>
      <c r="G327">
        <v>0</v>
      </c>
      <c r="H327">
        <v>91</v>
      </c>
      <c r="I327">
        <v>91</v>
      </c>
      <c r="J327" t="s">
        <v>21</v>
      </c>
      <c r="K327">
        <v>0</v>
      </c>
      <c r="L327">
        <v>6703.2842490000003</v>
      </c>
      <c r="M327">
        <v>0</v>
      </c>
      <c r="N327">
        <v>3600</v>
      </c>
      <c r="O327" t="b">
        <v>1</v>
      </c>
      <c r="P327">
        <v>2</v>
      </c>
      <c r="Q327">
        <v>0</v>
      </c>
      <c r="R327">
        <v>1.0050534999999999E-2</v>
      </c>
    </row>
    <row r="328" spans="1:18">
      <c r="A328" t="s">
        <v>30</v>
      </c>
      <c r="B328">
        <v>5</v>
      </c>
      <c r="C328">
        <v>263</v>
      </c>
      <c r="D328">
        <v>0.81818181800000001</v>
      </c>
      <c r="E328">
        <v>0.88151658799999999</v>
      </c>
      <c r="F328">
        <v>3606.7875130000002</v>
      </c>
      <c r="G328">
        <v>0.11912474000000001</v>
      </c>
      <c r="H328">
        <v>211.3</v>
      </c>
      <c r="I328">
        <v>236.4710575</v>
      </c>
      <c r="J328" t="s">
        <v>21</v>
      </c>
      <c r="K328">
        <v>0.1</v>
      </c>
      <c r="L328">
        <v>18027.974050000001</v>
      </c>
      <c r="M328">
        <v>0</v>
      </c>
      <c r="N328">
        <v>3600</v>
      </c>
      <c r="O328" t="b">
        <v>1</v>
      </c>
      <c r="P328">
        <v>58</v>
      </c>
      <c r="Q328">
        <v>50</v>
      </c>
      <c r="R328">
        <v>227.44173190000001</v>
      </c>
    </row>
    <row r="329" spans="1:18">
      <c r="A329" t="s">
        <v>28</v>
      </c>
      <c r="B329">
        <v>4</v>
      </c>
      <c r="C329">
        <v>120</v>
      </c>
      <c r="D329">
        <v>0.85</v>
      </c>
      <c r="E329">
        <v>0.875</v>
      </c>
      <c r="F329">
        <v>3600.0023019999999</v>
      </c>
      <c r="G329">
        <v>2.0558002999999998E-2</v>
      </c>
      <c r="H329">
        <v>68.099999999999994</v>
      </c>
      <c r="I329">
        <v>69.5</v>
      </c>
      <c r="J329" t="s">
        <v>21</v>
      </c>
      <c r="K329">
        <v>0.3</v>
      </c>
      <c r="L329">
        <v>15161.27241</v>
      </c>
      <c r="M329">
        <v>89</v>
      </c>
      <c r="N329">
        <v>3600</v>
      </c>
      <c r="O329" t="b">
        <v>1</v>
      </c>
      <c r="P329">
        <v>136</v>
      </c>
      <c r="Q329">
        <v>121</v>
      </c>
      <c r="R329">
        <v>1.7246980670000001</v>
      </c>
    </row>
    <row r="330" spans="1:18">
      <c r="A330" t="s">
        <v>35</v>
      </c>
      <c r="B330">
        <v>4</v>
      </c>
      <c r="C330">
        <v>126</v>
      </c>
      <c r="D330">
        <v>0.67441860499999995</v>
      </c>
      <c r="E330">
        <v>0.82178217799999997</v>
      </c>
      <c r="F330">
        <v>3600.0004429999999</v>
      </c>
      <c r="G330">
        <v>0.20945219600000001</v>
      </c>
      <c r="H330">
        <v>93.100000440000002</v>
      </c>
      <c r="I330">
        <v>112.6</v>
      </c>
      <c r="J330" t="s">
        <v>21</v>
      </c>
      <c r="K330">
        <v>0.1</v>
      </c>
      <c r="L330">
        <v>16215.317929999999</v>
      </c>
      <c r="M330">
        <v>89</v>
      </c>
      <c r="N330">
        <v>3600</v>
      </c>
      <c r="O330" t="b">
        <v>1</v>
      </c>
      <c r="P330">
        <v>103</v>
      </c>
      <c r="Q330">
        <v>96</v>
      </c>
      <c r="R330">
        <v>1.6583607199999999</v>
      </c>
    </row>
    <row r="331" spans="1:18">
      <c r="A331" t="s">
        <v>38</v>
      </c>
      <c r="B331">
        <v>5</v>
      </c>
      <c r="C331">
        <v>718</v>
      </c>
      <c r="D331">
        <v>0.88333333300000005</v>
      </c>
      <c r="E331">
        <v>0.91130434800000004</v>
      </c>
      <c r="F331">
        <v>3600.0012029999998</v>
      </c>
      <c r="G331">
        <v>0.101226994</v>
      </c>
      <c r="H331">
        <v>652</v>
      </c>
      <c r="I331">
        <v>718</v>
      </c>
      <c r="J331" t="s">
        <v>21</v>
      </c>
      <c r="K331">
        <v>0</v>
      </c>
      <c r="L331">
        <v>18000.698270000001</v>
      </c>
      <c r="M331">
        <v>0</v>
      </c>
      <c r="N331">
        <v>3600</v>
      </c>
      <c r="O331" t="b">
        <v>1</v>
      </c>
      <c r="P331">
        <v>249</v>
      </c>
      <c r="Q331">
        <v>210</v>
      </c>
      <c r="R331">
        <v>36.212903259999997</v>
      </c>
    </row>
    <row r="332" spans="1:18">
      <c r="A332" t="s">
        <v>28</v>
      </c>
      <c r="B332">
        <v>4</v>
      </c>
      <c r="C332">
        <v>120</v>
      </c>
      <c r="D332">
        <v>0.7</v>
      </c>
      <c r="E332">
        <v>0.89583333300000001</v>
      </c>
      <c r="F332">
        <v>1845.98711</v>
      </c>
      <c r="G332">
        <v>0</v>
      </c>
      <c r="H332">
        <v>107</v>
      </c>
      <c r="I332">
        <v>107</v>
      </c>
      <c r="J332" t="s">
        <v>21</v>
      </c>
      <c r="K332">
        <v>0</v>
      </c>
      <c r="L332">
        <v>9675.4942530000008</v>
      </c>
      <c r="M332">
        <v>42</v>
      </c>
      <c r="N332">
        <v>3600</v>
      </c>
      <c r="O332" t="b">
        <v>1</v>
      </c>
      <c r="P332">
        <v>98</v>
      </c>
      <c r="Q332">
        <v>85</v>
      </c>
      <c r="R332">
        <v>1.24510169</v>
      </c>
    </row>
    <row r="333" spans="1:18">
      <c r="A333" t="s">
        <v>28</v>
      </c>
      <c r="B333">
        <v>4</v>
      </c>
      <c r="C333">
        <v>120</v>
      </c>
      <c r="D333">
        <v>0.57499999999999996</v>
      </c>
      <c r="E333">
        <v>0.89583333300000001</v>
      </c>
      <c r="F333">
        <v>267.69110389999997</v>
      </c>
      <c r="G333">
        <v>0</v>
      </c>
      <c r="H333">
        <v>109</v>
      </c>
      <c r="I333">
        <v>109</v>
      </c>
      <c r="J333" t="s">
        <v>21</v>
      </c>
      <c r="K333">
        <v>0</v>
      </c>
      <c r="L333">
        <v>8491.8229190000002</v>
      </c>
      <c r="M333">
        <v>0</v>
      </c>
      <c r="N333">
        <v>3600</v>
      </c>
      <c r="O333" t="b">
        <v>1</v>
      </c>
      <c r="P333">
        <v>99</v>
      </c>
      <c r="Q333">
        <v>88</v>
      </c>
      <c r="R333">
        <v>1.5528817180000001</v>
      </c>
    </row>
    <row r="334" spans="1:18">
      <c r="A334" t="s">
        <v>35</v>
      </c>
      <c r="B334">
        <v>4</v>
      </c>
      <c r="C334">
        <v>126</v>
      </c>
      <c r="D334">
        <v>0.69767441900000005</v>
      </c>
      <c r="E334">
        <v>0.83168316799999997</v>
      </c>
      <c r="F334">
        <v>3600.0003069999998</v>
      </c>
      <c r="G334">
        <v>0.19999990300000001</v>
      </c>
      <c r="H334">
        <v>105.00000850000001</v>
      </c>
      <c r="I334">
        <v>126</v>
      </c>
      <c r="J334" t="s">
        <v>21</v>
      </c>
      <c r="K334">
        <v>0</v>
      </c>
      <c r="L334">
        <v>16209.553980000001</v>
      </c>
      <c r="M334">
        <v>42</v>
      </c>
      <c r="N334">
        <v>3600</v>
      </c>
      <c r="O334" t="b">
        <v>1</v>
      </c>
      <c r="P334">
        <v>143</v>
      </c>
      <c r="Q334">
        <v>113</v>
      </c>
      <c r="R334">
        <v>2.3715753560000001</v>
      </c>
    </row>
    <row r="335" spans="1:18">
      <c r="A335" t="s">
        <v>25</v>
      </c>
      <c r="B335">
        <v>3</v>
      </c>
      <c r="C335">
        <v>200</v>
      </c>
      <c r="D335">
        <v>0.68656716399999995</v>
      </c>
      <c r="E335">
        <v>0.76875000000000004</v>
      </c>
      <c r="F335">
        <v>3600.0002549999999</v>
      </c>
      <c r="G335">
        <v>0.29032258100000002</v>
      </c>
      <c r="H335">
        <v>155</v>
      </c>
      <c r="I335">
        <v>200</v>
      </c>
      <c r="J335" t="s">
        <v>21</v>
      </c>
      <c r="K335">
        <v>0</v>
      </c>
      <c r="L335">
        <v>18000.880590000001</v>
      </c>
      <c r="M335">
        <v>42</v>
      </c>
      <c r="N335">
        <v>3600</v>
      </c>
      <c r="O335" t="b">
        <v>1</v>
      </c>
      <c r="P335">
        <v>87</v>
      </c>
      <c r="Q335">
        <v>68</v>
      </c>
      <c r="R335">
        <v>2.6131508349999999</v>
      </c>
    </row>
    <row r="336" spans="1:18">
      <c r="A336" t="s">
        <v>33</v>
      </c>
      <c r="B336">
        <v>5</v>
      </c>
      <c r="C336">
        <v>2397</v>
      </c>
      <c r="D336">
        <v>0.93617021300000003</v>
      </c>
      <c r="E336">
        <v>0.94629822699999999</v>
      </c>
      <c r="F336">
        <v>3600.1026790000001</v>
      </c>
      <c r="G336">
        <v>6.2650571000000002E-2</v>
      </c>
      <c r="H336">
        <v>1126.5</v>
      </c>
      <c r="I336">
        <v>1197.0758679999999</v>
      </c>
      <c r="J336" t="s">
        <v>21</v>
      </c>
      <c r="K336">
        <v>0.5</v>
      </c>
      <c r="L336">
        <v>18002.79279</v>
      </c>
      <c r="M336">
        <v>89</v>
      </c>
      <c r="N336">
        <v>3600</v>
      </c>
      <c r="O336" t="b">
        <v>1</v>
      </c>
      <c r="P336">
        <v>84</v>
      </c>
      <c r="Q336">
        <v>82</v>
      </c>
      <c r="R336">
        <v>123.34028429999999</v>
      </c>
    </row>
    <row r="337" spans="1:19">
      <c r="A337" t="s">
        <v>33</v>
      </c>
      <c r="B337">
        <v>5</v>
      </c>
      <c r="C337">
        <v>2397</v>
      </c>
      <c r="D337">
        <v>0.84605757199999998</v>
      </c>
      <c r="E337">
        <v>0.83993743499999995</v>
      </c>
      <c r="F337">
        <v>3600.0215459999999</v>
      </c>
      <c r="G337">
        <v>0.21980552</v>
      </c>
      <c r="H337">
        <v>391.4</v>
      </c>
      <c r="I337">
        <v>477.43188070000002</v>
      </c>
      <c r="J337" t="s">
        <v>21</v>
      </c>
      <c r="K337">
        <v>0.8</v>
      </c>
      <c r="L337">
        <v>18003.58596</v>
      </c>
      <c r="M337">
        <v>0</v>
      </c>
      <c r="N337">
        <v>3600</v>
      </c>
      <c r="O337" t="b">
        <v>1</v>
      </c>
      <c r="P337">
        <v>72</v>
      </c>
      <c r="Q337">
        <v>71</v>
      </c>
      <c r="R337">
        <v>132.5225346</v>
      </c>
    </row>
    <row r="338" spans="1:19">
      <c r="A338" t="s">
        <v>25</v>
      </c>
      <c r="B338">
        <v>3</v>
      </c>
      <c r="C338">
        <v>200</v>
      </c>
      <c r="D338">
        <v>0.67164179099999999</v>
      </c>
      <c r="E338">
        <v>0.77500000000000002</v>
      </c>
      <c r="F338">
        <v>3600.0002730000001</v>
      </c>
      <c r="G338">
        <v>0.28205128200000001</v>
      </c>
      <c r="H338">
        <v>156</v>
      </c>
      <c r="I338">
        <v>200</v>
      </c>
      <c r="J338" t="s">
        <v>21</v>
      </c>
      <c r="K338">
        <v>0</v>
      </c>
      <c r="L338">
        <v>18005.781070000001</v>
      </c>
      <c r="M338">
        <v>0</v>
      </c>
      <c r="N338">
        <v>3600</v>
      </c>
      <c r="O338" t="b">
        <v>1</v>
      </c>
      <c r="P338">
        <v>53</v>
      </c>
      <c r="Q338">
        <v>49</v>
      </c>
      <c r="R338">
        <v>1.8311400410000001</v>
      </c>
    </row>
    <row r="339" spans="1:19">
      <c r="A339" t="s">
        <v>33</v>
      </c>
      <c r="B339">
        <v>5</v>
      </c>
      <c r="C339">
        <v>2397</v>
      </c>
      <c r="D339">
        <v>0.92991239000000003</v>
      </c>
      <c r="E339">
        <v>0.94734098</v>
      </c>
      <c r="F339">
        <v>3600.024261</v>
      </c>
      <c r="G339">
        <v>6.3324930000000001E-2</v>
      </c>
      <c r="H339">
        <v>674.3</v>
      </c>
      <c r="I339">
        <v>717</v>
      </c>
      <c r="J339" t="s">
        <v>21</v>
      </c>
      <c r="K339">
        <v>0.7</v>
      </c>
      <c r="L339">
        <v>18003.042839999998</v>
      </c>
      <c r="M339">
        <v>42</v>
      </c>
      <c r="N339">
        <v>3600</v>
      </c>
      <c r="O339" t="b">
        <v>1</v>
      </c>
      <c r="P339">
        <v>84</v>
      </c>
      <c r="Q339">
        <v>82</v>
      </c>
      <c r="R339">
        <v>109.58397669999999</v>
      </c>
    </row>
    <row r="340" spans="1:19">
      <c r="A340" t="s">
        <v>33</v>
      </c>
      <c r="B340">
        <v>5</v>
      </c>
      <c r="C340">
        <v>2397</v>
      </c>
      <c r="D340">
        <v>0.93491864800000002</v>
      </c>
      <c r="E340">
        <v>0.93847758100000001</v>
      </c>
      <c r="F340">
        <v>3600.0151860000001</v>
      </c>
      <c r="G340">
        <v>6.7603748000000005E-2</v>
      </c>
      <c r="H340">
        <v>896.4</v>
      </c>
      <c r="I340">
        <v>957</v>
      </c>
      <c r="J340" t="s">
        <v>21</v>
      </c>
      <c r="K340">
        <v>0.6</v>
      </c>
      <c r="L340">
        <v>18002.90869</v>
      </c>
      <c r="M340">
        <v>15</v>
      </c>
      <c r="N340">
        <v>3600</v>
      </c>
      <c r="O340" t="b">
        <v>1</v>
      </c>
      <c r="P340">
        <v>83</v>
      </c>
      <c r="Q340">
        <v>82</v>
      </c>
      <c r="R340">
        <v>113.3684497</v>
      </c>
    </row>
    <row r="341" spans="1:19">
      <c r="A341" t="s">
        <v>35</v>
      </c>
      <c r="B341">
        <v>4</v>
      </c>
      <c r="C341">
        <v>126</v>
      </c>
      <c r="D341">
        <v>0.58139534900000001</v>
      </c>
      <c r="E341">
        <v>0.82178217799999997</v>
      </c>
      <c r="F341">
        <v>3600.0004079999999</v>
      </c>
      <c r="G341">
        <v>0.22330097099999999</v>
      </c>
      <c r="H341">
        <v>103</v>
      </c>
      <c r="I341">
        <v>126</v>
      </c>
      <c r="J341" t="s">
        <v>21</v>
      </c>
      <c r="K341">
        <v>0</v>
      </c>
      <c r="L341">
        <v>16210.231110000001</v>
      </c>
      <c r="M341">
        <v>0</v>
      </c>
      <c r="N341">
        <v>3600</v>
      </c>
      <c r="O341" t="b">
        <v>1</v>
      </c>
      <c r="P341">
        <v>126</v>
      </c>
      <c r="Q341">
        <v>114</v>
      </c>
      <c r="R341">
        <v>1.4450907710000001</v>
      </c>
    </row>
    <row r="342" spans="1:19">
      <c r="A342" t="s">
        <v>22</v>
      </c>
      <c r="B342">
        <v>2</v>
      </c>
      <c r="C342">
        <v>560</v>
      </c>
      <c r="D342">
        <v>0.77005347599999996</v>
      </c>
      <c r="E342">
        <v>0.77857142899999998</v>
      </c>
      <c r="F342">
        <v>1.2788770000000001E-3</v>
      </c>
      <c r="G342">
        <v>0</v>
      </c>
      <c r="H342">
        <v>436</v>
      </c>
      <c r="I342">
        <v>436</v>
      </c>
      <c r="J342" t="s">
        <v>40</v>
      </c>
      <c r="K342">
        <v>0</v>
      </c>
      <c r="L342">
        <v>49.676854499999997</v>
      </c>
      <c r="M342">
        <v>138</v>
      </c>
      <c r="N342">
        <v>3600</v>
      </c>
      <c r="O342" t="b">
        <v>1</v>
      </c>
      <c r="P342">
        <v>0</v>
      </c>
      <c r="Q342">
        <v>0</v>
      </c>
      <c r="R342">
        <v>0</v>
      </c>
    </row>
    <row r="343" spans="1:19">
      <c r="A343" t="s">
        <v>22</v>
      </c>
      <c r="B343">
        <v>2</v>
      </c>
      <c r="C343">
        <v>560</v>
      </c>
      <c r="D343">
        <v>0.75935828900000002</v>
      </c>
      <c r="E343">
        <v>0.78035714300000003</v>
      </c>
      <c r="F343">
        <v>1.2669560000000001E-3</v>
      </c>
      <c r="G343">
        <v>0</v>
      </c>
      <c r="H343">
        <v>437</v>
      </c>
      <c r="I343">
        <v>437</v>
      </c>
      <c r="J343" t="s">
        <v>40</v>
      </c>
      <c r="K343">
        <v>0</v>
      </c>
      <c r="L343">
        <v>54.706841140000002</v>
      </c>
      <c r="M343">
        <v>15</v>
      </c>
      <c r="N343">
        <v>3600</v>
      </c>
      <c r="O343" t="b">
        <v>1</v>
      </c>
      <c r="P343">
        <v>0</v>
      </c>
      <c r="Q343">
        <v>0</v>
      </c>
      <c r="R343">
        <v>0</v>
      </c>
    </row>
    <row r="344" spans="1:19">
      <c r="A344" t="s">
        <v>22</v>
      </c>
      <c r="B344">
        <v>2</v>
      </c>
      <c r="C344">
        <v>560</v>
      </c>
      <c r="D344">
        <v>0.79679144400000002</v>
      </c>
      <c r="E344">
        <v>0.77321428599999997</v>
      </c>
      <c r="F344">
        <v>1.584053E-3</v>
      </c>
      <c r="G344">
        <v>0</v>
      </c>
      <c r="H344">
        <v>433</v>
      </c>
      <c r="I344">
        <v>433</v>
      </c>
      <c r="J344" t="s">
        <v>40</v>
      </c>
      <c r="K344">
        <v>0</v>
      </c>
      <c r="L344">
        <v>58.095920319999998</v>
      </c>
      <c r="M344">
        <v>89</v>
      </c>
      <c r="N344">
        <v>3600</v>
      </c>
      <c r="O344" t="b">
        <v>1</v>
      </c>
      <c r="P344">
        <v>0</v>
      </c>
      <c r="Q344">
        <v>0</v>
      </c>
      <c r="R344">
        <v>0</v>
      </c>
      <c r="S344">
        <v>0</v>
      </c>
    </row>
    <row r="345" spans="1:19">
      <c r="A345" t="s">
        <v>22</v>
      </c>
      <c r="B345">
        <v>2</v>
      </c>
      <c r="C345">
        <v>560</v>
      </c>
      <c r="D345">
        <v>0.78074866300000001</v>
      </c>
      <c r="E345">
        <v>0.77678571399999996</v>
      </c>
      <c r="F345">
        <v>1.5349389999999999E-3</v>
      </c>
      <c r="G345">
        <v>0</v>
      </c>
      <c r="H345">
        <v>435</v>
      </c>
      <c r="I345">
        <v>435</v>
      </c>
      <c r="J345" t="s">
        <v>40</v>
      </c>
      <c r="K345">
        <v>0</v>
      </c>
      <c r="L345">
        <v>41.66454452</v>
      </c>
      <c r="M345">
        <v>42</v>
      </c>
      <c r="N345">
        <v>3600</v>
      </c>
      <c r="O345" t="b">
        <v>1</v>
      </c>
      <c r="P345">
        <v>0</v>
      </c>
      <c r="Q345">
        <v>0</v>
      </c>
      <c r="R345">
        <v>0</v>
      </c>
      <c r="S345">
        <v>0</v>
      </c>
    </row>
    <row r="346" spans="1:19">
      <c r="A346" t="s">
        <v>22</v>
      </c>
      <c r="B346">
        <v>2</v>
      </c>
      <c r="C346">
        <v>560</v>
      </c>
      <c r="D346">
        <v>0.73262032099999996</v>
      </c>
      <c r="E346">
        <v>0.78214285699999997</v>
      </c>
      <c r="F346">
        <v>1.4970300000000001E-3</v>
      </c>
      <c r="G346">
        <v>0</v>
      </c>
      <c r="H346">
        <v>438</v>
      </c>
      <c r="I346">
        <v>438</v>
      </c>
      <c r="J346" t="s">
        <v>40</v>
      </c>
      <c r="K346">
        <v>0</v>
      </c>
      <c r="L346">
        <v>49.856679939999999</v>
      </c>
      <c r="M346">
        <v>0</v>
      </c>
      <c r="N346">
        <v>3600</v>
      </c>
      <c r="O346" t="b">
        <v>1</v>
      </c>
      <c r="P346">
        <v>0</v>
      </c>
      <c r="Q346">
        <v>0</v>
      </c>
      <c r="R346">
        <v>0</v>
      </c>
      <c r="S346">
        <v>0</v>
      </c>
    </row>
    <row r="347" spans="1:19">
      <c r="A347" t="s">
        <v>26</v>
      </c>
      <c r="B347">
        <v>2</v>
      </c>
      <c r="C347">
        <v>214</v>
      </c>
      <c r="D347">
        <v>0.625</v>
      </c>
      <c r="E347">
        <v>0.78037383199999999</v>
      </c>
      <c r="F347">
        <v>3.4594500000000001E-4</v>
      </c>
      <c r="G347">
        <v>0</v>
      </c>
      <c r="H347">
        <v>167</v>
      </c>
      <c r="I347">
        <v>167</v>
      </c>
      <c r="J347" t="s">
        <v>40</v>
      </c>
      <c r="K347">
        <v>0</v>
      </c>
      <c r="L347">
        <v>19.607071940000001</v>
      </c>
      <c r="M347">
        <v>138</v>
      </c>
      <c r="N347">
        <v>3600</v>
      </c>
      <c r="O347" t="b">
        <v>1</v>
      </c>
      <c r="P347">
        <v>82</v>
      </c>
      <c r="Q347">
        <v>72</v>
      </c>
      <c r="R347">
        <v>6.8386411669999996</v>
      </c>
      <c r="S347">
        <v>0</v>
      </c>
    </row>
    <row r="348" spans="1:19">
      <c r="A348" t="s">
        <v>26</v>
      </c>
      <c r="B348">
        <v>2</v>
      </c>
      <c r="C348">
        <v>214</v>
      </c>
      <c r="D348">
        <v>0.59722222199999997</v>
      </c>
      <c r="E348">
        <v>0.80841121500000002</v>
      </c>
      <c r="F348">
        <v>4.77076E-4</v>
      </c>
      <c r="G348">
        <v>0</v>
      </c>
      <c r="H348">
        <v>173</v>
      </c>
      <c r="I348">
        <v>173</v>
      </c>
      <c r="J348" t="s">
        <v>40</v>
      </c>
      <c r="K348">
        <v>0</v>
      </c>
      <c r="L348">
        <v>19.381374860000001</v>
      </c>
      <c r="M348">
        <v>15</v>
      </c>
      <c r="N348">
        <v>3600</v>
      </c>
      <c r="O348" t="b">
        <v>1</v>
      </c>
      <c r="P348">
        <v>0</v>
      </c>
      <c r="Q348">
        <v>0</v>
      </c>
      <c r="R348">
        <v>0</v>
      </c>
      <c r="S348">
        <v>0</v>
      </c>
    </row>
    <row r="349" spans="1:19">
      <c r="A349" t="s">
        <v>26</v>
      </c>
      <c r="B349">
        <v>2</v>
      </c>
      <c r="C349">
        <v>214</v>
      </c>
      <c r="D349">
        <v>0.70833333300000001</v>
      </c>
      <c r="E349">
        <v>0.77570093500000004</v>
      </c>
      <c r="F349">
        <v>4.4202800000000002E-4</v>
      </c>
      <c r="G349">
        <v>0</v>
      </c>
      <c r="H349">
        <v>166</v>
      </c>
      <c r="I349">
        <v>166</v>
      </c>
      <c r="J349" t="s">
        <v>40</v>
      </c>
      <c r="K349">
        <v>0</v>
      </c>
      <c r="L349">
        <v>18.60786994</v>
      </c>
      <c r="M349">
        <v>89</v>
      </c>
      <c r="N349">
        <v>3600</v>
      </c>
      <c r="O349" t="b">
        <v>1</v>
      </c>
      <c r="P349">
        <v>0</v>
      </c>
      <c r="Q349">
        <v>0</v>
      </c>
      <c r="R349">
        <v>0</v>
      </c>
      <c r="S349">
        <v>0</v>
      </c>
    </row>
    <row r="350" spans="1:19">
      <c r="A350" t="s">
        <v>26</v>
      </c>
      <c r="B350">
        <v>2</v>
      </c>
      <c r="C350">
        <v>214</v>
      </c>
      <c r="D350">
        <v>0.66666666699999999</v>
      </c>
      <c r="E350">
        <v>0.78504672900000005</v>
      </c>
      <c r="F350">
        <v>4.1079499999999999E-4</v>
      </c>
      <c r="G350">
        <v>0</v>
      </c>
      <c r="H350">
        <v>168</v>
      </c>
      <c r="I350">
        <v>168</v>
      </c>
      <c r="J350" t="s">
        <v>40</v>
      </c>
      <c r="K350">
        <v>0</v>
      </c>
      <c r="L350">
        <v>15.332671749999999</v>
      </c>
      <c r="M350">
        <v>42</v>
      </c>
      <c r="N350">
        <v>3600</v>
      </c>
      <c r="O350" t="b">
        <v>1</v>
      </c>
      <c r="P350">
        <v>0</v>
      </c>
      <c r="Q350">
        <v>0</v>
      </c>
      <c r="R350">
        <v>0</v>
      </c>
      <c r="S350">
        <v>0</v>
      </c>
    </row>
    <row r="351" spans="1:19">
      <c r="A351" t="s">
        <v>26</v>
      </c>
      <c r="B351">
        <v>2</v>
      </c>
      <c r="C351">
        <v>214</v>
      </c>
      <c r="D351">
        <v>0.69444444400000005</v>
      </c>
      <c r="E351">
        <v>0.78504672900000005</v>
      </c>
      <c r="F351">
        <v>5.0520899999999995E-4</v>
      </c>
      <c r="G351">
        <v>0</v>
      </c>
      <c r="H351">
        <v>168</v>
      </c>
      <c r="I351">
        <v>168</v>
      </c>
      <c r="J351" t="s">
        <v>40</v>
      </c>
      <c r="K351">
        <v>0</v>
      </c>
      <c r="L351">
        <v>16.782600550000002</v>
      </c>
      <c r="M351">
        <v>0</v>
      </c>
      <c r="N351">
        <v>3600</v>
      </c>
      <c r="O351" t="b">
        <v>1</v>
      </c>
      <c r="P351">
        <v>0</v>
      </c>
      <c r="Q351">
        <v>0</v>
      </c>
      <c r="R351">
        <v>0</v>
      </c>
      <c r="S351">
        <v>0</v>
      </c>
    </row>
    <row r="352" spans="1:19">
      <c r="A352" t="s">
        <v>27</v>
      </c>
      <c r="B352">
        <v>2</v>
      </c>
      <c r="C352">
        <v>1296</v>
      </c>
      <c r="D352">
        <v>0.780092593</v>
      </c>
      <c r="E352">
        <v>0.77700617299999997</v>
      </c>
      <c r="F352">
        <v>2.2230150000000001E-3</v>
      </c>
      <c r="G352">
        <v>0</v>
      </c>
      <c r="H352">
        <v>1007</v>
      </c>
      <c r="I352">
        <v>1007</v>
      </c>
      <c r="J352" t="s">
        <v>40</v>
      </c>
      <c r="K352">
        <v>0</v>
      </c>
      <c r="L352">
        <v>161.14701640000001</v>
      </c>
      <c r="M352">
        <v>138</v>
      </c>
      <c r="N352">
        <v>3600</v>
      </c>
      <c r="O352" t="b">
        <v>1</v>
      </c>
      <c r="P352">
        <v>0</v>
      </c>
      <c r="Q352">
        <v>0</v>
      </c>
      <c r="R352">
        <v>0</v>
      </c>
      <c r="S352">
        <v>0</v>
      </c>
    </row>
    <row r="353" spans="1:19">
      <c r="A353" t="s">
        <v>27</v>
      </c>
      <c r="B353">
        <v>2</v>
      </c>
      <c r="C353">
        <v>1296</v>
      </c>
      <c r="D353">
        <v>0.77314814799999998</v>
      </c>
      <c r="E353">
        <v>0.77932098800000005</v>
      </c>
      <c r="F353">
        <v>1.5711779999999999E-3</v>
      </c>
      <c r="G353">
        <v>0</v>
      </c>
      <c r="H353">
        <v>1010</v>
      </c>
      <c r="I353">
        <v>1010</v>
      </c>
      <c r="J353" t="s">
        <v>40</v>
      </c>
      <c r="K353">
        <v>0</v>
      </c>
      <c r="L353">
        <v>121.1656165</v>
      </c>
      <c r="M353">
        <v>15</v>
      </c>
      <c r="N353">
        <v>3600</v>
      </c>
      <c r="O353" t="b">
        <v>1</v>
      </c>
      <c r="P353">
        <v>0</v>
      </c>
      <c r="Q353">
        <v>0</v>
      </c>
      <c r="R353">
        <v>0</v>
      </c>
      <c r="S353">
        <v>0</v>
      </c>
    </row>
    <row r="354" spans="1:19">
      <c r="A354" t="s">
        <v>27</v>
      </c>
      <c r="B354">
        <v>2</v>
      </c>
      <c r="C354">
        <v>1296</v>
      </c>
      <c r="D354">
        <v>0.79166666699999999</v>
      </c>
      <c r="E354">
        <v>0.77314814799999998</v>
      </c>
      <c r="F354">
        <v>2.0310879999999999E-3</v>
      </c>
      <c r="G354">
        <v>0</v>
      </c>
      <c r="H354">
        <v>1002</v>
      </c>
      <c r="I354">
        <v>1002</v>
      </c>
      <c r="J354" t="s">
        <v>40</v>
      </c>
      <c r="K354">
        <v>0</v>
      </c>
      <c r="L354">
        <v>116.9624955</v>
      </c>
      <c r="M354">
        <v>89</v>
      </c>
      <c r="N354">
        <v>3600</v>
      </c>
      <c r="O354" t="b">
        <v>1</v>
      </c>
      <c r="P354">
        <v>0</v>
      </c>
      <c r="Q354">
        <v>0</v>
      </c>
      <c r="R354">
        <v>0</v>
      </c>
      <c r="S354">
        <v>0</v>
      </c>
    </row>
    <row r="355" spans="1:19">
      <c r="A355" t="s">
        <v>27</v>
      </c>
      <c r="B355">
        <v>2</v>
      </c>
      <c r="C355">
        <v>1296</v>
      </c>
      <c r="D355">
        <v>0.75462963000000005</v>
      </c>
      <c r="E355">
        <v>0.77391975300000004</v>
      </c>
      <c r="F355">
        <v>2.4988649999999999E-3</v>
      </c>
      <c r="G355">
        <v>0</v>
      </c>
      <c r="H355">
        <v>1003</v>
      </c>
      <c r="I355">
        <v>1003</v>
      </c>
      <c r="J355" t="s">
        <v>40</v>
      </c>
      <c r="K355">
        <v>0</v>
      </c>
      <c r="L355">
        <v>142.98924539999999</v>
      </c>
      <c r="M355">
        <v>42</v>
      </c>
      <c r="N355">
        <v>3600</v>
      </c>
      <c r="O355" t="b">
        <v>1</v>
      </c>
      <c r="P355">
        <v>135</v>
      </c>
      <c r="Q355">
        <v>126</v>
      </c>
      <c r="R355">
        <v>134.36428050000001</v>
      </c>
      <c r="S355">
        <v>0</v>
      </c>
    </row>
    <row r="356" spans="1:19">
      <c r="A356" t="s">
        <v>27</v>
      </c>
      <c r="B356">
        <v>2</v>
      </c>
      <c r="C356">
        <v>1296</v>
      </c>
      <c r="D356">
        <v>0.75694444400000005</v>
      </c>
      <c r="E356">
        <v>0.78472222199999997</v>
      </c>
      <c r="F356">
        <v>2.9370780000000001E-3</v>
      </c>
      <c r="G356">
        <v>0</v>
      </c>
      <c r="H356">
        <v>1017</v>
      </c>
      <c r="I356">
        <v>1017</v>
      </c>
      <c r="J356" t="s">
        <v>40</v>
      </c>
      <c r="K356">
        <v>0</v>
      </c>
      <c r="L356">
        <v>132.04789160000001</v>
      </c>
      <c r="M356">
        <v>0</v>
      </c>
      <c r="N356">
        <v>3600</v>
      </c>
      <c r="O356" t="b">
        <v>1</v>
      </c>
      <c r="P356">
        <v>309</v>
      </c>
      <c r="Q356">
        <v>256</v>
      </c>
      <c r="R356">
        <v>15.908186199999999</v>
      </c>
      <c r="S356">
        <v>0</v>
      </c>
    </row>
    <row r="357" spans="1:19">
      <c r="A357" t="s">
        <v>23</v>
      </c>
      <c r="B357">
        <v>2</v>
      </c>
      <c r="C357">
        <v>7844</v>
      </c>
      <c r="D357">
        <v>0.70172084099999998</v>
      </c>
      <c r="E357">
        <v>0.71455889900000003</v>
      </c>
      <c r="F357">
        <v>1.3364077E-2</v>
      </c>
      <c r="G357">
        <v>0</v>
      </c>
      <c r="H357">
        <v>5605</v>
      </c>
      <c r="I357">
        <v>5605</v>
      </c>
      <c r="J357" t="s">
        <v>40</v>
      </c>
      <c r="K357">
        <v>0</v>
      </c>
      <c r="L357">
        <v>1225.0234840000001</v>
      </c>
      <c r="M357">
        <v>138</v>
      </c>
      <c r="N357">
        <v>3600</v>
      </c>
      <c r="O357" t="b">
        <v>1</v>
      </c>
      <c r="P357">
        <v>0</v>
      </c>
      <c r="Q357">
        <v>0</v>
      </c>
      <c r="R357">
        <v>0</v>
      </c>
      <c r="S357">
        <v>0</v>
      </c>
    </row>
    <row r="358" spans="1:19">
      <c r="A358" t="s">
        <v>20</v>
      </c>
      <c r="B358">
        <v>3</v>
      </c>
      <c r="C358">
        <v>468</v>
      </c>
      <c r="D358">
        <v>0.69426751600000003</v>
      </c>
      <c r="E358">
        <v>0.75427350400000004</v>
      </c>
      <c r="F358">
        <v>1.9417047999999999E-2</v>
      </c>
      <c r="G358">
        <v>0</v>
      </c>
      <c r="H358">
        <v>353</v>
      </c>
      <c r="I358">
        <v>353</v>
      </c>
      <c r="J358" t="s">
        <v>40</v>
      </c>
      <c r="K358">
        <v>0</v>
      </c>
      <c r="L358">
        <v>133.02312079999999</v>
      </c>
      <c r="M358">
        <v>138</v>
      </c>
      <c r="N358">
        <v>3600</v>
      </c>
      <c r="O358" t="b">
        <v>1</v>
      </c>
      <c r="P358">
        <v>0</v>
      </c>
      <c r="Q358">
        <v>0</v>
      </c>
      <c r="R358">
        <v>0</v>
      </c>
      <c r="S358">
        <v>0</v>
      </c>
    </row>
    <row r="359" spans="1:19">
      <c r="A359" t="s">
        <v>24</v>
      </c>
      <c r="B359">
        <v>2</v>
      </c>
      <c r="C359">
        <v>405</v>
      </c>
      <c r="D359">
        <v>0.93333333299999999</v>
      </c>
      <c r="E359">
        <v>0.93827160499999995</v>
      </c>
      <c r="F359">
        <v>1.1508941999999999E-2</v>
      </c>
      <c r="G359">
        <v>0</v>
      </c>
      <c r="H359">
        <v>380</v>
      </c>
      <c r="I359">
        <v>380</v>
      </c>
      <c r="J359" t="s">
        <v>40</v>
      </c>
      <c r="K359">
        <v>0</v>
      </c>
      <c r="L359">
        <v>339.28480819999999</v>
      </c>
      <c r="M359">
        <v>138</v>
      </c>
      <c r="N359">
        <v>3600</v>
      </c>
      <c r="O359" t="b">
        <v>1</v>
      </c>
      <c r="P359">
        <v>0</v>
      </c>
      <c r="Q359">
        <v>0</v>
      </c>
      <c r="R359">
        <v>0</v>
      </c>
      <c r="S359">
        <v>0</v>
      </c>
    </row>
    <row r="360" spans="1:19">
      <c r="A360" t="s">
        <v>20</v>
      </c>
      <c r="B360">
        <v>3</v>
      </c>
      <c r="C360">
        <v>468</v>
      </c>
      <c r="D360">
        <v>0.67515923600000005</v>
      </c>
      <c r="E360">
        <v>0.756410256</v>
      </c>
      <c r="F360">
        <v>1.5759470000000001E-3</v>
      </c>
      <c r="G360">
        <v>0</v>
      </c>
      <c r="H360">
        <v>354</v>
      </c>
      <c r="I360">
        <v>354</v>
      </c>
      <c r="J360" t="s">
        <v>40</v>
      </c>
      <c r="K360">
        <v>0</v>
      </c>
      <c r="L360">
        <v>341.41127089999998</v>
      </c>
      <c r="M360">
        <v>15</v>
      </c>
      <c r="N360">
        <v>3600</v>
      </c>
      <c r="O360" t="b">
        <v>1</v>
      </c>
      <c r="P360">
        <v>0</v>
      </c>
      <c r="Q360">
        <v>0</v>
      </c>
      <c r="R360">
        <v>0</v>
      </c>
      <c r="S360">
        <v>0</v>
      </c>
    </row>
    <row r="361" spans="1:19">
      <c r="A361" t="s">
        <v>23</v>
      </c>
      <c r="B361">
        <v>2</v>
      </c>
      <c r="C361">
        <v>7844</v>
      </c>
      <c r="D361">
        <v>0.71089866199999996</v>
      </c>
      <c r="E361">
        <v>0.71149923500000001</v>
      </c>
      <c r="F361">
        <v>1.3383865E-2</v>
      </c>
      <c r="G361">
        <v>0</v>
      </c>
      <c r="H361">
        <v>5581</v>
      </c>
      <c r="I361">
        <v>5581</v>
      </c>
      <c r="J361" t="s">
        <v>40</v>
      </c>
      <c r="K361">
        <v>0</v>
      </c>
      <c r="L361">
        <v>1338.794785</v>
      </c>
      <c r="M361">
        <v>15</v>
      </c>
      <c r="N361">
        <v>3600</v>
      </c>
      <c r="O361" t="b">
        <v>1</v>
      </c>
      <c r="P361">
        <v>0</v>
      </c>
      <c r="Q361">
        <v>0</v>
      </c>
      <c r="R361">
        <v>0</v>
      </c>
      <c r="S361">
        <v>0</v>
      </c>
    </row>
    <row r="362" spans="1:19">
      <c r="A362" t="s">
        <v>24</v>
      </c>
      <c r="B362">
        <v>2</v>
      </c>
      <c r="C362">
        <v>405</v>
      </c>
      <c r="D362">
        <v>0.93333333299999999</v>
      </c>
      <c r="E362">
        <v>0.92839506199999999</v>
      </c>
      <c r="F362">
        <v>1.2712002E-2</v>
      </c>
      <c r="G362">
        <v>0</v>
      </c>
      <c r="H362">
        <v>376</v>
      </c>
      <c r="I362">
        <v>376</v>
      </c>
      <c r="J362" t="s">
        <v>40</v>
      </c>
      <c r="K362">
        <v>0</v>
      </c>
      <c r="L362">
        <v>419.27238349999999</v>
      </c>
      <c r="M362">
        <v>15</v>
      </c>
      <c r="N362">
        <v>3600</v>
      </c>
      <c r="O362" t="b">
        <v>1</v>
      </c>
      <c r="P362">
        <v>303</v>
      </c>
      <c r="Q362">
        <v>248</v>
      </c>
      <c r="R362">
        <v>14.87330103</v>
      </c>
      <c r="S362">
        <v>0</v>
      </c>
    </row>
    <row r="363" spans="1:19">
      <c r="A363" t="s">
        <v>20</v>
      </c>
      <c r="B363">
        <v>3</v>
      </c>
      <c r="C363">
        <v>468</v>
      </c>
      <c r="D363">
        <v>0.71974522299999999</v>
      </c>
      <c r="E363">
        <v>0.74145299099999995</v>
      </c>
      <c r="F363">
        <v>2.1450520000000002E-3</v>
      </c>
      <c r="G363">
        <v>0</v>
      </c>
      <c r="H363">
        <v>347</v>
      </c>
      <c r="I363">
        <v>347</v>
      </c>
      <c r="J363" t="s">
        <v>40</v>
      </c>
      <c r="K363">
        <v>0</v>
      </c>
      <c r="L363">
        <v>100.2252325</v>
      </c>
      <c r="M363">
        <v>89</v>
      </c>
      <c r="N363">
        <v>3600</v>
      </c>
      <c r="O363" t="b">
        <v>1</v>
      </c>
      <c r="P363">
        <v>0</v>
      </c>
      <c r="Q363">
        <v>0</v>
      </c>
      <c r="R363">
        <v>0</v>
      </c>
      <c r="S363">
        <v>0</v>
      </c>
    </row>
    <row r="364" spans="1:19">
      <c r="A364" t="s">
        <v>24</v>
      </c>
      <c r="B364">
        <v>2</v>
      </c>
      <c r="C364">
        <v>405</v>
      </c>
      <c r="D364">
        <v>0.91111111099999997</v>
      </c>
      <c r="E364">
        <v>0.94814814800000002</v>
      </c>
      <c r="F364">
        <v>1.1646032000000001E-2</v>
      </c>
      <c r="G364">
        <v>0</v>
      </c>
      <c r="H364">
        <v>384</v>
      </c>
      <c r="I364">
        <v>384</v>
      </c>
      <c r="J364" t="s">
        <v>40</v>
      </c>
      <c r="K364">
        <v>0</v>
      </c>
      <c r="L364">
        <v>337.47912700000001</v>
      </c>
      <c r="M364">
        <v>89</v>
      </c>
      <c r="N364">
        <v>3600</v>
      </c>
      <c r="O364" t="b">
        <v>1</v>
      </c>
      <c r="P364">
        <v>0</v>
      </c>
      <c r="Q364">
        <v>0</v>
      </c>
      <c r="R364">
        <v>0</v>
      </c>
      <c r="S364">
        <v>0</v>
      </c>
    </row>
    <row r="365" spans="1:19">
      <c r="A365" t="s">
        <v>23</v>
      </c>
      <c r="B365">
        <v>2</v>
      </c>
      <c r="C365">
        <v>7844</v>
      </c>
      <c r="D365">
        <v>0.71586998099999999</v>
      </c>
      <c r="E365">
        <v>0.70984191699999999</v>
      </c>
      <c r="F365">
        <v>1.3702153999999999E-2</v>
      </c>
      <c r="G365">
        <v>0</v>
      </c>
      <c r="H365">
        <v>5568</v>
      </c>
      <c r="I365">
        <v>5568</v>
      </c>
      <c r="J365" t="s">
        <v>40</v>
      </c>
      <c r="K365">
        <v>0</v>
      </c>
      <c r="L365">
        <v>1256.8702450000001</v>
      </c>
      <c r="M365">
        <v>89</v>
      </c>
      <c r="N365">
        <v>3600</v>
      </c>
      <c r="O365" t="b">
        <v>1</v>
      </c>
      <c r="P365">
        <v>0</v>
      </c>
      <c r="Q365">
        <v>0</v>
      </c>
      <c r="R365">
        <v>0</v>
      </c>
      <c r="S365">
        <v>0</v>
      </c>
    </row>
    <row r="366" spans="1:19">
      <c r="A366" t="s">
        <v>24</v>
      </c>
      <c r="B366">
        <v>2</v>
      </c>
      <c r="C366">
        <v>405</v>
      </c>
      <c r="D366">
        <v>0.92592592600000001</v>
      </c>
      <c r="E366">
        <v>0.94074074100000005</v>
      </c>
      <c r="F366">
        <v>1.0330915E-2</v>
      </c>
      <c r="G366">
        <v>0</v>
      </c>
      <c r="H366">
        <v>381</v>
      </c>
      <c r="I366">
        <v>381</v>
      </c>
      <c r="J366" t="s">
        <v>40</v>
      </c>
      <c r="K366">
        <v>0</v>
      </c>
      <c r="L366">
        <v>372.77667630000002</v>
      </c>
      <c r="M366">
        <v>42</v>
      </c>
      <c r="N366">
        <v>3600</v>
      </c>
      <c r="O366" t="b">
        <v>1</v>
      </c>
      <c r="P366">
        <v>0</v>
      </c>
      <c r="Q366">
        <v>0</v>
      </c>
      <c r="R366">
        <v>0</v>
      </c>
      <c r="S366">
        <v>0</v>
      </c>
    </row>
    <row r="367" spans="1:19">
      <c r="A367" t="s">
        <v>24</v>
      </c>
      <c r="B367">
        <v>3</v>
      </c>
      <c r="C367">
        <v>405</v>
      </c>
      <c r="D367">
        <v>0.91851851900000003</v>
      </c>
      <c r="E367">
        <v>0.96790123500000003</v>
      </c>
      <c r="F367">
        <v>3600.0234380000002</v>
      </c>
      <c r="G367">
        <v>3.3163264999999997E-2</v>
      </c>
      <c r="H367">
        <v>392</v>
      </c>
      <c r="I367">
        <v>405</v>
      </c>
      <c r="J367" t="s">
        <v>40</v>
      </c>
      <c r="K367">
        <v>0</v>
      </c>
      <c r="L367">
        <v>1321.311541</v>
      </c>
      <c r="M367">
        <v>138</v>
      </c>
      <c r="N367">
        <v>3600</v>
      </c>
      <c r="O367" t="b">
        <v>1</v>
      </c>
      <c r="P367">
        <v>0</v>
      </c>
      <c r="Q367">
        <v>0</v>
      </c>
      <c r="R367">
        <v>0</v>
      </c>
    </row>
    <row r="368" spans="1:19">
      <c r="A368" t="s">
        <v>20</v>
      </c>
      <c r="B368">
        <v>3</v>
      </c>
      <c r="C368">
        <v>468</v>
      </c>
      <c r="D368">
        <v>0.70063694300000001</v>
      </c>
      <c r="E368">
        <v>0.75213675199999996</v>
      </c>
      <c r="F368">
        <v>1.5881059999999999E-3</v>
      </c>
      <c r="G368">
        <v>0</v>
      </c>
      <c r="H368">
        <v>352</v>
      </c>
      <c r="I368">
        <v>352</v>
      </c>
      <c r="J368" t="s">
        <v>40</v>
      </c>
      <c r="K368">
        <v>0</v>
      </c>
      <c r="L368">
        <v>137.80288160000001</v>
      </c>
      <c r="M368">
        <v>42</v>
      </c>
      <c r="N368">
        <v>3600</v>
      </c>
      <c r="O368" t="b">
        <v>1</v>
      </c>
      <c r="P368">
        <v>166</v>
      </c>
      <c r="Q368">
        <v>148</v>
      </c>
      <c r="R368">
        <v>146.29769210000001</v>
      </c>
      <c r="S368">
        <v>0</v>
      </c>
    </row>
    <row r="369" spans="1:19">
      <c r="A369" t="s">
        <v>24</v>
      </c>
      <c r="B369">
        <v>2</v>
      </c>
      <c r="C369">
        <v>405</v>
      </c>
      <c r="D369">
        <v>0.94074074100000005</v>
      </c>
      <c r="E369">
        <v>0.93827160499999995</v>
      </c>
      <c r="F369">
        <v>1.1070966999999999E-2</v>
      </c>
      <c r="G369">
        <v>0</v>
      </c>
      <c r="H369">
        <v>380</v>
      </c>
      <c r="I369">
        <v>380</v>
      </c>
      <c r="J369" t="s">
        <v>40</v>
      </c>
      <c r="K369">
        <v>0</v>
      </c>
      <c r="L369">
        <v>250.86073150000001</v>
      </c>
      <c r="M369">
        <v>0</v>
      </c>
      <c r="N369">
        <v>3600</v>
      </c>
      <c r="O369" t="b">
        <v>1</v>
      </c>
      <c r="P369">
        <v>302</v>
      </c>
      <c r="Q369">
        <v>262</v>
      </c>
      <c r="R369">
        <v>14.67732739</v>
      </c>
      <c r="S369">
        <v>0</v>
      </c>
    </row>
    <row r="370" spans="1:19">
      <c r="A370" t="s">
        <v>28</v>
      </c>
      <c r="B370">
        <v>2</v>
      </c>
      <c r="C370">
        <v>120</v>
      </c>
      <c r="D370">
        <v>0.52500000000000002</v>
      </c>
      <c r="E370">
        <v>0.65833333299999997</v>
      </c>
      <c r="F370">
        <v>6.5994299999999997E-4</v>
      </c>
      <c r="G370">
        <v>0</v>
      </c>
      <c r="H370">
        <v>79</v>
      </c>
      <c r="I370">
        <v>79</v>
      </c>
      <c r="J370" t="s">
        <v>40</v>
      </c>
      <c r="K370">
        <v>0</v>
      </c>
      <c r="L370">
        <v>4.2415430550000002</v>
      </c>
      <c r="M370">
        <v>138</v>
      </c>
      <c r="N370">
        <v>3600</v>
      </c>
      <c r="O370" t="b">
        <v>1</v>
      </c>
      <c r="P370">
        <v>0</v>
      </c>
      <c r="Q370">
        <v>0</v>
      </c>
      <c r="R370">
        <v>0</v>
      </c>
      <c r="S370">
        <v>0</v>
      </c>
    </row>
    <row r="371" spans="1:19">
      <c r="A371" t="s">
        <v>28</v>
      </c>
      <c r="B371">
        <v>2</v>
      </c>
      <c r="C371">
        <v>120</v>
      </c>
      <c r="D371">
        <v>0.5</v>
      </c>
      <c r="E371">
        <v>0.64166666699999997</v>
      </c>
      <c r="F371">
        <v>1.6999199999999999E-4</v>
      </c>
      <c r="G371">
        <v>0</v>
      </c>
      <c r="H371">
        <v>77</v>
      </c>
      <c r="I371">
        <v>77</v>
      </c>
      <c r="J371" t="s">
        <v>40</v>
      </c>
      <c r="K371">
        <v>0</v>
      </c>
      <c r="L371">
        <v>3.9442377610000001</v>
      </c>
      <c r="M371">
        <v>15</v>
      </c>
      <c r="N371">
        <v>3600</v>
      </c>
      <c r="O371" t="b">
        <v>1</v>
      </c>
      <c r="P371">
        <v>0</v>
      </c>
      <c r="Q371">
        <v>0</v>
      </c>
      <c r="R371">
        <v>0</v>
      </c>
      <c r="S371">
        <v>0</v>
      </c>
    </row>
    <row r="372" spans="1:19">
      <c r="A372" t="s">
        <v>28</v>
      </c>
      <c r="B372">
        <v>2</v>
      </c>
      <c r="C372">
        <v>120</v>
      </c>
      <c r="D372">
        <v>0.55000000000000004</v>
      </c>
      <c r="E372">
        <v>0.65</v>
      </c>
      <c r="F372">
        <v>1.6403199999999999E-4</v>
      </c>
      <c r="G372">
        <v>0</v>
      </c>
      <c r="H372">
        <v>78</v>
      </c>
      <c r="I372">
        <v>78</v>
      </c>
      <c r="J372" t="s">
        <v>40</v>
      </c>
      <c r="K372">
        <v>0</v>
      </c>
      <c r="L372">
        <v>3.4616334590000002</v>
      </c>
      <c r="M372">
        <v>89</v>
      </c>
      <c r="N372">
        <v>3600</v>
      </c>
      <c r="O372" t="b">
        <v>1</v>
      </c>
      <c r="P372">
        <v>0</v>
      </c>
      <c r="Q372">
        <v>0</v>
      </c>
      <c r="R372">
        <v>0</v>
      </c>
    </row>
    <row r="373" spans="1:19">
      <c r="A373" t="s">
        <v>28</v>
      </c>
      <c r="B373">
        <v>2</v>
      </c>
      <c r="C373">
        <v>120</v>
      </c>
      <c r="D373">
        <v>0.47499999999999998</v>
      </c>
      <c r="E373">
        <v>0.67500000000000004</v>
      </c>
      <c r="F373">
        <v>1.61886E-4</v>
      </c>
      <c r="G373">
        <v>0</v>
      </c>
      <c r="H373">
        <v>81</v>
      </c>
      <c r="I373">
        <v>81</v>
      </c>
      <c r="J373" t="s">
        <v>40</v>
      </c>
      <c r="K373">
        <v>0</v>
      </c>
      <c r="L373">
        <v>3.748050831</v>
      </c>
      <c r="M373">
        <v>42</v>
      </c>
      <c r="N373">
        <v>3600</v>
      </c>
      <c r="O373" t="b">
        <v>1</v>
      </c>
      <c r="P373">
        <v>0</v>
      </c>
      <c r="Q373">
        <v>0</v>
      </c>
      <c r="R373">
        <v>0</v>
      </c>
      <c r="S373">
        <v>0</v>
      </c>
    </row>
    <row r="374" spans="1:19">
      <c r="A374" t="s">
        <v>28</v>
      </c>
      <c r="B374">
        <v>2</v>
      </c>
      <c r="C374">
        <v>120</v>
      </c>
      <c r="D374">
        <v>0.52500000000000002</v>
      </c>
      <c r="E374">
        <v>0.65833333299999997</v>
      </c>
      <c r="F374">
        <v>2.4294900000000001E-4</v>
      </c>
      <c r="G374">
        <v>0</v>
      </c>
      <c r="H374">
        <v>79</v>
      </c>
      <c r="I374">
        <v>79</v>
      </c>
      <c r="J374" t="s">
        <v>40</v>
      </c>
      <c r="K374">
        <v>0</v>
      </c>
      <c r="L374">
        <v>3.110626586</v>
      </c>
      <c r="M374">
        <v>0</v>
      </c>
      <c r="N374">
        <v>3600</v>
      </c>
      <c r="O374" t="b">
        <v>1</v>
      </c>
      <c r="P374">
        <v>0</v>
      </c>
      <c r="Q374">
        <v>0</v>
      </c>
      <c r="R374">
        <v>0</v>
      </c>
      <c r="S374">
        <v>0</v>
      </c>
    </row>
    <row r="375" spans="1:19">
      <c r="A375" t="s">
        <v>29</v>
      </c>
      <c r="B375">
        <v>2</v>
      </c>
      <c r="C375">
        <v>326</v>
      </c>
      <c r="D375">
        <v>0.972477064</v>
      </c>
      <c r="E375">
        <v>0.95398773000000003</v>
      </c>
      <c r="F375">
        <v>1.210928E-3</v>
      </c>
      <c r="G375">
        <v>0</v>
      </c>
      <c r="H375">
        <v>311</v>
      </c>
      <c r="I375">
        <v>311</v>
      </c>
      <c r="J375" t="s">
        <v>40</v>
      </c>
      <c r="K375">
        <v>0</v>
      </c>
      <c r="L375">
        <v>18.347465419999999</v>
      </c>
      <c r="M375">
        <v>138</v>
      </c>
      <c r="N375">
        <v>3600</v>
      </c>
      <c r="O375" t="b">
        <v>1</v>
      </c>
      <c r="P375">
        <v>0</v>
      </c>
      <c r="Q375">
        <v>0</v>
      </c>
      <c r="R375">
        <v>0</v>
      </c>
      <c r="S375">
        <v>0</v>
      </c>
    </row>
    <row r="376" spans="1:19">
      <c r="A376" t="s">
        <v>29</v>
      </c>
      <c r="B376">
        <v>2</v>
      </c>
      <c r="C376">
        <v>326</v>
      </c>
      <c r="D376">
        <v>0.944954128</v>
      </c>
      <c r="E376">
        <v>0.963190184</v>
      </c>
      <c r="F376">
        <v>4.9209600000000003E-4</v>
      </c>
      <c r="G376">
        <v>0</v>
      </c>
      <c r="H376">
        <v>314</v>
      </c>
      <c r="I376">
        <v>314</v>
      </c>
      <c r="J376" t="s">
        <v>40</v>
      </c>
      <c r="K376">
        <v>0</v>
      </c>
      <c r="L376">
        <v>20.891375610000001</v>
      </c>
      <c r="M376">
        <v>15</v>
      </c>
      <c r="N376">
        <v>3600</v>
      </c>
      <c r="O376" t="b">
        <v>1</v>
      </c>
      <c r="P376">
        <v>85</v>
      </c>
      <c r="Q376">
        <v>78</v>
      </c>
      <c r="R376">
        <v>8.9047400949999993</v>
      </c>
      <c r="S376">
        <v>0</v>
      </c>
    </row>
    <row r="377" spans="1:19">
      <c r="A377" t="s">
        <v>29</v>
      </c>
      <c r="B377">
        <v>2</v>
      </c>
      <c r="C377">
        <v>326</v>
      </c>
      <c r="D377">
        <v>0.95412843999999997</v>
      </c>
      <c r="E377">
        <v>0.963190184</v>
      </c>
      <c r="F377">
        <v>7.0309599999999995E-4</v>
      </c>
      <c r="G377">
        <v>0</v>
      </c>
      <c r="H377">
        <v>314</v>
      </c>
      <c r="I377">
        <v>314</v>
      </c>
      <c r="J377" t="s">
        <v>40</v>
      </c>
      <c r="K377">
        <v>0</v>
      </c>
      <c r="L377">
        <v>15.158645379999999</v>
      </c>
      <c r="M377">
        <v>89</v>
      </c>
      <c r="N377">
        <v>3600</v>
      </c>
      <c r="O377" t="b">
        <v>1</v>
      </c>
      <c r="P377">
        <v>62</v>
      </c>
      <c r="Q377">
        <v>50</v>
      </c>
      <c r="R377">
        <v>0.55468034700000002</v>
      </c>
      <c r="S377">
        <v>0</v>
      </c>
    </row>
    <row r="378" spans="1:19">
      <c r="A378" t="s">
        <v>29</v>
      </c>
      <c r="B378">
        <v>2</v>
      </c>
      <c r="C378">
        <v>326</v>
      </c>
      <c r="D378">
        <v>0.96330275200000004</v>
      </c>
      <c r="E378">
        <v>0.96012269900000002</v>
      </c>
      <c r="F378">
        <v>6.53982E-4</v>
      </c>
      <c r="G378">
        <v>0</v>
      </c>
      <c r="H378">
        <v>313</v>
      </c>
      <c r="I378">
        <v>313</v>
      </c>
      <c r="J378" t="s">
        <v>40</v>
      </c>
      <c r="K378">
        <v>0</v>
      </c>
      <c r="L378">
        <v>39.609511019999999</v>
      </c>
      <c r="M378">
        <v>42</v>
      </c>
      <c r="N378">
        <v>3600</v>
      </c>
      <c r="O378" t="b">
        <v>1</v>
      </c>
      <c r="P378">
        <v>62</v>
      </c>
      <c r="Q378">
        <v>50</v>
      </c>
      <c r="R378">
        <v>0.55497598599999998</v>
      </c>
      <c r="S378">
        <v>0</v>
      </c>
    </row>
    <row r="379" spans="1:19">
      <c r="A379" t="s">
        <v>29</v>
      </c>
      <c r="B379">
        <v>2</v>
      </c>
      <c r="C379">
        <v>326</v>
      </c>
      <c r="D379">
        <v>0.86238532099999998</v>
      </c>
      <c r="E379">
        <v>0.96012269900000002</v>
      </c>
      <c r="F379">
        <v>1.138926E-3</v>
      </c>
      <c r="G379">
        <v>0</v>
      </c>
      <c r="H379">
        <v>313</v>
      </c>
      <c r="I379">
        <v>313</v>
      </c>
      <c r="J379" t="s">
        <v>40</v>
      </c>
      <c r="K379">
        <v>0</v>
      </c>
      <c r="L379">
        <v>19.33531017</v>
      </c>
      <c r="M379">
        <v>0</v>
      </c>
      <c r="N379">
        <v>3600</v>
      </c>
      <c r="O379" t="b">
        <v>1</v>
      </c>
      <c r="P379">
        <v>71</v>
      </c>
      <c r="Q379">
        <v>57</v>
      </c>
      <c r="R379">
        <v>0.58551359199999997</v>
      </c>
      <c r="S379">
        <v>0</v>
      </c>
    </row>
    <row r="380" spans="1:19">
      <c r="A380" t="s">
        <v>23</v>
      </c>
      <c r="B380">
        <v>2</v>
      </c>
      <c r="C380">
        <v>7844</v>
      </c>
      <c r="D380">
        <v>0.69598470400000001</v>
      </c>
      <c r="E380">
        <v>0.71647118799999998</v>
      </c>
      <c r="F380">
        <v>1.3739108999999999E-2</v>
      </c>
      <c r="G380">
        <v>0</v>
      </c>
      <c r="H380">
        <v>5620</v>
      </c>
      <c r="I380">
        <v>5620</v>
      </c>
      <c r="J380" t="s">
        <v>40</v>
      </c>
      <c r="K380">
        <v>0</v>
      </c>
      <c r="L380">
        <v>1315.2698130000001</v>
      </c>
      <c r="M380">
        <v>42</v>
      </c>
      <c r="N380">
        <v>3600</v>
      </c>
      <c r="O380" t="b">
        <v>1</v>
      </c>
      <c r="P380">
        <v>55</v>
      </c>
      <c r="Q380">
        <v>44</v>
      </c>
      <c r="R380">
        <v>0.52996230099999997</v>
      </c>
      <c r="S380">
        <v>0</v>
      </c>
    </row>
    <row r="381" spans="1:19">
      <c r="A381" t="s">
        <v>30</v>
      </c>
      <c r="B381">
        <v>2</v>
      </c>
      <c r="C381">
        <v>263</v>
      </c>
      <c r="D381">
        <v>0.85227272700000001</v>
      </c>
      <c r="E381">
        <v>0.90494296600000002</v>
      </c>
      <c r="F381">
        <v>1.2279986999999999E-2</v>
      </c>
      <c r="G381">
        <v>0</v>
      </c>
      <c r="H381">
        <v>238</v>
      </c>
      <c r="I381">
        <v>238</v>
      </c>
      <c r="J381" t="s">
        <v>40</v>
      </c>
      <c r="K381">
        <v>0</v>
      </c>
      <c r="L381">
        <v>221.6154033</v>
      </c>
      <c r="M381">
        <v>138</v>
      </c>
      <c r="N381">
        <v>3600</v>
      </c>
      <c r="O381" t="b">
        <v>1</v>
      </c>
      <c r="P381">
        <v>331</v>
      </c>
      <c r="Q381">
        <v>287</v>
      </c>
      <c r="R381">
        <v>15.74866033</v>
      </c>
      <c r="S381">
        <v>0</v>
      </c>
    </row>
    <row r="382" spans="1:19">
      <c r="A382" t="s">
        <v>20</v>
      </c>
      <c r="B382">
        <v>3</v>
      </c>
      <c r="C382">
        <v>468</v>
      </c>
      <c r="D382">
        <v>0.71974522299999999</v>
      </c>
      <c r="E382">
        <v>0.74145299099999995</v>
      </c>
      <c r="F382">
        <v>1.5830989999999999E-3</v>
      </c>
      <c r="G382">
        <v>0</v>
      </c>
      <c r="H382">
        <v>347</v>
      </c>
      <c r="I382">
        <v>347</v>
      </c>
      <c r="J382" t="s">
        <v>40</v>
      </c>
      <c r="K382">
        <v>0</v>
      </c>
      <c r="L382">
        <v>115.9652593</v>
      </c>
      <c r="M382">
        <v>0</v>
      </c>
      <c r="N382">
        <v>3600</v>
      </c>
      <c r="O382" t="b">
        <v>1</v>
      </c>
      <c r="P382">
        <v>55</v>
      </c>
      <c r="Q382">
        <v>49</v>
      </c>
      <c r="R382">
        <v>3.0991277689999999</v>
      </c>
    </row>
    <row r="383" spans="1:19">
      <c r="A383" t="s">
        <v>30</v>
      </c>
      <c r="B383">
        <v>2</v>
      </c>
      <c r="C383">
        <v>263</v>
      </c>
      <c r="D383">
        <v>0.80681818199999999</v>
      </c>
      <c r="E383">
        <v>0.89733840300000001</v>
      </c>
      <c r="F383">
        <v>1.1435986E-2</v>
      </c>
      <c r="G383">
        <v>0</v>
      </c>
      <c r="H383">
        <v>236</v>
      </c>
      <c r="I383">
        <v>236</v>
      </c>
      <c r="J383" t="s">
        <v>40</v>
      </c>
      <c r="K383">
        <v>0</v>
      </c>
      <c r="L383">
        <v>251.44793480000001</v>
      </c>
      <c r="M383">
        <v>15</v>
      </c>
      <c r="N383">
        <v>3600</v>
      </c>
      <c r="O383" t="b">
        <v>1</v>
      </c>
      <c r="P383">
        <v>0</v>
      </c>
      <c r="Q383">
        <v>0</v>
      </c>
      <c r="R383">
        <v>0</v>
      </c>
      <c r="S383">
        <v>0</v>
      </c>
    </row>
    <row r="384" spans="1:19">
      <c r="A384" t="s">
        <v>30</v>
      </c>
      <c r="B384">
        <v>2</v>
      </c>
      <c r="C384">
        <v>263</v>
      </c>
      <c r="D384">
        <v>0.79545454500000001</v>
      </c>
      <c r="E384">
        <v>0.90494296600000002</v>
      </c>
      <c r="F384">
        <v>1.0456085E-2</v>
      </c>
      <c r="G384">
        <v>0</v>
      </c>
      <c r="H384">
        <v>238</v>
      </c>
      <c r="I384">
        <v>238</v>
      </c>
      <c r="J384" t="s">
        <v>40</v>
      </c>
      <c r="K384">
        <v>0</v>
      </c>
      <c r="L384">
        <v>328.49614359999998</v>
      </c>
      <c r="M384">
        <v>89</v>
      </c>
      <c r="N384">
        <v>3600</v>
      </c>
      <c r="O384" t="b">
        <v>1</v>
      </c>
      <c r="P384">
        <v>0</v>
      </c>
      <c r="Q384">
        <v>0</v>
      </c>
      <c r="R384">
        <v>0</v>
      </c>
      <c r="S384">
        <v>0</v>
      </c>
    </row>
    <row r="385" spans="1:19">
      <c r="A385" t="s">
        <v>23</v>
      </c>
      <c r="B385">
        <v>2</v>
      </c>
      <c r="C385">
        <v>7844</v>
      </c>
      <c r="D385">
        <v>0.71701720800000002</v>
      </c>
      <c r="E385">
        <v>0.70945945899999996</v>
      </c>
      <c r="F385">
        <v>1.1826992E-2</v>
      </c>
      <c r="G385">
        <v>0</v>
      </c>
      <c r="H385">
        <v>5565</v>
      </c>
      <c r="I385">
        <v>5565</v>
      </c>
      <c r="J385" t="s">
        <v>40</v>
      </c>
      <c r="K385">
        <v>0</v>
      </c>
      <c r="L385">
        <v>1398.699973</v>
      </c>
      <c r="M385">
        <v>0</v>
      </c>
      <c r="N385">
        <v>3600</v>
      </c>
      <c r="O385" t="b">
        <v>1</v>
      </c>
      <c r="P385">
        <v>219</v>
      </c>
      <c r="Q385">
        <v>185</v>
      </c>
      <c r="R385">
        <v>3.4463903899999999</v>
      </c>
    </row>
    <row r="386" spans="1:19">
      <c r="A386" t="s">
        <v>30</v>
      </c>
      <c r="B386">
        <v>2</v>
      </c>
      <c r="C386">
        <v>263</v>
      </c>
      <c r="D386">
        <v>0.92045454500000001</v>
      </c>
      <c r="E386">
        <v>0.88212927799999996</v>
      </c>
      <c r="F386">
        <v>9.66382E-3</v>
      </c>
      <c r="G386">
        <v>0</v>
      </c>
      <c r="H386">
        <v>232</v>
      </c>
      <c r="I386">
        <v>232</v>
      </c>
      <c r="J386" t="s">
        <v>40</v>
      </c>
      <c r="K386">
        <v>0</v>
      </c>
      <c r="L386">
        <v>269.59929959999999</v>
      </c>
      <c r="M386">
        <v>42</v>
      </c>
      <c r="N386">
        <v>3600</v>
      </c>
      <c r="O386" t="b">
        <v>1</v>
      </c>
      <c r="P386">
        <v>63</v>
      </c>
      <c r="Q386">
        <v>52</v>
      </c>
      <c r="R386">
        <v>2.7454400059999999</v>
      </c>
      <c r="S386">
        <v>0</v>
      </c>
    </row>
    <row r="387" spans="1:19">
      <c r="A387" t="s">
        <v>30</v>
      </c>
      <c r="B387">
        <v>2</v>
      </c>
      <c r="C387">
        <v>263</v>
      </c>
      <c r="D387">
        <v>0.81818181800000001</v>
      </c>
      <c r="E387">
        <v>0.89353612199999999</v>
      </c>
      <c r="F387">
        <v>1.168108E-2</v>
      </c>
      <c r="G387">
        <v>0</v>
      </c>
      <c r="H387">
        <v>235</v>
      </c>
      <c r="I387">
        <v>235</v>
      </c>
      <c r="J387" t="s">
        <v>40</v>
      </c>
      <c r="K387">
        <v>0</v>
      </c>
      <c r="L387">
        <v>192.44861900000001</v>
      </c>
      <c r="M387">
        <v>0</v>
      </c>
      <c r="N387">
        <v>3600</v>
      </c>
      <c r="O387" t="b">
        <v>1</v>
      </c>
      <c r="P387">
        <v>161</v>
      </c>
      <c r="Q387">
        <v>145</v>
      </c>
      <c r="R387">
        <v>66.92745137</v>
      </c>
      <c r="S387">
        <v>0</v>
      </c>
    </row>
    <row r="388" spans="1:19">
      <c r="A388" t="s">
        <v>32</v>
      </c>
      <c r="B388">
        <v>2</v>
      </c>
      <c r="C388">
        <v>112</v>
      </c>
      <c r="D388">
        <v>0.94736842099999996</v>
      </c>
      <c r="E388">
        <v>0.95535714299999996</v>
      </c>
      <c r="F388">
        <v>2.1910699999999999E-4</v>
      </c>
      <c r="G388">
        <v>0</v>
      </c>
      <c r="H388">
        <v>107</v>
      </c>
      <c r="I388">
        <v>107</v>
      </c>
      <c r="J388" t="s">
        <v>40</v>
      </c>
      <c r="K388">
        <v>0</v>
      </c>
      <c r="L388">
        <v>0.633015208</v>
      </c>
      <c r="M388">
        <v>138</v>
      </c>
      <c r="N388">
        <v>3600</v>
      </c>
      <c r="O388" t="b">
        <v>1</v>
      </c>
      <c r="P388">
        <v>0</v>
      </c>
      <c r="Q388">
        <v>0</v>
      </c>
      <c r="R388">
        <v>0</v>
      </c>
      <c r="S388">
        <v>0</v>
      </c>
    </row>
    <row r="389" spans="1:19">
      <c r="A389" t="s">
        <v>32</v>
      </c>
      <c r="B389">
        <v>2</v>
      </c>
      <c r="C389">
        <v>112</v>
      </c>
      <c r="D389">
        <v>0.97368421100000002</v>
      </c>
      <c r="E389">
        <v>0.95535714299999996</v>
      </c>
      <c r="F389">
        <v>1.9002E-4</v>
      </c>
      <c r="G389">
        <v>0</v>
      </c>
      <c r="H389">
        <v>107</v>
      </c>
      <c r="I389">
        <v>107</v>
      </c>
      <c r="J389" t="s">
        <v>40</v>
      </c>
      <c r="K389">
        <v>0</v>
      </c>
      <c r="L389">
        <v>0.48464319900000002</v>
      </c>
      <c r="M389">
        <v>15</v>
      </c>
      <c r="N389">
        <v>3600</v>
      </c>
      <c r="O389" t="b">
        <v>1</v>
      </c>
      <c r="P389">
        <v>0</v>
      </c>
      <c r="Q389">
        <v>0</v>
      </c>
      <c r="R389">
        <v>0</v>
      </c>
      <c r="S389">
        <v>0</v>
      </c>
    </row>
    <row r="390" spans="1:19">
      <c r="A390" t="s">
        <v>32</v>
      </c>
      <c r="B390">
        <v>2</v>
      </c>
      <c r="C390">
        <v>112</v>
      </c>
      <c r="D390">
        <v>0.94736842099999996</v>
      </c>
      <c r="E390">
        <v>0.96428571399999996</v>
      </c>
      <c r="F390">
        <v>1.9979500000000001E-4</v>
      </c>
      <c r="G390">
        <v>0</v>
      </c>
      <c r="H390">
        <v>108</v>
      </c>
      <c r="I390">
        <v>108</v>
      </c>
      <c r="J390" t="s">
        <v>40</v>
      </c>
      <c r="K390">
        <v>0</v>
      </c>
      <c r="L390">
        <v>0.55897052599999997</v>
      </c>
      <c r="M390">
        <v>89</v>
      </c>
      <c r="N390">
        <v>3600</v>
      </c>
      <c r="O390" t="b">
        <v>1</v>
      </c>
      <c r="P390">
        <v>0</v>
      </c>
      <c r="Q390">
        <v>0</v>
      </c>
      <c r="R390">
        <v>0</v>
      </c>
      <c r="S390">
        <v>0</v>
      </c>
    </row>
    <row r="391" spans="1:19">
      <c r="A391" t="s">
        <v>32</v>
      </c>
      <c r="B391">
        <v>2</v>
      </c>
      <c r="C391">
        <v>112</v>
      </c>
      <c r="D391">
        <v>1</v>
      </c>
      <c r="E391">
        <v>0.946428571</v>
      </c>
      <c r="F391">
        <v>2.9897700000000002E-4</v>
      </c>
      <c r="G391">
        <v>0</v>
      </c>
      <c r="H391">
        <v>106</v>
      </c>
      <c r="I391">
        <v>106</v>
      </c>
      <c r="J391" t="s">
        <v>40</v>
      </c>
      <c r="K391">
        <v>0</v>
      </c>
      <c r="L391">
        <v>0.528595433</v>
      </c>
      <c r="M391">
        <v>42</v>
      </c>
      <c r="N391">
        <v>3600</v>
      </c>
      <c r="O391" t="b">
        <v>1</v>
      </c>
      <c r="P391">
        <v>0</v>
      </c>
      <c r="Q391">
        <v>0</v>
      </c>
      <c r="R391">
        <v>0</v>
      </c>
      <c r="S391">
        <v>0</v>
      </c>
    </row>
    <row r="392" spans="1:19">
      <c r="A392" t="s">
        <v>32</v>
      </c>
      <c r="B392">
        <v>2</v>
      </c>
      <c r="C392">
        <v>112</v>
      </c>
      <c r="D392">
        <v>0.89473684200000003</v>
      </c>
      <c r="E392">
        <v>0.96428571399999996</v>
      </c>
      <c r="F392">
        <v>2.0504E-4</v>
      </c>
      <c r="G392">
        <v>0</v>
      </c>
      <c r="H392">
        <v>108</v>
      </c>
      <c r="I392">
        <v>108</v>
      </c>
      <c r="J392" t="s">
        <v>40</v>
      </c>
      <c r="K392">
        <v>0</v>
      </c>
      <c r="L392">
        <v>1.4264189970000001</v>
      </c>
      <c r="M392">
        <v>0</v>
      </c>
      <c r="N392">
        <v>3600</v>
      </c>
      <c r="O392" t="b">
        <v>1</v>
      </c>
      <c r="P392">
        <v>0</v>
      </c>
      <c r="Q392">
        <v>0</v>
      </c>
      <c r="R392">
        <v>0</v>
      </c>
    </row>
    <row r="393" spans="1:19">
      <c r="A393" t="s">
        <v>25</v>
      </c>
      <c r="B393">
        <v>3</v>
      </c>
      <c r="C393">
        <v>200</v>
      </c>
      <c r="D393">
        <v>0.58208955200000001</v>
      </c>
      <c r="E393">
        <v>0.80500000000000005</v>
      </c>
      <c r="F393">
        <v>3600.0064809999999</v>
      </c>
      <c r="G393">
        <v>0.17391304299999999</v>
      </c>
      <c r="H393">
        <v>161</v>
      </c>
      <c r="I393">
        <v>189</v>
      </c>
      <c r="J393" t="s">
        <v>40</v>
      </c>
      <c r="K393">
        <v>0</v>
      </c>
      <c r="L393">
        <v>1266.071809</v>
      </c>
      <c r="M393">
        <v>138</v>
      </c>
      <c r="N393">
        <v>3600</v>
      </c>
      <c r="O393" t="b">
        <v>1</v>
      </c>
      <c r="P393">
        <v>0</v>
      </c>
      <c r="Q393">
        <v>0</v>
      </c>
      <c r="R393">
        <v>0</v>
      </c>
    </row>
    <row r="394" spans="1:19">
      <c r="A394" t="s">
        <v>33</v>
      </c>
      <c r="B394">
        <v>2</v>
      </c>
      <c r="C394">
        <v>2397</v>
      </c>
      <c r="D394">
        <v>0.87984981200000001</v>
      </c>
      <c r="E394">
        <v>0.86566541500000005</v>
      </c>
      <c r="F394">
        <v>733.6434031</v>
      </c>
      <c r="G394">
        <v>0</v>
      </c>
      <c r="H394">
        <v>2075</v>
      </c>
      <c r="I394">
        <v>2075</v>
      </c>
      <c r="J394" t="s">
        <v>40</v>
      </c>
      <c r="K394">
        <v>0</v>
      </c>
      <c r="L394">
        <v>2041.810152</v>
      </c>
      <c r="M394">
        <v>138</v>
      </c>
      <c r="N394">
        <v>3600</v>
      </c>
      <c r="O394" t="b">
        <v>1</v>
      </c>
      <c r="P394">
        <v>0</v>
      </c>
      <c r="Q394">
        <v>0</v>
      </c>
      <c r="R394">
        <v>0</v>
      </c>
      <c r="S394">
        <v>0</v>
      </c>
    </row>
    <row r="395" spans="1:19">
      <c r="A395" t="s">
        <v>24</v>
      </c>
      <c r="B395">
        <v>3</v>
      </c>
      <c r="C395">
        <v>405</v>
      </c>
      <c r="D395">
        <v>0.94814814800000002</v>
      </c>
      <c r="E395">
        <v>0.95555555599999997</v>
      </c>
      <c r="F395">
        <v>3600.0573599999998</v>
      </c>
      <c r="G395">
        <v>4.6511627999999999E-2</v>
      </c>
      <c r="H395">
        <v>387</v>
      </c>
      <c r="I395">
        <v>405</v>
      </c>
      <c r="J395" t="s">
        <v>40</v>
      </c>
      <c r="K395">
        <v>0</v>
      </c>
      <c r="L395">
        <v>5763.2507260000002</v>
      </c>
      <c r="M395">
        <v>15</v>
      </c>
      <c r="N395">
        <v>3600</v>
      </c>
      <c r="O395" t="b">
        <v>1</v>
      </c>
      <c r="P395">
        <v>37</v>
      </c>
      <c r="Q395">
        <v>30</v>
      </c>
      <c r="R395">
        <v>0.83605289500000002</v>
      </c>
      <c r="S395">
        <v>0</v>
      </c>
    </row>
    <row r="396" spans="1:19">
      <c r="A396" t="s">
        <v>33</v>
      </c>
      <c r="B396">
        <v>2</v>
      </c>
      <c r="C396">
        <v>2397</v>
      </c>
      <c r="D396">
        <v>0.86357947400000001</v>
      </c>
      <c r="E396">
        <v>0.87108886100000005</v>
      </c>
      <c r="F396">
        <v>732.89929700000005</v>
      </c>
      <c r="G396">
        <v>0</v>
      </c>
      <c r="H396">
        <v>2088</v>
      </c>
      <c r="I396">
        <v>2088</v>
      </c>
      <c r="J396" t="s">
        <v>40</v>
      </c>
      <c r="K396">
        <v>0</v>
      </c>
      <c r="L396">
        <v>2216.1635489999999</v>
      </c>
      <c r="M396">
        <v>15</v>
      </c>
      <c r="N396">
        <v>3600</v>
      </c>
      <c r="O396" t="b">
        <v>1</v>
      </c>
      <c r="P396">
        <v>0</v>
      </c>
      <c r="Q396">
        <v>0</v>
      </c>
      <c r="R396">
        <v>0</v>
      </c>
      <c r="S396">
        <v>0</v>
      </c>
    </row>
    <row r="397" spans="1:19">
      <c r="A397" t="s">
        <v>25</v>
      </c>
      <c r="B397">
        <v>3</v>
      </c>
      <c r="C397">
        <v>200</v>
      </c>
      <c r="D397">
        <v>0.65671641800000002</v>
      </c>
      <c r="E397">
        <v>0.79500000000000004</v>
      </c>
      <c r="F397">
        <v>3600.006437</v>
      </c>
      <c r="G397">
        <v>0.132075472</v>
      </c>
      <c r="H397">
        <v>159</v>
      </c>
      <c r="I397">
        <v>180</v>
      </c>
      <c r="J397" t="s">
        <v>40</v>
      </c>
      <c r="K397">
        <v>0</v>
      </c>
      <c r="L397">
        <v>336.44992150000002</v>
      </c>
      <c r="M397">
        <v>15</v>
      </c>
      <c r="N397">
        <v>3600</v>
      </c>
      <c r="O397" t="b">
        <v>1</v>
      </c>
      <c r="P397">
        <v>194</v>
      </c>
      <c r="Q397">
        <v>174</v>
      </c>
      <c r="R397">
        <v>10.74129295</v>
      </c>
      <c r="S397">
        <v>0</v>
      </c>
    </row>
    <row r="398" spans="1:19">
      <c r="A398" t="s">
        <v>24</v>
      </c>
      <c r="B398">
        <v>3</v>
      </c>
      <c r="C398">
        <v>405</v>
      </c>
      <c r="D398">
        <v>0.88888888899999996</v>
      </c>
      <c r="E398">
        <v>0.95802469099999998</v>
      </c>
      <c r="F398">
        <v>3601.2747140000001</v>
      </c>
      <c r="G398">
        <v>4.3814433E-2</v>
      </c>
      <c r="H398">
        <v>388</v>
      </c>
      <c r="I398">
        <v>405</v>
      </c>
      <c r="J398" t="s">
        <v>40</v>
      </c>
      <c r="K398">
        <v>0</v>
      </c>
      <c r="L398">
        <v>2384.484841</v>
      </c>
      <c r="M398">
        <v>89</v>
      </c>
      <c r="N398">
        <v>3600</v>
      </c>
      <c r="O398" t="b">
        <v>1</v>
      </c>
      <c r="P398">
        <v>67</v>
      </c>
      <c r="Q398">
        <v>58</v>
      </c>
      <c r="R398">
        <v>2.1222405430000002</v>
      </c>
      <c r="S398">
        <v>0</v>
      </c>
    </row>
    <row r="399" spans="1:19">
      <c r="A399" t="s">
        <v>33</v>
      </c>
      <c r="B399">
        <v>2</v>
      </c>
      <c r="C399">
        <v>2397</v>
      </c>
      <c r="D399">
        <v>0.868585732</v>
      </c>
      <c r="E399">
        <v>0.86942010800000002</v>
      </c>
      <c r="F399">
        <v>6.5479279999999997E-3</v>
      </c>
      <c r="G399">
        <v>0</v>
      </c>
      <c r="H399">
        <v>2084</v>
      </c>
      <c r="I399">
        <v>2084</v>
      </c>
      <c r="J399" t="s">
        <v>40</v>
      </c>
      <c r="K399">
        <v>0</v>
      </c>
      <c r="L399">
        <v>1572.4115420000001</v>
      </c>
      <c r="M399">
        <v>89</v>
      </c>
      <c r="N399">
        <v>3600</v>
      </c>
      <c r="O399" t="b">
        <v>1</v>
      </c>
      <c r="P399">
        <v>0</v>
      </c>
      <c r="Q399">
        <v>0</v>
      </c>
      <c r="R399">
        <v>0</v>
      </c>
    </row>
    <row r="400" spans="1:19">
      <c r="A400" t="s">
        <v>25</v>
      </c>
      <c r="B400">
        <v>3</v>
      </c>
      <c r="C400">
        <v>200</v>
      </c>
      <c r="D400">
        <v>0.70149253700000003</v>
      </c>
      <c r="E400">
        <v>0.79500000000000004</v>
      </c>
      <c r="F400">
        <v>3600.0077470000001</v>
      </c>
      <c r="G400">
        <v>0.20125786200000001</v>
      </c>
      <c r="H400">
        <v>159</v>
      </c>
      <c r="I400">
        <v>191</v>
      </c>
      <c r="J400" t="s">
        <v>40</v>
      </c>
      <c r="K400">
        <v>0</v>
      </c>
      <c r="L400">
        <v>394.83385920000001</v>
      </c>
      <c r="M400">
        <v>89</v>
      </c>
      <c r="N400">
        <v>3600</v>
      </c>
      <c r="O400" t="b">
        <v>1</v>
      </c>
      <c r="P400">
        <v>0</v>
      </c>
      <c r="Q400">
        <v>0</v>
      </c>
      <c r="R400">
        <v>0</v>
      </c>
    </row>
    <row r="401" spans="1:19">
      <c r="A401" t="s">
        <v>33</v>
      </c>
      <c r="B401">
        <v>2</v>
      </c>
      <c r="C401">
        <v>2397</v>
      </c>
      <c r="D401">
        <v>0.87734668299999996</v>
      </c>
      <c r="E401">
        <v>0.86649979099999996</v>
      </c>
      <c r="F401">
        <v>114.8808861</v>
      </c>
      <c r="G401">
        <v>0</v>
      </c>
      <c r="H401">
        <v>2077</v>
      </c>
      <c r="I401">
        <v>2077</v>
      </c>
      <c r="J401" t="s">
        <v>40</v>
      </c>
      <c r="K401">
        <v>0</v>
      </c>
      <c r="L401">
        <v>1941.363926</v>
      </c>
      <c r="M401">
        <v>42</v>
      </c>
      <c r="N401">
        <v>3600</v>
      </c>
      <c r="O401" t="b">
        <v>1</v>
      </c>
      <c r="P401">
        <v>0</v>
      </c>
      <c r="Q401">
        <v>0</v>
      </c>
      <c r="R401">
        <v>0</v>
      </c>
      <c r="S401">
        <v>0</v>
      </c>
    </row>
    <row r="402" spans="1:19">
      <c r="A402" t="s">
        <v>25</v>
      </c>
      <c r="B402">
        <v>3</v>
      </c>
      <c r="C402">
        <v>200</v>
      </c>
      <c r="D402">
        <v>0.68656716399999995</v>
      </c>
      <c r="E402">
        <v>0.78</v>
      </c>
      <c r="F402">
        <v>3600.0072399999999</v>
      </c>
      <c r="G402">
        <v>0.198717949</v>
      </c>
      <c r="H402">
        <v>156</v>
      </c>
      <c r="I402">
        <v>187</v>
      </c>
      <c r="J402" t="s">
        <v>40</v>
      </c>
      <c r="K402">
        <v>0</v>
      </c>
      <c r="L402">
        <v>416.34654039999998</v>
      </c>
      <c r="M402">
        <v>42</v>
      </c>
      <c r="N402">
        <v>3600</v>
      </c>
      <c r="O402" t="b">
        <v>1</v>
      </c>
      <c r="P402">
        <v>0</v>
      </c>
      <c r="Q402">
        <v>0</v>
      </c>
      <c r="R402">
        <v>0</v>
      </c>
      <c r="S402">
        <v>0</v>
      </c>
    </row>
    <row r="403" spans="1:19">
      <c r="A403" t="s">
        <v>24</v>
      </c>
      <c r="B403">
        <v>3</v>
      </c>
      <c r="C403">
        <v>405</v>
      </c>
      <c r="D403">
        <v>0.91851851900000003</v>
      </c>
      <c r="E403">
        <v>0.96049382699999997</v>
      </c>
      <c r="F403">
        <v>3600.0717490000002</v>
      </c>
      <c r="G403">
        <v>4.1131105000000001E-2</v>
      </c>
      <c r="H403">
        <v>389</v>
      </c>
      <c r="I403">
        <v>405</v>
      </c>
      <c r="J403" t="s">
        <v>40</v>
      </c>
      <c r="K403">
        <v>0</v>
      </c>
      <c r="L403">
        <v>5754.8249649999998</v>
      </c>
      <c r="M403">
        <v>42</v>
      </c>
      <c r="N403">
        <v>3600</v>
      </c>
      <c r="O403" t="b">
        <v>1</v>
      </c>
      <c r="P403">
        <v>0</v>
      </c>
      <c r="Q403">
        <v>0</v>
      </c>
      <c r="R403">
        <v>0</v>
      </c>
    </row>
    <row r="404" spans="1:19">
      <c r="A404" t="s">
        <v>33</v>
      </c>
      <c r="B404">
        <v>2</v>
      </c>
      <c r="C404">
        <v>2397</v>
      </c>
      <c r="D404">
        <v>0.868585732</v>
      </c>
      <c r="E404">
        <v>0.86942010800000002</v>
      </c>
      <c r="F404">
        <v>3624.7760229999999</v>
      </c>
      <c r="G404">
        <v>0.150191939</v>
      </c>
      <c r="H404">
        <v>2084</v>
      </c>
      <c r="I404">
        <v>2397</v>
      </c>
      <c r="J404" t="s">
        <v>40</v>
      </c>
      <c r="K404">
        <v>0</v>
      </c>
      <c r="L404">
        <v>1855.033291</v>
      </c>
      <c r="M404">
        <v>0</v>
      </c>
      <c r="N404">
        <v>3600</v>
      </c>
      <c r="O404" t="b">
        <v>1</v>
      </c>
      <c r="P404">
        <v>52</v>
      </c>
      <c r="Q404">
        <v>46</v>
      </c>
      <c r="R404">
        <v>0.39251613600000002</v>
      </c>
      <c r="S404">
        <v>0</v>
      </c>
    </row>
    <row r="405" spans="1:19">
      <c r="A405" t="s">
        <v>34</v>
      </c>
      <c r="B405">
        <v>2</v>
      </c>
      <c r="C405">
        <v>93</v>
      </c>
      <c r="D405">
        <v>0.90322580600000002</v>
      </c>
      <c r="E405">
        <v>0.79569892499999995</v>
      </c>
      <c r="F405">
        <v>1.5401799999999999E-4</v>
      </c>
      <c r="G405">
        <v>0</v>
      </c>
      <c r="H405">
        <v>74</v>
      </c>
      <c r="I405">
        <v>74</v>
      </c>
      <c r="J405" t="s">
        <v>40</v>
      </c>
      <c r="K405">
        <v>0</v>
      </c>
      <c r="L405">
        <v>2.6984789669999998</v>
      </c>
      <c r="M405">
        <v>138</v>
      </c>
      <c r="N405">
        <v>3600</v>
      </c>
      <c r="O405" t="b">
        <v>1</v>
      </c>
      <c r="P405">
        <v>51</v>
      </c>
      <c r="Q405">
        <v>45</v>
      </c>
      <c r="R405">
        <v>0.389636755</v>
      </c>
      <c r="S405">
        <v>0</v>
      </c>
    </row>
    <row r="406" spans="1:19">
      <c r="A406" t="s">
        <v>34</v>
      </c>
      <c r="B406">
        <v>2</v>
      </c>
      <c r="C406">
        <v>93</v>
      </c>
      <c r="D406">
        <v>0.77419354799999995</v>
      </c>
      <c r="E406">
        <v>0.83870967699999999</v>
      </c>
      <c r="F406">
        <v>1.59025E-4</v>
      </c>
      <c r="G406">
        <v>0</v>
      </c>
      <c r="H406">
        <v>78</v>
      </c>
      <c r="I406">
        <v>78</v>
      </c>
      <c r="J406" t="s">
        <v>40</v>
      </c>
      <c r="K406">
        <v>0</v>
      </c>
      <c r="L406">
        <v>2.2636036050000001</v>
      </c>
      <c r="M406">
        <v>15</v>
      </c>
      <c r="N406">
        <v>3600</v>
      </c>
      <c r="O406" t="b">
        <v>1</v>
      </c>
      <c r="P406">
        <v>51</v>
      </c>
      <c r="Q406">
        <v>46</v>
      </c>
      <c r="R406">
        <v>0.40377926800000002</v>
      </c>
      <c r="S406">
        <v>0</v>
      </c>
    </row>
    <row r="407" spans="1:19">
      <c r="A407" t="s">
        <v>34</v>
      </c>
      <c r="B407">
        <v>2</v>
      </c>
      <c r="C407">
        <v>93</v>
      </c>
      <c r="D407">
        <v>0.77419354799999995</v>
      </c>
      <c r="E407">
        <v>0.80645161300000001</v>
      </c>
      <c r="F407">
        <v>2.3698799999999999E-4</v>
      </c>
      <c r="G407">
        <v>0</v>
      </c>
      <c r="H407">
        <v>75</v>
      </c>
      <c r="I407">
        <v>75</v>
      </c>
      <c r="J407" t="s">
        <v>40</v>
      </c>
      <c r="K407">
        <v>0</v>
      </c>
      <c r="L407">
        <v>2.5420944090000002</v>
      </c>
      <c r="M407">
        <v>89</v>
      </c>
      <c r="N407">
        <v>3600</v>
      </c>
      <c r="O407" t="b">
        <v>1</v>
      </c>
      <c r="P407">
        <v>34</v>
      </c>
      <c r="Q407">
        <v>26</v>
      </c>
      <c r="R407">
        <v>0.47175764999999997</v>
      </c>
      <c r="S407">
        <v>0</v>
      </c>
    </row>
    <row r="408" spans="1:19">
      <c r="A408" t="s">
        <v>34</v>
      </c>
      <c r="B408">
        <v>2</v>
      </c>
      <c r="C408">
        <v>93</v>
      </c>
      <c r="D408">
        <v>0.83870967699999999</v>
      </c>
      <c r="E408">
        <v>0.81720430099999997</v>
      </c>
      <c r="F408">
        <v>2.7894999999999998E-4</v>
      </c>
      <c r="G408">
        <v>0</v>
      </c>
      <c r="H408">
        <v>76</v>
      </c>
      <c r="I408">
        <v>76</v>
      </c>
      <c r="J408" t="s">
        <v>40</v>
      </c>
      <c r="K408">
        <v>0</v>
      </c>
      <c r="L408">
        <v>2.3717835620000001</v>
      </c>
      <c r="M408">
        <v>42</v>
      </c>
      <c r="N408">
        <v>3600</v>
      </c>
      <c r="O408" t="b">
        <v>1</v>
      </c>
      <c r="P408">
        <v>29</v>
      </c>
      <c r="Q408">
        <v>24</v>
      </c>
      <c r="R408">
        <v>0.463368893</v>
      </c>
      <c r="S408">
        <v>0</v>
      </c>
    </row>
    <row r="409" spans="1:19">
      <c r="A409" t="s">
        <v>34</v>
      </c>
      <c r="B409">
        <v>2</v>
      </c>
      <c r="C409">
        <v>93</v>
      </c>
      <c r="D409">
        <v>0.74193548399999998</v>
      </c>
      <c r="E409">
        <v>0.82795698900000003</v>
      </c>
      <c r="F409">
        <v>1.4615099999999999E-4</v>
      </c>
      <c r="G409">
        <v>0</v>
      </c>
      <c r="H409">
        <v>77</v>
      </c>
      <c r="I409">
        <v>77</v>
      </c>
      <c r="J409" t="s">
        <v>40</v>
      </c>
      <c r="K409">
        <v>0</v>
      </c>
      <c r="L409">
        <v>2.4498419459999998</v>
      </c>
      <c r="M409">
        <v>0</v>
      </c>
      <c r="N409">
        <v>3600</v>
      </c>
      <c r="O409" t="b">
        <v>1</v>
      </c>
      <c r="P409">
        <v>24</v>
      </c>
      <c r="Q409">
        <v>20</v>
      </c>
      <c r="R409">
        <v>0.36544346799999999</v>
      </c>
      <c r="S409">
        <v>0</v>
      </c>
    </row>
    <row r="410" spans="1:19">
      <c r="A410" t="s">
        <v>35</v>
      </c>
      <c r="B410">
        <v>2</v>
      </c>
      <c r="C410">
        <v>126</v>
      </c>
      <c r="D410">
        <v>0.65116279099999996</v>
      </c>
      <c r="E410">
        <v>0.66666666699999999</v>
      </c>
      <c r="F410">
        <v>4.58002E-4</v>
      </c>
      <c r="G410">
        <v>0</v>
      </c>
      <c r="H410">
        <v>84</v>
      </c>
      <c r="I410">
        <v>84</v>
      </c>
      <c r="J410" t="s">
        <v>40</v>
      </c>
      <c r="K410">
        <v>0</v>
      </c>
      <c r="L410">
        <v>4.9687792880000003</v>
      </c>
      <c r="M410">
        <v>138</v>
      </c>
      <c r="N410">
        <v>3600</v>
      </c>
      <c r="O410" t="b">
        <v>1</v>
      </c>
      <c r="P410">
        <v>30</v>
      </c>
      <c r="Q410">
        <v>26</v>
      </c>
      <c r="R410">
        <v>0.477049112</v>
      </c>
    </row>
    <row r="411" spans="1:19">
      <c r="A411" t="s">
        <v>35</v>
      </c>
      <c r="B411">
        <v>2</v>
      </c>
      <c r="C411">
        <v>126</v>
      </c>
      <c r="D411">
        <v>0.69767441900000005</v>
      </c>
      <c r="E411">
        <v>0.65079365099999997</v>
      </c>
      <c r="F411">
        <v>6.8998300000000002E-4</v>
      </c>
      <c r="G411">
        <v>0</v>
      </c>
      <c r="H411">
        <v>82</v>
      </c>
      <c r="I411">
        <v>82</v>
      </c>
      <c r="J411" t="s">
        <v>40</v>
      </c>
      <c r="K411">
        <v>0</v>
      </c>
      <c r="L411">
        <v>5.022134855</v>
      </c>
      <c r="M411">
        <v>15</v>
      </c>
      <c r="N411">
        <v>3600</v>
      </c>
      <c r="O411" t="b">
        <v>1</v>
      </c>
      <c r="P411">
        <v>26</v>
      </c>
      <c r="Q411">
        <v>23</v>
      </c>
      <c r="R411">
        <v>0.44699478100000001</v>
      </c>
    </row>
    <row r="412" spans="1:19">
      <c r="A412" t="s">
        <v>35</v>
      </c>
      <c r="B412">
        <v>2</v>
      </c>
      <c r="C412">
        <v>126</v>
      </c>
      <c r="D412">
        <v>0.60465116299999999</v>
      </c>
      <c r="E412">
        <v>0.68253968300000001</v>
      </c>
      <c r="F412">
        <v>5.9318499999999998E-4</v>
      </c>
      <c r="G412">
        <v>0</v>
      </c>
      <c r="H412">
        <v>86</v>
      </c>
      <c r="I412">
        <v>86</v>
      </c>
      <c r="J412" t="s">
        <v>40</v>
      </c>
      <c r="K412">
        <v>0</v>
      </c>
      <c r="L412">
        <v>5.220820002</v>
      </c>
      <c r="M412">
        <v>89</v>
      </c>
      <c r="N412">
        <v>3600</v>
      </c>
      <c r="O412" t="b">
        <v>1</v>
      </c>
      <c r="P412">
        <v>0</v>
      </c>
      <c r="Q412">
        <v>0</v>
      </c>
      <c r="R412">
        <v>0</v>
      </c>
    </row>
    <row r="413" spans="1:19">
      <c r="A413" t="s">
        <v>35</v>
      </c>
      <c r="B413">
        <v>2</v>
      </c>
      <c r="C413">
        <v>126</v>
      </c>
      <c r="D413">
        <v>0.44186046499999998</v>
      </c>
      <c r="E413">
        <v>0.69047619000000005</v>
      </c>
      <c r="F413">
        <v>1.7499900000000001E-4</v>
      </c>
      <c r="G413">
        <v>0</v>
      </c>
      <c r="H413">
        <v>87</v>
      </c>
      <c r="I413">
        <v>87</v>
      </c>
      <c r="J413" t="s">
        <v>40</v>
      </c>
      <c r="K413">
        <v>0</v>
      </c>
      <c r="L413">
        <v>3.8711813460000002</v>
      </c>
      <c r="M413">
        <v>42</v>
      </c>
      <c r="N413">
        <v>3600</v>
      </c>
      <c r="O413" t="b">
        <v>1</v>
      </c>
      <c r="P413">
        <v>0</v>
      </c>
      <c r="Q413">
        <v>0</v>
      </c>
      <c r="R413">
        <v>0</v>
      </c>
      <c r="S413">
        <v>0</v>
      </c>
    </row>
    <row r="414" spans="1:19">
      <c r="A414" t="s">
        <v>35</v>
      </c>
      <c r="B414">
        <v>2</v>
      </c>
      <c r="C414">
        <v>126</v>
      </c>
      <c r="D414">
        <v>0.44186046499999998</v>
      </c>
      <c r="E414">
        <v>0.68253968300000001</v>
      </c>
      <c r="F414">
        <v>3.87907E-4</v>
      </c>
      <c r="G414">
        <v>0</v>
      </c>
      <c r="H414">
        <v>86</v>
      </c>
      <c r="I414">
        <v>86</v>
      </c>
      <c r="J414" t="s">
        <v>40</v>
      </c>
      <c r="K414">
        <v>0</v>
      </c>
      <c r="L414">
        <v>5.874565735</v>
      </c>
      <c r="M414">
        <v>0</v>
      </c>
      <c r="N414">
        <v>3600</v>
      </c>
      <c r="O414" t="b">
        <v>1</v>
      </c>
      <c r="P414">
        <v>92</v>
      </c>
      <c r="Q414">
        <v>78</v>
      </c>
      <c r="R414">
        <v>2.0853805539999999</v>
      </c>
      <c r="S414">
        <v>0</v>
      </c>
    </row>
    <row r="415" spans="1:19">
      <c r="A415" t="s">
        <v>36</v>
      </c>
      <c r="B415">
        <v>2</v>
      </c>
      <c r="C415">
        <v>91</v>
      </c>
      <c r="D415">
        <v>1</v>
      </c>
      <c r="E415">
        <v>0.91208791199999995</v>
      </c>
      <c r="F415">
        <v>1.5401799999999999E-4</v>
      </c>
      <c r="G415">
        <v>0</v>
      </c>
      <c r="H415">
        <v>83</v>
      </c>
      <c r="I415">
        <v>83</v>
      </c>
      <c r="J415" t="s">
        <v>40</v>
      </c>
      <c r="K415">
        <v>0</v>
      </c>
      <c r="L415">
        <v>1.5999491210000001</v>
      </c>
      <c r="M415">
        <v>138</v>
      </c>
      <c r="N415">
        <v>3600</v>
      </c>
      <c r="O415" t="b">
        <v>1</v>
      </c>
      <c r="P415">
        <v>223</v>
      </c>
      <c r="Q415">
        <v>200</v>
      </c>
      <c r="R415">
        <v>10.595935109999999</v>
      </c>
      <c r="S415">
        <v>0</v>
      </c>
    </row>
    <row r="416" spans="1:19">
      <c r="A416" t="s">
        <v>36</v>
      </c>
      <c r="B416">
        <v>2</v>
      </c>
      <c r="C416">
        <v>91</v>
      </c>
      <c r="D416">
        <v>0.93548387099999997</v>
      </c>
      <c r="E416">
        <v>0.93406593400000004</v>
      </c>
      <c r="F416">
        <v>1.32084E-4</v>
      </c>
      <c r="G416">
        <v>0</v>
      </c>
      <c r="H416">
        <v>85</v>
      </c>
      <c r="I416">
        <v>85</v>
      </c>
      <c r="J416" t="s">
        <v>40</v>
      </c>
      <c r="K416">
        <v>0</v>
      </c>
      <c r="L416">
        <v>2.3706936170000001</v>
      </c>
      <c r="M416">
        <v>15</v>
      </c>
      <c r="N416">
        <v>3600</v>
      </c>
      <c r="O416" t="b">
        <v>1</v>
      </c>
      <c r="P416">
        <v>87</v>
      </c>
      <c r="Q416">
        <v>71</v>
      </c>
      <c r="R416">
        <v>2.0938351150000001</v>
      </c>
      <c r="S416">
        <v>0</v>
      </c>
    </row>
    <row r="417" spans="1:19">
      <c r="A417" t="s">
        <v>36</v>
      </c>
      <c r="B417">
        <v>2</v>
      </c>
      <c r="C417">
        <v>91</v>
      </c>
      <c r="D417">
        <v>0.90322580600000002</v>
      </c>
      <c r="E417">
        <v>0.94505494499999998</v>
      </c>
      <c r="F417">
        <v>1.5091900000000001E-4</v>
      </c>
      <c r="G417">
        <v>0</v>
      </c>
      <c r="H417">
        <v>86</v>
      </c>
      <c r="I417">
        <v>86</v>
      </c>
      <c r="J417" t="s">
        <v>40</v>
      </c>
      <c r="K417">
        <v>0</v>
      </c>
      <c r="L417">
        <v>1.3651856330000001</v>
      </c>
      <c r="M417">
        <v>89</v>
      </c>
      <c r="N417">
        <v>3600</v>
      </c>
      <c r="O417" t="b">
        <v>1</v>
      </c>
      <c r="P417">
        <v>0</v>
      </c>
      <c r="Q417">
        <v>0</v>
      </c>
      <c r="R417">
        <v>0</v>
      </c>
      <c r="S417">
        <v>0</v>
      </c>
    </row>
    <row r="418" spans="1:19">
      <c r="A418" t="s">
        <v>36</v>
      </c>
      <c r="B418">
        <v>2</v>
      </c>
      <c r="C418">
        <v>91</v>
      </c>
      <c r="D418">
        <v>0.93548387099999997</v>
      </c>
      <c r="E418">
        <v>0.93406593400000004</v>
      </c>
      <c r="F418">
        <v>1.4090500000000001E-4</v>
      </c>
      <c r="G418">
        <v>0</v>
      </c>
      <c r="H418">
        <v>85</v>
      </c>
      <c r="I418">
        <v>85</v>
      </c>
      <c r="J418" t="s">
        <v>40</v>
      </c>
      <c r="K418">
        <v>0</v>
      </c>
      <c r="L418">
        <v>2.24849268</v>
      </c>
      <c r="M418">
        <v>42</v>
      </c>
      <c r="N418">
        <v>3600</v>
      </c>
      <c r="O418" t="b">
        <v>1</v>
      </c>
      <c r="P418">
        <v>0</v>
      </c>
      <c r="Q418">
        <v>0</v>
      </c>
      <c r="R418">
        <v>0</v>
      </c>
      <c r="S418">
        <v>0</v>
      </c>
    </row>
    <row r="419" spans="1:19">
      <c r="A419" t="s">
        <v>36</v>
      </c>
      <c r="B419">
        <v>2</v>
      </c>
      <c r="C419">
        <v>91</v>
      </c>
      <c r="D419">
        <v>0.93548387099999997</v>
      </c>
      <c r="E419">
        <v>0.93406593400000004</v>
      </c>
      <c r="F419">
        <v>1.53065E-4</v>
      </c>
      <c r="G419">
        <v>0</v>
      </c>
      <c r="H419">
        <v>85</v>
      </c>
      <c r="I419">
        <v>85</v>
      </c>
      <c r="J419" t="s">
        <v>40</v>
      </c>
      <c r="K419">
        <v>0</v>
      </c>
      <c r="L419">
        <v>0.454982318</v>
      </c>
      <c r="M419">
        <v>0</v>
      </c>
      <c r="N419">
        <v>3600</v>
      </c>
      <c r="O419" t="b">
        <v>1</v>
      </c>
      <c r="P419">
        <v>0</v>
      </c>
      <c r="Q419">
        <v>0</v>
      </c>
      <c r="R419">
        <v>0</v>
      </c>
      <c r="S419">
        <v>0</v>
      </c>
    </row>
    <row r="420" spans="1:19">
      <c r="A420" t="s">
        <v>37</v>
      </c>
      <c r="B420">
        <v>2</v>
      </c>
      <c r="C420">
        <v>35</v>
      </c>
      <c r="D420">
        <v>1</v>
      </c>
      <c r="E420">
        <v>1</v>
      </c>
      <c r="F420">
        <v>2.5081600000000001E-4</v>
      </c>
      <c r="G420">
        <v>0</v>
      </c>
      <c r="H420">
        <v>35</v>
      </c>
      <c r="I420">
        <v>35</v>
      </c>
      <c r="J420" t="s">
        <v>40</v>
      </c>
      <c r="K420">
        <v>0</v>
      </c>
      <c r="L420">
        <v>0.287414946</v>
      </c>
      <c r="M420">
        <v>138</v>
      </c>
      <c r="N420">
        <v>3600</v>
      </c>
      <c r="O420" t="b">
        <v>1</v>
      </c>
      <c r="P420">
        <v>0</v>
      </c>
      <c r="Q420">
        <v>0</v>
      </c>
      <c r="R420">
        <v>0</v>
      </c>
      <c r="S420">
        <v>0</v>
      </c>
    </row>
    <row r="421" spans="1:19">
      <c r="A421" t="s">
        <v>37</v>
      </c>
      <c r="B421">
        <v>2</v>
      </c>
      <c r="C421">
        <v>35</v>
      </c>
      <c r="D421">
        <v>0.91666666699999999</v>
      </c>
      <c r="E421">
        <v>1</v>
      </c>
      <c r="F421">
        <v>3.0994399999999999E-4</v>
      </c>
      <c r="G421">
        <v>0</v>
      </c>
      <c r="H421">
        <v>35</v>
      </c>
      <c r="I421">
        <v>35</v>
      </c>
      <c r="J421" t="s">
        <v>40</v>
      </c>
      <c r="K421">
        <v>0</v>
      </c>
      <c r="L421">
        <v>0.27065967000000002</v>
      </c>
      <c r="M421">
        <v>15</v>
      </c>
      <c r="N421">
        <v>3600</v>
      </c>
      <c r="O421" t="b">
        <v>1</v>
      </c>
      <c r="P421">
        <v>145</v>
      </c>
      <c r="Q421">
        <v>112</v>
      </c>
      <c r="R421">
        <v>4.8266661170000003</v>
      </c>
      <c r="S421">
        <v>0</v>
      </c>
    </row>
    <row r="422" spans="1:19">
      <c r="A422" t="s">
        <v>37</v>
      </c>
      <c r="B422">
        <v>2</v>
      </c>
      <c r="C422">
        <v>35</v>
      </c>
      <c r="D422">
        <v>0.91666666699999999</v>
      </c>
      <c r="E422">
        <v>1</v>
      </c>
      <c r="F422">
        <v>3.0302999999999998E-4</v>
      </c>
      <c r="G422">
        <v>0</v>
      </c>
      <c r="H422">
        <v>35</v>
      </c>
      <c r="I422">
        <v>35</v>
      </c>
      <c r="J422" t="s">
        <v>40</v>
      </c>
      <c r="K422">
        <v>0</v>
      </c>
      <c r="L422">
        <v>0.350636326</v>
      </c>
      <c r="M422">
        <v>89</v>
      </c>
      <c r="N422">
        <v>3600</v>
      </c>
      <c r="O422" t="b">
        <v>1</v>
      </c>
      <c r="P422">
        <v>0</v>
      </c>
      <c r="Q422">
        <v>0</v>
      </c>
      <c r="R422">
        <v>0</v>
      </c>
      <c r="S422">
        <v>0</v>
      </c>
    </row>
    <row r="423" spans="1:19">
      <c r="A423" t="s">
        <v>37</v>
      </c>
      <c r="B423">
        <v>2</v>
      </c>
      <c r="C423">
        <v>35</v>
      </c>
      <c r="D423">
        <v>0.91666666699999999</v>
      </c>
      <c r="E423">
        <v>1</v>
      </c>
      <c r="F423">
        <v>1.68085E-4</v>
      </c>
      <c r="G423">
        <v>0</v>
      </c>
      <c r="H423">
        <v>35</v>
      </c>
      <c r="I423">
        <v>35</v>
      </c>
      <c r="J423" t="s">
        <v>40</v>
      </c>
      <c r="K423">
        <v>0</v>
      </c>
      <c r="L423">
        <v>0.30667627600000003</v>
      </c>
      <c r="M423">
        <v>42</v>
      </c>
      <c r="N423">
        <v>3600</v>
      </c>
      <c r="O423" t="b">
        <v>1</v>
      </c>
      <c r="P423">
        <v>135</v>
      </c>
      <c r="Q423">
        <v>118</v>
      </c>
      <c r="R423">
        <v>11.771825789999999</v>
      </c>
      <c r="S423">
        <v>0</v>
      </c>
    </row>
    <row r="424" spans="1:19">
      <c r="A424" t="s">
        <v>37</v>
      </c>
      <c r="B424">
        <v>2</v>
      </c>
      <c r="C424">
        <v>35</v>
      </c>
      <c r="D424">
        <v>0.91666666699999999</v>
      </c>
      <c r="E424">
        <v>1</v>
      </c>
      <c r="F424">
        <v>2.5701499999999998E-4</v>
      </c>
      <c r="G424">
        <v>0</v>
      </c>
      <c r="H424">
        <v>35</v>
      </c>
      <c r="I424">
        <v>35</v>
      </c>
      <c r="J424" t="s">
        <v>40</v>
      </c>
      <c r="K424">
        <v>0</v>
      </c>
      <c r="L424">
        <v>0.30097158299999999</v>
      </c>
      <c r="M424">
        <v>0</v>
      </c>
      <c r="N424">
        <v>3600</v>
      </c>
      <c r="O424" t="b">
        <v>1</v>
      </c>
      <c r="P424">
        <v>138</v>
      </c>
      <c r="Q424">
        <v>106</v>
      </c>
      <c r="R424">
        <v>4.9088215829999999</v>
      </c>
      <c r="S424">
        <v>0</v>
      </c>
    </row>
    <row r="425" spans="1:19">
      <c r="A425" t="s">
        <v>38</v>
      </c>
      <c r="B425">
        <v>2</v>
      </c>
      <c r="C425">
        <v>718</v>
      </c>
      <c r="D425">
        <v>0.70416666699999997</v>
      </c>
      <c r="E425">
        <v>0.70612813399999996</v>
      </c>
      <c r="F425">
        <v>1.6248230000000001E-3</v>
      </c>
      <c r="G425">
        <v>0</v>
      </c>
      <c r="H425">
        <v>507</v>
      </c>
      <c r="I425">
        <v>507</v>
      </c>
      <c r="J425" t="s">
        <v>40</v>
      </c>
      <c r="K425">
        <v>0</v>
      </c>
      <c r="L425">
        <v>150.1648223</v>
      </c>
      <c r="M425">
        <v>138</v>
      </c>
      <c r="N425">
        <v>3600</v>
      </c>
      <c r="O425" t="b">
        <v>1</v>
      </c>
      <c r="P425">
        <v>125</v>
      </c>
      <c r="Q425">
        <v>103</v>
      </c>
      <c r="R425">
        <v>4.4479031559999997</v>
      </c>
      <c r="S425">
        <v>0</v>
      </c>
    </row>
    <row r="426" spans="1:19">
      <c r="A426" t="s">
        <v>38</v>
      </c>
      <c r="B426">
        <v>2</v>
      </c>
      <c r="C426">
        <v>718</v>
      </c>
      <c r="D426">
        <v>0.67916666699999995</v>
      </c>
      <c r="E426">
        <v>0.71448467999999998</v>
      </c>
      <c r="F426">
        <v>1.826048E-3</v>
      </c>
      <c r="G426">
        <v>0</v>
      </c>
      <c r="H426">
        <v>513</v>
      </c>
      <c r="I426">
        <v>513</v>
      </c>
      <c r="J426" t="s">
        <v>40</v>
      </c>
      <c r="K426">
        <v>0</v>
      </c>
      <c r="L426">
        <v>126.566221</v>
      </c>
      <c r="M426">
        <v>15</v>
      </c>
      <c r="N426">
        <v>3600</v>
      </c>
      <c r="O426" t="b">
        <v>1</v>
      </c>
      <c r="P426">
        <v>153</v>
      </c>
      <c r="Q426">
        <v>129</v>
      </c>
      <c r="R426">
        <v>11.733639</v>
      </c>
      <c r="S426">
        <v>0</v>
      </c>
    </row>
    <row r="427" spans="1:19">
      <c r="A427" t="s">
        <v>38</v>
      </c>
      <c r="B427">
        <v>2</v>
      </c>
      <c r="C427">
        <v>718</v>
      </c>
      <c r="D427">
        <v>0.64166666699999997</v>
      </c>
      <c r="E427">
        <v>0.70752089100000004</v>
      </c>
      <c r="F427">
        <v>1.6620160000000001E-3</v>
      </c>
      <c r="G427">
        <v>0</v>
      </c>
      <c r="H427">
        <v>508</v>
      </c>
      <c r="I427">
        <v>508</v>
      </c>
      <c r="J427" t="s">
        <v>40</v>
      </c>
      <c r="K427">
        <v>0</v>
      </c>
      <c r="L427">
        <v>102.0900185</v>
      </c>
      <c r="M427">
        <v>89</v>
      </c>
      <c r="N427">
        <v>3600</v>
      </c>
      <c r="O427" t="b">
        <v>1</v>
      </c>
      <c r="P427">
        <v>134</v>
      </c>
      <c r="Q427">
        <v>110</v>
      </c>
      <c r="R427">
        <v>4.6142418379999999</v>
      </c>
      <c r="S427">
        <v>0</v>
      </c>
    </row>
    <row r="428" spans="1:19">
      <c r="A428" t="s">
        <v>38</v>
      </c>
      <c r="B428">
        <v>2</v>
      </c>
      <c r="C428">
        <v>718</v>
      </c>
      <c r="D428">
        <v>0.67083333300000003</v>
      </c>
      <c r="E428">
        <v>0.711699164</v>
      </c>
      <c r="F428">
        <v>1.7151829999999999E-3</v>
      </c>
      <c r="G428">
        <v>0</v>
      </c>
      <c r="H428">
        <v>511</v>
      </c>
      <c r="I428">
        <v>511</v>
      </c>
      <c r="J428" t="s">
        <v>40</v>
      </c>
      <c r="K428">
        <v>0</v>
      </c>
      <c r="L428">
        <v>105.5095816</v>
      </c>
      <c r="M428">
        <v>42</v>
      </c>
      <c r="N428">
        <v>3600</v>
      </c>
      <c r="O428" t="b">
        <v>1</v>
      </c>
      <c r="P428">
        <v>140</v>
      </c>
      <c r="Q428">
        <v>115</v>
      </c>
      <c r="R428">
        <v>4.60119772</v>
      </c>
      <c r="S428">
        <v>0</v>
      </c>
    </row>
    <row r="429" spans="1:19">
      <c r="A429" t="s">
        <v>38</v>
      </c>
      <c r="B429">
        <v>2</v>
      </c>
      <c r="C429">
        <v>718</v>
      </c>
      <c r="D429">
        <v>0.65833333299999997</v>
      </c>
      <c r="E429">
        <v>0.72144846799999995</v>
      </c>
      <c r="F429">
        <v>8.8500999999999999E-4</v>
      </c>
      <c r="G429">
        <v>0</v>
      </c>
      <c r="H429">
        <v>518</v>
      </c>
      <c r="I429">
        <v>518</v>
      </c>
      <c r="J429" t="s">
        <v>40</v>
      </c>
      <c r="K429">
        <v>0</v>
      </c>
      <c r="L429">
        <v>140.4886218</v>
      </c>
      <c r="M429">
        <v>0</v>
      </c>
      <c r="N429">
        <v>3600</v>
      </c>
      <c r="O429" t="b">
        <v>1</v>
      </c>
      <c r="P429">
        <v>0</v>
      </c>
      <c r="Q429">
        <v>0</v>
      </c>
      <c r="R429">
        <v>0</v>
      </c>
      <c r="S429">
        <v>0</v>
      </c>
    </row>
    <row r="430" spans="1:19">
      <c r="A430" t="s">
        <v>25</v>
      </c>
      <c r="B430">
        <v>3</v>
      </c>
      <c r="C430">
        <v>200</v>
      </c>
      <c r="D430">
        <v>0.65671641800000002</v>
      </c>
      <c r="E430">
        <v>0.78500000000000003</v>
      </c>
      <c r="F430">
        <v>3600.0059289999999</v>
      </c>
      <c r="G430">
        <v>0.17197452199999999</v>
      </c>
      <c r="H430">
        <v>157</v>
      </c>
      <c r="I430">
        <v>184</v>
      </c>
      <c r="J430" t="s">
        <v>40</v>
      </c>
      <c r="K430">
        <v>0</v>
      </c>
      <c r="L430">
        <v>316.14187809999999</v>
      </c>
      <c r="M430">
        <v>0</v>
      </c>
      <c r="N430">
        <v>3600</v>
      </c>
      <c r="O430" t="b">
        <v>1</v>
      </c>
      <c r="P430">
        <v>171</v>
      </c>
      <c r="Q430">
        <v>150</v>
      </c>
      <c r="R430">
        <v>12.37945962</v>
      </c>
      <c r="S430">
        <v>0</v>
      </c>
    </row>
    <row r="431" spans="1:19">
      <c r="A431" t="s">
        <v>24</v>
      </c>
      <c r="B431">
        <v>3</v>
      </c>
      <c r="C431">
        <v>405</v>
      </c>
      <c r="D431">
        <v>0.88888888899999996</v>
      </c>
      <c r="E431">
        <v>0.96790123500000003</v>
      </c>
      <c r="F431">
        <v>3600.0289149999999</v>
      </c>
      <c r="G431">
        <v>3.3163264999999997E-2</v>
      </c>
      <c r="H431">
        <v>392</v>
      </c>
      <c r="I431">
        <v>405</v>
      </c>
      <c r="J431" t="s">
        <v>40</v>
      </c>
      <c r="K431">
        <v>0</v>
      </c>
      <c r="L431">
        <v>465.23710169999998</v>
      </c>
      <c r="M431">
        <v>0</v>
      </c>
      <c r="N431">
        <v>3600</v>
      </c>
      <c r="O431" t="b">
        <v>1</v>
      </c>
      <c r="P431">
        <v>246</v>
      </c>
      <c r="Q431">
        <v>219</v>
      </c>
      <c r="R431">
        <v>22.008890390000001</v>
      </c>
    </row>
    <row r="432" spans="1:19">
      <c r="A432" t="s">
        <v>22</v>
      </c>
      <c r="B432">
        <v>3</v>
      </c>
      <c r="C432">
        <v>560</v>
      </c>
      <c r="D432">
        <v>0.79144384999999995</v>
      </c>
      <c r="E432">
        <v>0.8125</v>
      </c>
      <c r="F432">
        <v>3600.0341950000002</v>
      </c>
      <c r="G432">
        <v>7.4725274999999994E-2</v>
      </c>
      <c r="H432">
        <v>455</v>
      </c>
      <c r="I432">
        <v>489</v>
      </c>
      <c r="J432" t="s">
        <v>40</v>
      </c>
      <c r="K432">
        <v>0</v>
      </c>
      <c r="L432">
        <v>3022.1599070000002</v>
      </c>
      <c r="M432">
        <v>138</v>
      </c>
      <c r="N432">
        <v>3600</v>
      </c>
      <c r="O432" t="b">
        <v>1</v>
      </c>
      <c r="P432">
        <v>0</v>
      </c>
      <c r="Q432">
        <v>0</v>
      </c>
      <c r="R432">
        <v>0</v>
      </c>
      <c r="S432">
        <v>0</v>
      </c>
    </row>
    <row r="433" spans="1:19">
      <c r="A433" t="s">
        <v>24</v>
      </c>
      <c r="B433">
        <v>4</v>
      </c>
      <c r="C433">
        <v>405</v>
      </c>
      <c r="D433">
        <v>0.91111111099999997</v>
      </c>
      <c r="E433">
        <v>0.96790123500000003</v>
      </c>
      <c r="F433">
        <v>3600.0870190000001</v>
      </c>
      <c r="G433">
        <v>3.3163264999999997E-2</v>
      </c>
      <c r="H433">
        <v>392</v>
      </c>
      <c r="I433">
        <v>405</v>
      </c>
      <c r="J433" t="s">
        <v>40</v>
      </c>
      <c r="K433">
        <v>0</v>
      </c>
      <c r="L433">
        <v>2797.6609199999998</v>
      </c>
      <c r="M433">
        <v>138</v>
      </c>
      <c r="N433">
        <v>3600</v>
      </c>
      <c r="O433" t="b">
        <v>1</v>
      </c>
      <c r="P433">
        <v>0</v>
      </c>
      <c r="Q433">
        <v>0</v>
      </c>
      <c r="R433">
        <v>0</v>
      </c>
    </row>
    <row r="434" spans="1:19">
      <c r="A434" t="s">
        <v>22</v>
      </c>
      <c r="B434">
        <v>3</v>
      </c>
      <c r="C434">
        <v>560</v>
      </c>
      <c r="D434">
        <v>0.78609625699999996</v>
      </c>
      <c r="E434">
        <v>0.8125</v>
      </c>
      <c r="F434">
        <v>3600.027779</v>
      </c>
      <c r="G434">
        <v>9.0109889999999998E-2</v>
      </c>
      <c r="H434">
        <v>455</v>
      </c>
      <c r="I434">
        <v>496</v>
      </c>
      <c r="J434" t="s">
        <v>40</v>
      </c>
      <c r="K434">
        <v>0</v>
      </c>
      <c r="L434">
        <v>1863.015245</v>
      </c>
      <c r="M434">
        <v>15</v>
      </c>
      <c r="N434">
        <v>3600</v>
      </c>
      <c r="O434" t="b">
        <v>1</v>
      </c>
      <c r="P434">
        <v>0</v>
      </c>
      <c r="Q434">
        <v>0</v>
      </c>
      <c r="R434">
        <v>0</v>
      </c>
    </row>
    <row r="435" spans="1:19">
      <c r="A435" t="s">
        <v>22</v>
      </c>
      <c r="B435">
        <v>3</v>
      </c>
      <c r="C435">
        <v>560</v>
      </c>
      <c r="D435">
        <v>0.83422459900000001</v>
      </c>
      <c r="E435">
        <v>0.798214286</v>
      </c>
      <c r="F435">
        <v>3600.0271469999998</v>
      </c>
      <c r="G435">
        <v>0.123042506</v>
      </c>
      <c r="H435">
        <v>447</v>
      </c>
      <c r="I435">
        <v>502</v>
      </c>
      <c r="J435" t="s">
        <v>40</v>
      </c>
      <c r="K435">
        <v>0</v>
      </c>
      <c r="L435">
        <v>5628.3551129999996</v>
      </c>
      <c r="M435">
        <v>89</v>
      </c>
      <c r="N435">
        <v>3600</v>
      </c>
      <c r="O435" t="b">
        <v>1</v>
      </c>
      <c r="P435">
        <v>0</v>
      </c>
      <c r="Q435">
        <v>0</v>
      </c>
      <c r="R435">
        <v>0</v>
      </c>
    </row>
    <row r="436" spans="1:19">
      <c r="A436" t="s">
        <v>22</v>
      </c>
      <c r="B436">
        <v>3</v>
      </c>
      <c r="C436">
        <v>560</v>
      </c>
      <c r="D436">
        <v>0.78074866300000001</v>
      </c>
      <c r="E436">
        <v>0.81428571400000005</v>
      </c>
      <c r="F436">
        <v>3600.0348899999999</v>
      </c>
      <c r="G436">
        <v>4.8245613999999999E-2</v>
      </c>
      <c r="H436">
        <v>456</v>
      </c>
      <c r="I436">
        <v>478</v>
      </c>
      <c r="J436" t="s">
        <v>40</v>
      </c>
      <c r="K436">
        <v>0</v>
      </c>
      <c r="L436">
        <v>1640.436725</v>
      </c>
      <c r="M436">
        <v>42</v>
      </c>
      <c r="N436">
        <v>3600</v>
      </c>
      <c r="O436" t="b">
        <v>1</v>
      </c>
      <c r="P436">
        <v>0</v>
      </c>
      <c r="Q436">
        <v>0</v>
      </c>
      <c r="R436">
        <v>0</v>
      </c>
    </row>
    <row r="437" spans="1:19">
      <c r="A437" t="s">
        <v>27</v>
      </c>
      <c r="B437">
        <v>5</v>
      </c>
      <c r="C437">
        <v>1296</v>
      </c>
      <c r="D437">
        <v>0.83564814799999998</v>
      </c>
      <c r="E437">
        <v>0.85339506200000004</v>
      </c>
      <c r="F437">
        <v>3600.0627260000001</v>
      </c>
      <c r="G437">
        <v>0.17349943400000001</v>
      </c>
      <c r="H437">
        <v>883</v>
      </c>
      <c r="I437">
        <v>1036.2</v>
      </c>
      <c r="J437" t="s">
        <v>40</v>
      </c>
      <c r="K437">
        <v>0.2</v>
      </c>
      <c r="L437">
        <v>72029.715469999996</v>
      </c>
      <c r="M437">
        <v>138</v>
      </c>
      <c r="N437">
        <v>3600</v>
      </c>
      <c r="O437" t="b">
        <v>1</v>
      </c>
      <c r="P437">
        <v>0</v>
      </c>
      <c r="Q437">
        <v>0</v>
      </c>
      <c r="R437">
        <v>0</v>
      </c>
    </row>
    <row r="438" spans="1:19">
      <c r="A438" t="s">
        <v>24</v>
      </c>
      <c r="B438">
        <v>4</v>
      </c>
      <c r="C438">
        <v>405</v>
      </c>
      <c r="D438">
        <v>0.92592592600000001</v>
      </c>
      <c r="E438">
        <v>0.95555555599999997</v>
      </c>
      <c r="F438">
        <v>3600.9801929999999</v>
      </c>
      <c r="G438">
        <v>4.6511627999999999E-2</v>
      </c>
      <c r="H438">
        <v>387</v>
      </c>
      <c r="I438">
        <v>405</v>
      </c>
      <c r="J438" t="s">
        <v>40</v>
      </c>
      <c r="K438">
        <v>0</v>
      </c>
      <c r="L438">
        <v>26986.847010000001</v>
      </c>
      <c r="M438">
        <v>15</v>
      </c>
      <c r="N438">
        <v>3600</v>
      </c>
      <c r="O438" t="b">
        <v>1</v>
      </c>
      <c r="P438">
        <v>0</v>
      </c>
      <c r="Q438">
        <v>0</v>
      </c>
      <c r="R438">
        <v>0</v>
      </c>
      <c r="S438">
        <v>0</v>
      </c>
    </row>
    <row r="439" spans="1:19">
      <c r="A439" t="s">
        <v>22</v>
      </c>
      <c r="B439">
        <v>3</v>
      </c>
      <c r="C439">
        <v>560</v>
      </c>
      <c r="D439">
        <v>0.72727272700000001</v>
      </c>
      <c r="E439">
        <v>0.80892857100000004</v>
      </c>
      <c r="F439">
        <v>3600.0242990000002</v>
      </c>
      <c r="G439">
        <v>0.105960265</v>
      </c>
      <c r="H439">
        <v>453</v>
      </c>
      <c r="I439">
        <v>501</v>
      </c>
      <c r="J439" t="s">
        <v>40</v>
      </c>
      <c r="K439">
        <v>0</v>
      </c>
      <c r="L439">
        <v>4227.9338539999999</v>
      </c>
      <c r="M439">
        <v>0</v>
      </c>
      <c r="N439">
        <v>3600</v>
      </c>
      <c r="O439" t="b">
        <v>1</v>
      </c>
      <c r="P439">
        <v>53</v>
      </c>
      <c r="Q439">
        <v>47</v>
      </c>
      <c r="R439">
        <v>1.5090553760000001</v>
      </c>
      <c r="S439">
        <v>0</v>
      </c>
    </row>
    <row r="440" spans="1:19">
      <c r="A440" t="s">
        <v>24</v>
      </c>
      <c r="B440">
        <v>4</v>
      </c>
      <c r="C440">
        <v>405</v>
      </c>
      <c r="D440">
        <v>0.89629629600000005</v>
      </c>
      <c r="E440">
        <v>0.98024691399999997</v>
      </c>
      <c r="F440">
        <v>3600.137933</v>
      </c>
      <c r="G440">
        <v>2.0151134000000001E-2</v>
      </c>
      <c r="H440">
        <v>397</v>
      </c>
      <c r="I440">
        <v>405</v>
      </c>
      <c r="J440" t="s">
        <v>40</v>
      </c>
      <c r="K440">
        <v>0</v>
      </c>
      <c r="L440">
        <v>3522.9881180000002</v>
      </c>
      <c r="M440">
        <v>89</v>
      </c>
      <c r="N440">
        <v>3600</v>
      </c>
      <c r="O440" t="b">
        <v>1</v>
      </c>
      <c r="P440">
        <v>50</v>
      </c>
      <c r="Q440">
        <v>46</v>
      </c>
      <c r="R440">
        <v>1.185274363</v>
      </c>
      <c r="S440">
        <v>0</v>
      </c>
    </row>
    <row r="441" spans="1:19">
      <c r="A441" t="s">
        <v>26</v>
      </c>
      <c r="B441">
        <v>3</v>
      </c>
      <c r="C441">
        <v>214</v>
      </c>
      <c r="D441">
        <v>0.65277777800000003</v>
      </c>
      <c r="E441">
        <v>0.83177570099999998</v>
      </c>
      <c r="F441">
        <v>3563.6706869999998</v>
      </c>
      <c r="G441">
        <v>0</v>
      </c>
      <c r="H441">
        <v>178</v>
      </c>
      <c r="I441">
        <v>178</v>
      </c>
      <c r="J441" t="s">
        <v>40</v>
      </c>
      <c r="K441">
        <v>0</v>
      </c>
      <c r="L441">
        <v>550.58278680000001</v>
      </c>
      <c r="M441">
        <v>138</v>
      </c>
      <c r="N441">
        <v>3600</v>
      </c>
      <c r="O441" t="b">
        <v>1</v>
      </c>
      <c r="P441">
        <v>79</v>
      </c>
      <c r="Q441">
        <v>71</v>
      </c>
      <c r="R441">
        <v>0.80254697799999997</v>
      </c>
    </row>
    <row r="442" spans="1:19">
      <c r="A442" t="s">
        <v>26</v>
      </c>
      <c r="B442">
        <v>3</v>
      </c>
      <c r="C442">
        <v>214</v>
      </c>
      <c r="D442">
        <v>0.56944444400000005</v>
      </c>
      <c r="E442">
        <v>0.841121495</v>
      </c>
      <c r="F442">
        <v>3600.0078290000001</v>
      </c>
      <c r="G442">
        <v>5.5555555999999999E-2</v>
      </c>
      <c r="H442">
        <v>180</v>
      </c>
      <c r="I442">
        <v>190</v>
      </c>
      <c r="J442" t="s">
        <v>40</v>
      </c>
      <c r="K442">
        <v>0</v>
      </c>
      <c r="L442">
        <v>650.05830430000003</v>
      </c>
      <c r="M442">
        <v>15</v>
      </c>
      <c r="N442">
        <v>3600</v>
      </c>
      <c r="O442" t="b">
        <v>1</v>
      </c>
      <c r="P442">
        <v>81</v>
      </c>
      <c r="Q442">
        <v>74</v>
      </c>
      <c r="R442">
        <v>0.82185339899999998</v>
      </c>
      <c r="S442">
        <v>0</v>
      </c>
    </row>
    <row r="443" spans="1:19">
      <c r="A443" t="s">
        <v>26</v>
      </c>
      <c r="B443">
        <v>3</v>
      </c>
      <c r="C443">
        <v>214</v>
      </c>
      <c r="D443">
        <v>0.68055555599999995</v>
      </c>
      <c r="E443">
        <v>0.81775700900000003</v>
      </c>
      <c r="F443">
        <v>3600.0057339999998</v>
      </c>
      <c r="G443">
        <v>5.1428570999999999E-2</v>
      </c>
      <c r="H443">
        <v>175</v>
      </c>
      <c r="I443">
        <v>184</v>
      </c>
      <c r="J443" t="s">
        <v>40</v>
      </c>
      <c r="K443">
        <v>0</v>
      </c>
      <c r="L443">
        <v>781.1003432</v>
      </c>
      <c r="M443">
        <v>89</v>
      </c>
      <c r="N443">
        <v>3600</v>
      </c>
      <c r="O443" t="b">
        <v>1</v>
      </c>
      <c r="P443">
        <v>0</v>
      </c>
      <c r="Q443">
        <v>0</v>
      </c>
      <c r="R443">
        <v>0</v>
      </c>
    </row>
    <row r="444" spans="1:19">
      <c r="A444" t="s">
        <v>23</v>
      </c>
      <c r="B444">
        <v>3</v>
      </c>
      <c r="C444">
        <v>7844</v>
      </c>
      <c r="D444">
        <v>0.69713193100000004</v>
      </c>
      <c r="E444">
        <v>0.71634370199999997</v>
      </c>
      <c r="F444">
        <v>3600.0379389999998</v>
      </c>
      <c r="G444">
        <v>0.39081687100000001</v>
      </c>
      <c r="H444">
        <v>5619</v>
      </c>
      <c r="I444">
        <v>7815</v>
      </c>
      <c r="J444" t="s">
        <v>40</v>
      </c>
      <c r="K444">
        <v>0</v>
      </c>
      <c r="L444">
        <v>72037.508010000005</v>
      </c>
      <c r="M444">
        <v>138</v>
      </c>
      <c r="N444">
        <v>3600</v>
      </c>
      <c r="O444" t="b">
        <v>1</v>
      </c>
      <c r="P444">
        <v>0</v>
      </c>
      <c r="Q444">
        <v>0</v>
      </c>
      <c r="R444">
        <v>0</v>
      </c>
    </row>
    <row r="445" spans="1:19">
      <c r="A445" t="s">
        <v>26</v>
      </c>
      <c r="B445">
        <v>3</v>
      </c>
      <c r="C445">
        <v>214</v>
      </c>
      <c r="D445">
        <v>0.72222222199999997</v>
      </c>
      <c r="E445">
        <v>0.82710280400000002</v>
      </c>
      <c r="F445">
        <v>3600.0058749999998</v>
      </c>
      <c r="G445">
        <v>9.6045197999999998E-2</v>
      </c>
      <c r="H445">
        <v>177</v>
      </c>
      <c r="I445">
        <v>194</v>
      </c>
      <c r="J445" t="s">
        <v>40</v>
      </c>
      <c r="K445">
        <v>0</v>
      </c>
      <c r="L445">
        <v>119.446101</v>
      </c>
      <c r="M445">
        <v>42</v>
      </c>
      <c r="N445">
        <v>3600</v>
      </c>
      <c r="O445" t="b">
        <v>1</v>
      </c>
      <c r="P445">
        <v>0</v>
      </c>
      <c r="Q445">
        <v>0</v>
      </c>
      <c r="R445">
        <v>0</v>
      </c>
    </row>
    <row r="446" spans="1:19">
      <c r="A446" t="s">
        <v>24</v>
      </c>
      <c r="B446">
        <v>4</v>
      </c>
      <c r="C446">
        <v>405</v>
      </c>
      <c r="D446">
        <v>0.88888888899999996</v>
      </c>
      <c r="E446">
        <v>0.96049382699999997</v>
      </c>
      <c r="F446">
        <v>3600.107986</v>
      </c>
      <c r="G446">
        <v>4.1131105000000001E-2</v>
      </c>
      <c r="H446">
        <v>389</v>
      </c>
      <c r="I446">
        <v>405</v>
      </c>
      <c r="J446" t="s">
        <v>40</v>
      </c>
      <c r="K446">
        <v>0</v>
      </c>
      <c r="L446">
        <v>23382.436699999998</v>
      </c>
      <c r="M446">
        <v>42</v>
      </c>
      <c r="N446">
        <v>3600</v>
      </c>
      <c r="O446" t="b">
        <v>1</v>
      </c>
      <c r="P446">
        <v>0</v>
      </c>
      <c r="Q446">
        <v>0</v>
      </c>
      <c r="R446">
        <v>0</v>
      </c>
    </row>
    <row r="447" spans="1:19">
      <c r="A447" t="s">
        <v>26</v>
      </c>
      <c r="B447">
        <v>3</v>
      </c>
      <c r="C447">
        <v>214</v>
      </c>
      <c r="D447">
        <v>0.72222222199999997</v>
      </c>
      <c r="E447">
        <v>0.82242990699999996</v>
      </c>
      <c r="F447">
        <v>364.3418398</v>
      </c>
      <c r="G447">
        <v>9.6590909000000003E-2</v>
      </c>
      <c r="H447">
        <v>176</v>
      </c>
      <c r="I447">
        <v>193</v>
      </c>
      <c r="J447" t="s">
        <v>40</v>
      </c>
      <c r="K447">
        <v>0</v>
      </c>
      <c r="L447">
        <v>218.66363530000001</v>
      </c>
      <c r="M447">
        <v>0</v>
      </c>
      <c r="N447">
        <v>3600</v>
      </c>
      <c r="O447" t="b">
        <v>1</v>
      </c>
      <c r="P447">
        <v>0</v>
      </c>
      <c r="Q447">
        <v>0</v>
      </c>
      <c r="R447">
        <v>0</v>
      </c>
    </row>
    <row r="448" spans="1:19">
      <c r="A448" t="s">
        <v>24</v>
      </c>
      <c r="B448">
        <v>4</v>
      </c>
      <c r="C448">
        <v>405</v>
      </c>
      <c r="D448">
        <v>0.92592592600000001</v>
      </c>
      <c r="E448">
        <v>0.95555555599999997</v>
      </c>
      <c r="F448">
        <v>3600.065004</v>
      </c>
      <c r="G448">
        <v>4.6511627999999999E-2</v>
      </c>
      <c r="H448">
        <v>387</v>
      </c>
      <c r="I448">
        <v>405</v>
      </c>
      <c r="J448" t="s">
        <v>40</v>
      </c>
      <c r="K448">
        <v>0</v>
      </c>
      <c r="L448">
        <v>841.9433262</v>
      </c>
      <c r="M448">
        <v>0</v>
      </c>
      <c r="N448">
        <v>3600</v>
      </c>
      <c r="O448" t="b">
        <v>1</v>
      </c>
      <c r="P448">
        <v>0</v>
      </c>
      <c r="Q448">
        <v>0</v>
      </c>
      <c r="R448">
        <v>0</v>
      </c>
    </row>
    <row r="449" spans="1:19">
      <c r="A449" t="s">
        <v>27</v>
      </c>
      <c r="B449">
        <v>3</v>
      </c>
      <c r="C449">
        <v>1296</v>
      </c>
      <c r="D449">
        <v>0.782407407</v>
      </c>
      <c r="E449">
        <v>0.81327160499999995</v>
      </c>
      <c r="F449">
        <v>3600.0052449999998</v>
      </c>
      <c r="G449">
        <v>0.19829221999999999</v>
      </c>
      <c r="H449">
        <v>1054</v>
      </c>
      <c r="I449">
        <v>1263</v>
      </c>
      <c r="J449" t="s">
        <v>40</v>
      </c>
      <c r="K449">
        <v>0</v>
      </c>
      <c r="L449">
        <v>22198.06827</v>
      </c>
      <c r="M449">
        <v>138</v>
      </c>
      <c r="N449">
        <v>3600</v>
      </c>
      <c r="O449" t="b">
        <v>1</v>
      </c>
      <c r="P449">
        <v>0</v>
      </c>
      <c r="Q449">
        <v>0</v>
      </c>
      <c r="R449">
        <v>0</v>
      </c>
      <c r="S449">
        <v>0</v>
      </c>
    </row>
    <row r="450" spans="1:19">
      <c r="A450" t="s">
        <v>27</v>
      </c>
      <c r="B450">
        <v>5</v>
      </c>
      <c r="C450">
        <v>1296</v>
      </c>
      <c r="D450">
        <v>0.86574074099999998</v>
      </c>
      <c r="E450">
        <v>0.85339506200000004</v>
      </c>
      <c r="F450">
        <v>3600.050651</v>
      </c>
      <c r="G450">
        <v>0.17701298700000001</v>
      </c>
      <c r="H450">
        <v>770</v>
      </c>
      <c r="I450">
        <v>906.3</v>
      </c>
      <c r="J450" t="s">
        <v>40</v>
      </c>
      <c r="K450">
        <v>0.3</v>
      </c>
      <c r="L450">
        <v>72035.128429999997</v>
      </c>
      <c r="M450">
        <v>15</v>
      </c>
      <c r="N450">
        <v>3600</v>
      </c>
      <c r="O450" t="b">
        <v>1</v>
      </c>
      <c r="P450">
        <v>0</v>
      </c>
      <c r="Q450">
        <v>0</v>
      </c>
      <c r="R450">
        <v>0</v>
      </c>
    </row>
    <row r="451" spans="1:19">
      <c r="A451" t="s">
        <v>27</v>
      </c>
      <c r="B451">
        <v>3</v>
      </c>
      <c r="C451">
        <v>1296</v>
      </c>
      <c r="D451">
        <v>0.80555555599999995</v>
      </c>
      <c r="E451">
        <v>0.81327160499999995</v>
      </c>
      <c r="F451">
        <v>3600.0073649999999</v>
      </c>
      <c r="G451">
        <v>0.22201138500000001</v>
      </c>
      <c r="H451">
        <v>1054</v>
      </c>
      <c r="I451">
        <v>2340.8000000000002</v>
      </c>
      <c r="J451" t="s">
        <v>40</v>
      </c>
      <c r="K451">
        <v>0</v>
      </c>
      <c r="L451">
        <v>11571.110360000001</v>
      </c>
      <c r="M451">
        <v>15</v>
      </c>
      <c r="N451">
        <v>3600</v>
      </c>
      <c r="O451" t="b">
        <v>1</v>
      </c>
      <c r="P451">
        <v>0</v>
      </c>
      <c r="Q451">
        <v>0</v>
      </c>
      <c r="R451">
        <v>0</v>
      </c>
    </row>
    <row r="452" spans="1:19">
      <c r="A452" t="s">
        <v>32</v>
      </c>
      <c r="B452">
        <v>5</v>
      </c>
      <c r="C452">
        <v>112</v>
      </c>
      <c r="D452">
        <v>0.97368421100000002</v>
      </c>
      <c r="E452">
        <v>1</v>
      </c>
      <c r="F452">
        <v>5.8710580000000002E-3</v>
      </c>
      <c r="G452">
        <v>0</v>
      </c>
      <c r="H452">
        <v>112</v>
      </c>
      <c r="I452">
        <v>112</v>
      </c>
      <c r="J452" t="s">
        <v>40</v>
      </c>
      <c r="K452">
        <v>0</v>
      </c>
      <c r="L452">
        <v>7.1733516899999996</v>
      </c>
      <c r="M452">
        <v>138</v>
      </c>
      <c r="N452">
        <v>3600</v>
      </c>
      <c r="O452" t="b">
        <v>1</v>
      </c>
      <c r="P452">
        <v>0</v>
      </c>
      <c r="Q452">
        <v>0</v>
      </c>
      <c r="R452">
        <v>0</v>
      </c>
    </row>
    <row r="453" spans="1:19">
      <c r="A453" t="s">
        <v>32</v>
      </c>
      <c r="B453">
        <v>5</v>
      </c>
      <c r="C453">
        <v>112</v>
      </c>
      <c r="D453">
        <v>0.97368421100000002</v>
      </c>
      <c r="E453">
        <v>1</v>
      </c>
      <c r="F453">
        <v>3.446817E-3</v>
      </c>
      <c r="G453">
        <v>0</v>
      </c>
      <c r="H453">
        <v>112</v>
      </c>
      <c r="I453">
        <v>112</v>
      </c>
      <c r="J453" t="s">
        <v>40</v>
      </c>
      <c r="K453">
        <v>0</v>
      </c>
      <c r="L453">
        <v>6.5827848610000004</v>
      </c>
      <c r="M453">
        <v>15</v>
      </c>
      <c r="N453">
        <v>3600</v>
      </c>
      <c r="O453" t="b">
        <v>1</v>
      </c>
      <c r="P453">
        <v>0</v>
      </c>
      <c r="Q453">
        <v>0</v>
      </c>
      <c r="R453">
        <v>0</v>
      </c>
    </row>
    <row r="454" spans="1:19">
      <c r="A454" t="s">
        <v>32</v>
      </c>
      <c r="B454">
        <v>5</v>
      </c>
      <c r="C454">
        <v>112</v>
      </c>
      <c r="D454">
        <v>1</v>
      </c>
      <c r="E454">
        <v>1</v>
      </c>
      <c r="F454">
        <v>2.8290749999999999E-3</v>
      </c>
      <c r="G454">
        <v>0</v>
      </c>
      <c r="H454">
        <v>112</v>
      </c>
      <c r="I454">
        <v>93</v>
      </c>
      <c r="J454" t="s">
        <v>40</v>
      </c>
      <c r="K454">
        <v>0</v>
      </c>
      <c r="L454">
        <v>7.703845501</v>
      </c>
      <c r="M454">
        <v>89</v>
      </c>
      <c r="N454">
        <v>3600</v>
      </c>
      <c r="O454" t="b">
        <v>1</v>
      </c>
      <c r="P454">
        <v>98</v>
      </c>
      <c r="Q454">
        <v>0</v>
      </c>
      <c r="R454">
        <v>0</v>
      </c>
    </row>
    <row r="455" spans="1:19">
      <c r="A455" t="s">
        <v>32</v>
      </c>
      <c r="B455">
        <v>5</v>
      </c>
      <c r="C455">
        <v>112</v>
      </c>
      <c r="D455">
        <v>1</v>
      </c>
      <c r="E455">
        <v>1</v>
      </c>
      <c r="F455">
        <v>3.16E-3</v>
      </c>
      <c r="G455">
        <v>0</v>
      </c>
      <c r="H455">
        <v>112</v>
      </c>
      <c r="I455">
        <v>93</v>
      </c>
      <c r="J455" t="s">
        <v>40</v>
      </c>
      <c r="K455">
        <v>0</v>
      </c>
      <c r="L455">
        <v>5.349928759</v>
      </c>
      <c r="M455">
        <v>42</v>
      </c>
      <c r="N455">
        <v>3600</v>
      </c>
      <c r="O455" t="b">
        <v>1</v>
      </c>
      <c r="P455">
        <v>0</v>
      </c>
      <c r="Q455">
        <v>0</v>
      </c>
      <c r="R455">
        <v>0</v>
      </c>
      <c r="S455">
        <v>0</v>
      </c>
    </row>
    <row r="456" spans="1:19">
      <c r="A456" t="s">
        <v>32</v>
      </c>
      <c r="B456">
        <v>5</v>
      </c>
      <c r="C456">
        <v>112</v>
      </c>
      <c r="D456">
        <v>0.97368421100000002</v>
      </c>
      <c r="E456">
        <v>1</v>
      </c>
      <c r="F456">
        <v>3.2820700000000002E-3</v>
      </c>
      <c r="G456">
        <v>0</v>
      </c>
      <c r="H456">
        <v>112</v>
      </c>
      <c r="I456">
        <v>93</v>
      </c>
      <c r="J456" t="s">
        <v>40</v>
      </c>
      <c r="K456">
        <v>0</v>
      </c>
      <c r="L456">
        <v>22.703079070000001</v>
      </c>
      <c r="M456">
        <v>0</v>
      </c>
      <c r="N456">
        <v>3600</v>
      </c>
      <c r="O456" t="b">
        <v>1</v>
      </c>
      <c r="P456">
        <v>98</v>
      </c>
      <c r="Q456">
        <v>0</v>
      </c>
      <c r="R456">
        <v>0</v>
      </c>
      <c r="S456">
        <v>0</v>
      </c>
    </row>
    <row r="457" spans="1:19">
      <c r="A457" t="s">
        <v>34</v>
      </c>
      <c r="B457">
        <v>5</v>
      </c>
      <c r="C457">
        <v>93</v>
      </c>
      <c r="D457">
        <v>1</v>
      </c>
      <c r="E457">
        <v>1</v>
      </c>
      <c r="F457">
        <v>1.8820760000000001E-3</v>
      </c>
      <c r="G457">
        <v>0</v>
      </c>
      <c r="H457">
        <v>93</v>
      </c>
      <c r="I457">
        <v>93</v>
      </c>
      <c r="J457" t="s">
        <v>40</v>
      </c>
      <c r="K457">
        <v>0</v>
      </c>
      <c r="L457">
        <v>16.508951669999998</v>
      </c>
      <c r="M457">
        <v>138</v>
      </c>
      <c r="N457">
        <v>3600</v>
      </c>
      <c r="O457" t="b">
        <v>1</v>
      </c>
      <c r="P457">
        <v>0</v>
      </c>
      <c r="Q457">
        <v>0</v>
      </c>
      <c r="R457">
        <v>0</v>
      </c>
    </row>
    <row r="458" spans="1:19">
      <c r="A458" t="s">
        <v>34</v>
      </c>
      <c r="B458">
        <v>5</v>
      </c>
      <c r="C458">
        <v>93</v>
      </c>
      <c r="D458">
        <v>1</v>
      </c>
      <c r="E458">
        <v>1</v>
      </c>
      <c r="F458">
        <v>1.729965E-3</v>
      </c>
      <c r="G458">
        <v>0</v>
      </c>
      <c r="H458">
        <v>93</v>
      </c>
      <c r="I458">
        <v>93</v>
      </c>
      <c r="J458" t="s">
        <v>40</v>
      </c>
      <c r="K458">
        <v>0</v>
      </c>
      <c r="L458">
        <v>15.53946928</v>
      </c>
      <c r="M458">
        <v>15</v>
      </c>
      <c r="N458">
        <v>3600</v>
      </c>
      <c r="O458" t="b">
        <v>1</v>
      </c>
      <c r="P458">
        <v>98</v>
      </c>
      <c r="Q458">
        <v>0</v>
      </c>
      <c r="R458">
        <v>0</v>
      </c>
      <c r="S458">
        <v>0</v>
      </c>
    </row>
    <row r="459" spans="1:19">
      <c r="A459" t="s">
        <v>34</v>
      </c>
      <c r="B459">
        <v>5</v>
      </c>
      <c r="C459">
        <v>93</v>
      </c>
      <c r="D459">
        <v>1</v>
      </c>
      <c r="E459">
        <v>1</v>
      </c>
      <c r="F459">
        <v>1.9681450000000001E-3</v>
      </c>
      <c r="G459">
        <v>0</v>
      </c>
      <c r="H459">
        <v>93</v>
      </c>
      <c r="I459">
        <v>7820</v>
      </c>
      <c r="J459" t="s">
        <v>40</v>
      </c>
      <c r="K459">
        <v>0</v>
      </c>
      <c r="L459">
        <v>18.803294619999999</v>
      </c>
      <c r="M459">
        <v>89</v>
      </c>
      <c r="N459">
        <v>3600</v>
      </c>
      <c r="O459" t="b">
        <v>1</v>
      </c>
      <c r="P459">
        <v>98</v>
      </c>
      <c r="Q459">
        <v>0</v>
      </c>
      <c r="R459">
        <v>0</v>
      </c>
      <c r="S459">
        <v>0</v>
      </c>
    </row>
    <row r="460" spans="1:19">
      <c r="A460" t="s">
        <v>34</v>
      </c>
      <c r="B460">
        <v>5</v>
      </c>
      <c r="C460">
        <v>93</v>
      </c>
      <c r="D460">
        <v>0.87096774200000004</v>
      </c>
      <c r="E460">
        <v>1</v>
      </c>
      <c r="F460">
        <v>1.6989710000000001E-3</v>
      </c>
      <c r="G460">
        <v>0</v>
      </c>
      <c r="H460">
        <v>93</v>
      </c>
      <c r="I460">
        <v>91</v>
      </c>
      <c r="J460" t="s">
        <v>40</v>
      </c>
      <c r="K460">
        <v>0</v>
      </c>
      <c r="L460">
        <v>20.16029326</v>
      </c>
      <c r="M460">
        <v>42</v>
      </c>
      <c r="N460">
        <v>3600</v>
      </c>
      <c r="O460" t="b">
        <v>1</v>
      </c>
      <c r="P460">
        <v>0</v>
      </c>
      <c r="Q460">
        <v>0</v>
      </c>
      <c r="R460">
        <v>0</v>
      </c>
      <c r="S460">
        <v>0</v>
      </c>
    </row>
    <row r="461" spans="1:19">
      <c r="A461" t="s">
        <v>34</v>
      </c>
      <c r="B461">
        <v>5</v>
      </c>
      <c r="C461">
        <v>93</v>
      </c>
      <c r="D461">
        <v>1</v>
      </c>
      <c r="E461">
        <v>1</v>
      </c>
      <c r="F461">
        <v>1.600981E-3</v>
      </c>
      <c r="G461">
        <v>0</v>
      </c>
      <c r="H461">
        <v>93</v>
      </c>
      <c r="I461">
        <v>91</v>
      </c>
      <c r="J461" t="s">
        <v>40</v>
      </c>
      <c r="K461">
        <v>0</v>
      </c>
      <c r="L461">
        <v>15.73741218</v>
      </c>
      <c r="M461">
        <v>0</v>
      </c>
      <c r="N461">
        <v>3600</v>
      </c>
      <c r="O461" t="b">
        <v>1</v>
      </c>
      <c r="P461">
        <v>0</v>
      </c>
      <c r="Q461">
        <v>0</v>
      </c>
      <c r="R461">
        <v>0</v>
      </c>
      <c r="S461">
        <v>0</v>
      </c>
    </row>
    <row r="462" spans="1:19">
      <c r="A462" t="s">
        <v>27</v>
      </c>
      <c r="B462">
        <v>3</v>
      </c>
      <c r="C462">
        <v>1296</v>
      </c>
      <c r="D462">
        <v>0.81944444400000005</v>
      </c>
      <c r="E462">
        <v>0.80864197500000001</v>
      </c>
      <c r="F462">
        <v>3600.009818</v>
      </c>
      <c r="G462">
        <v>0.21183206099999999</v>
      </c>
      <c r="H462">
        <v>1048</v>
      </c>
      <c r="I462">
        <v>35</v>
      </c>
      <c r="J462" t="s">
        <v>40</v>
      </c>
      <c r="K462">
        <v>0</v>
      </c>
      <c r="L462">
        <v>16420.03268</v>
      </c>
      <c r="M462">
        <v>89</v>
      </c>
      <c r="N462">
        <v>3600</v>
      </c>
      <c r="O462" t="b">
        <v>1</v>
      </c>
      <c r="P462">
        <v>0</v>
      </c>
      <c r="Q462">
        <v>0</v>
      </c>
      <c r="R462">
        <v>0</v>
      </c>
      <c r="S462">
        <v>0</v>
      </c>
    </row>
    <row r="463" spans="1:19">
      <c r="A463" t="s">
        <v>23</v>
      </c>
      <c r="B463">
        <v>3</v>
      </c>
      <c r="C463">
        <v>7844</v>
      </c>
      <c r="D463">
        <v>0.71586998099999999</v>
      </c>
      <c r="E463">
        <v>0.71647118799999998</v>
      </c>
      <c r="F463">
        <v>3600.2158629999999</v>
      </c>
      <c r="G463">
        <v>0.39145907499999999</v>
      </c>
      <c r="H463">
        <v>5620</v>
      </c>
      <c r="I463">
        <v>79</v>
      </c>
      <c r="J463" t="s">
        <v>40</v>
      </c>
      <c r="K463">
        <v>0</v>
      </c>
      <c r="L463">
        <v>72036.547839999999</v>
      </c>
      <c r="M463">
        <v>15</v>
      </c>
      <c r="N463">
        <v>3600</v>
      </c>
      <c r="O463" t="b">
        <v>1</v>
      </c>
      <c r="P463">
        <v>0</v>
      </c>
      <c r="Q463">
        <v>0</v>
      </c>
      <c r="R463">
        <v>0</v>
      </c>
    </row>
    <row r="464" spans="1:19">
      <c r="A464" t="s">
        <v>36</v>
      </c>
      <c r="B464">
        <v>5</v>
      </c>
      <c r="C464">
        <v>91</v>
      </c>
      <c r="D464">
        <v>0.90322580600000002</v>
      </c>
      <c r="E464">
        <v>0.98901098899999995</v>
      </c>
      <c r="F464">
        <v>3600.016075</v>
      </c>
      <c r="G464">
        <v>1.1111111E-2</v>
      </c>
      <c r="H464">
        <v>90</v>
      </c>
      <c r="I464">
        <v>77</v>
      </c>
      <c r="J464" t="s">
        <v>40</v>
      </c>
      <c r="K464">
        <v>0</v>
      </c>
      <c r="L464">
        <v>6.8892194330000001</v>
      </c>
      <c r="M464">
        <v>138</v>
      </c>
      <c r="N464">
        <v>3600</v>
      </c>
      <c r="O464" t="b">
        <v>1</v>
      </c>
      <c r="P464">
        <v>0</v>
      </c>
      <c r="Q464">
        <v>0</v>
      </c>
      <c r="R464">
        <v>0</v>
      </c>
    </row>
    <row r="465" spans="1:19">
      <c r="A465" t="s">
        <v>36</v>
      </c>
      <c r="B465">
        <v>5</v>
      </c>
      <c r="C465">
        <v>91</v>
      </c>
      <c r="D465">
        <v>0.77419354799999995</v>
      </c>
      <c r="E465">
        <v>1</v>
      </c>
      <c r="F465">
        <v>1.5871520000000001E-3</v>
      </c>
      <c r="G465">
        <v>0</v>
      </c>
      <c r="H465">
        <v>91</v>
      </c>
      <c r="I465">
        <v>35</v>
      </c>
      <c r="J465" t="s">
        <v>40</v>
      </c>
      <c r="K465">
        <v>0</v>
      </c>
      <c r="L465">
        <v>59.60304807</v>
      </c>
      <c r="M465">
        <v>15</v>
      </c>
      <c r="N465">
        <v>3600</v>
      </c>
      <c r="O465" t="b">
        <v>1</v>
      </c>
      <c r="P465">
        <v>0</v>
      </c>
      <c r="Q465">
        <v>0</v>
      </c>
      <c r="R465">
        <v>0</v>
      </c>
      <c r="S465">
        <v>0</v>
      </c>
    </row>
    <row r="466" spans="1:19">
      <c r="A466" t="s">
        <v>36</v>
      </c>
      <c r="B466">
        <v>5</v>
      </c>
      <c r="C466">
        <v>91</v>
      </c>
      <c r="D466">
        <v>0.80645161300000001</v>
      </c>
      <c r="E466">
        <v>1</v>
      </c>
      <c r="F466">
        <v>1.6880039999999999E-3</v>
      </c>
      <c r="G466">
        <v>0</v>
      </c>
      <c r="H466">
        <v>91</v>
      </c>
      <c r="I466">
        <v>35</v>
      </c>
      <c r="J466" t="s">
        <v>40</v>
      </c>
      <c r="K466">
        <v>0</v>
      </c>
      <c r="L466">
        <v>8.4927468370000003</v>
      </c>
      <c r="M466">
        <v>89</v>
      </c>
      <c r="N466">
        <v>3600</v>
      </c>
      <c r="O466" t="b">
        <v>1</v>
      </c>
      <c r="P466">
        <v>0</v>
      </c>
      <c r="Q466">
        <v>0</v>
      </c>
      <c r="R466">
        <v>0</v>
      </c>
      <c r="S466">
        <v>0</v>
      </c>
    </row>
    <row r="467" spans="1:19">
      <c r="A467" t="s">
        <v>36</v>
      </c>
      <c r="B467">
        <v>5</v>
      </c>
      <c r="C467">
        <v>91</v>
      </c>
      <c r="D467">
        <v>0.83870967699999999</v>
      </c>
      <c r="E467">
        <v>1</v>
      </c>
      <c r="F467">
        <v>2.426147E-3</v>
      </c>
      <c r="G467">
        <v>0</v>
      </c>
      <c r="H467">
        <v>91</v>
      </c>
      <c r="I467">
        <v>81</v>
      </c>
      <c r="J467" t="s">
        <v>40</v>
      </c>
      <c r="K467">
        <v>0</v>
      </c>
      <c r="L467">
        <v>13.403205590000001</v>
      </c>
      <c r="M467">
        <v>42</v>
      </c>
      <c r="N467">
        <v>3600</v>
      </c>
      <c r="O467" t="b">
        <v>1</v>
      </c>
      <c r="P467">
        <v>0</v>
      </c>
      <c r="Q467">
        <v>0</v>
      </c>
      <c r="R467">
        <v>0</v>
      </c>
    </row>
    <row r="468" spans="1:19">
      <c r="A468" t="s">
        <v>36</v>
      </c>
      <c r="B468">
        <v>5</v>
      </c>
      <c r="C468">
        <v>91</v>
      </c>
      <c r="D468">
        <v>0.87096774200000004</v>
      </c>
      <c r="E468">
        <v>1</v>
      </c>
      <c r="F468">
        <v>2.2859569999999999E-3</v>
      </c>
      <c r="G468">
        <v>0</v>
      </c>
      <c r="H468">
        <v>91</v>
      </c>
      <c r="I468">
        <v>79</v>
      </c>
      <c r="J468" t="s">
        <v>40</v>
      </c>
      <c r="K468">
        <v>0</v>
      </c>
      <c r="L468">
        <v>3.3454201440000002</v>
      </c>
      <c r="M468">
        <v>0</v>
      </c>
      <c r="N468">
        <v>3600</v>
      </c>
      <c r="O468" t="b">
        <v>1</v>
      </c>
      <c r="P468">
        <v>0</v>
      </c>
      <c r="Q468">
        <v>0</v>
      </c>
      <c r="R468">
        <v>0</v>
      </c>
    </row>
    <row r="469" spans="1:19">
      <c r="A469" t="s">
        <v>37</v>
      </c>
      <c r="B469">
        <v>5</v>
      </c>
      <c r="C469">
        <v>35</v>
      </c>
      <c r="D469">
        <v>1</v>
      </c>
      <c r="E469">
        <v>1</v>
      </c>
      <c r="F469">
        <v>1.5461439999999999E-3</v>
      </c>
      <c r="G469">
        <v>0</v>
      </c>
      <c r="H469">
        <v>35</v>
      </c>
      <c r="I469">
        <v>112</v>
      </c>
      <c r="J469" t="s">
        <v>40</v>
      </c>
      <c r="K469">
        <v>0</v>
      </c>
      <c r="L469">
        <v>3.2975230959999999</v>
      </c>
      <c r="M469">
        <v>138</v>
      </c>
      <c r="N469">
        <v>3600</v>
      </c>
      <c r="O469" t="b">
        <v>1</v>
      </c>
      <c r="P469">
        <v>0</v>
      </c>
      <c r="Q469">
        <v>0</v>
      </c>
      <c r="R469">
        <v>0</v>
      </c>
      <c r="S469">
        <v>0</v>
      </c>
    </row>
    <row r="470" spans="1:19">
      <c r="A470" t="s">
        <v>37</v>
      </c>
      <c r="B470">
        <v>5</v>
      </c>
      <c r="C470">
        <v>35</v>
      </c>
      <c r="D470">
        <v>1</v>
      </c>
      <c r="E470">
        <v>1</v>
      </c>
      <c r="F470">
        <v>1.6438959999999999E-3</v>
      </c>
      <c r="G470">
        <v>0</v>
      </c>
      <c r="H470">
        <v>35</v>
      </c>
      <c r="I470">
        <v>112</v>
      </c>
      <c r="J470" t="s">
        <v>40</v>
      </c>
      <c r="K470">
        <v>0</v>
      </c>
      <c r="L470">
        <v>2.9285272959999999</v>
      </c>
      <c r="M470">
        <v>15</v>
      </c>
      <c r="N470">
        <v>3600</v>
      </c>
      <c r="O470" t="b">
        <v>1</v>
      </c>
      <c r="P470">
        <v>0</v>
      </c>
      <c r="Q470">
        <v>0</v>
      </c>
      <c r="R470">
        <v>0</v>
      </c>
      <c r="S470">
        <v>0</v>
      </c>
    </row>
    <row r="471" spans="1:19">
      <c r="A471" t="s">
        <v>37</v>
      </c>
      <c r="B471">
        <v>5</v>
      </c>
      <c r="C471">
        <v>35</v>
      </c>
      <c r="D471">
        <v>0.91666666699999999</v>
      </c>
      <c r="E471">
        <v>1</v>
      </c>
      <c r="F471">
        <v>3.0121800000000002E-3</v>
      </c>
      <c r="G471">
        <v>0</v>
      </c>
      <c r="H471">
        <v>35</v>
      </c>
      <c r="I471">
        <v>112</v>
      </c>
      <c r="J471" t="s">
        <v>40</v>
      </c>
      <c r="K471">
        <v>0</v>
      </c>
      <c r="L471">
        <v>3.0422250480000002</v>
      </c>
      <c r="M471">
        <v>89</v>
      </c>
      <c r="N471">
        <v>3600</v>
      </c>
      <c r="O471" t="b">
        <v>1</v>
      </c>
      <c r="P471">
        <v>0</v>
      </c>
      <c r="Q471">
        <v>0</v>
      </c>
      <c r="R471">
        <v>0</v>
      </c>
      <c r="S471">
        <v>0</v>
      </c>
    </row>
    <row r="472" spans="1:19">
      <c r="A472" t="s">
        <v>37</v>
      </c>
      <c r="B472">
        <v>5</v>
      </c>
      <c r="C472">
        <v>35</v>
      </c>
      <c r="D472">
        <v>0.91666666699999999</v>
      </c>
      <c r="E472">
        <v>1</v>
      </c>
      <c r="F472">
        <v>1.39904E-3</v>
      </c>
      <c r="G472">
        <v>0</v>
      </c>
      <c r="H472">
        <v>35</v>
      </c>
      <c r="I472">
        <v>112</v>
      </c>
      <c r="J472" t="s">
        <v>40</v>
      </c>
      <c r="K472">
        <v>0</v>
      </c>
      <c r="L472">
        <v>3.2952460270000001</v>
      </c>
      <c r="M472">
        <v>42</v>
      </c>
      <c r="N472">
        <v>3600</v>
      </c>
      <c r="O472" t="b">
        <v>1</v>
      </c>
      <c r="P472">
        <v>0</v>
      </c>
      <c r="Q472">
        <v>0</v>
      </c>
      <c r="R472">
        <v>0</v>
      </c>
      <c r="S472">
        <v>0</v>
      </c>
    </row>
    <row r="473" spans="1:19">
      <c r="A473" t="s">
        <v>37</v>
      </c>
      <c r="B473">
        <v>5</v>
      </c>
      <c r="C473">
        <v>35</v>
      </c>
      <c r="D473">
        <v>1</v>
      </c>
      <c r="E473">
        <v>1</v>
      </c>
      <c r="F473">
        <v>1.6419889999999999E-3</v>
      </c>
      <c r="G473">
        <v>0</v>
      </c>
      <c r="H473">
        <v>35</v>
      </c>
      <c r="I473">
        <v>112</v>
      </c>
      <c r="J473" t="s">
        <v>40</v>
      </c>
      <c r="K473">
        <v>0</v>
      </c>
      <c r="L473">
        <v>3.597480714</v>
      </c>
      <c r="M473">
        <v>0</v>
      </c>
      <c r="N473">
        <v>3600</v>
      </c>
      <c r="O473" t="b">
        <v>1</v>
      </c>
      <c r="P473">
        <v>0</v>
      </c>
      <c r="Q473">
        <v>0</v>
      </c>
      <c r="R473">
        <v>0</v>
      </c>
      <c r="S473">
        <v>0</v>
      </c>
    </row>
    <row r="474" spans="1:19">
      <c r="A474" t="s">
        <v>32</v>
      </c>
      <c r="B474">
        <v>4</v>
      </c>
      <c r="C474">
        <v>112</v>
      </c>
      <c r="D474">
        <v>0.97368421100000002</v>
      </c>
      <c r="E474">
        <v>1</v>
      </c>
      <c r="F474">
        <v>1.41716E-3</v>
      </c>
      <c r="G474">
        <v>0</v>
      </c>
      <c r="H474">
        <v>112</v>
      </c>
      <c r="I474">
        <v>93</v>
      </c>
      <c r="J474" t="s">
        <v>40</v>
      </c>
      <c r="K474">
        <v>0</v>
      </c>
      <c r="L474">
        <v>4.4181542550000001</v>
      </c>
      <c r="M474">
        <v>138</v>
      </c>
      <c r="N474">
        <v>3600</v>
      </c>
      <c r="O474" t="b">
        <v>1</v>
      </c>
      <c r="P474">
        <v>0</v>
      </c>
      <c r="Q474">
        <v>0</v>
      </c>
      <c r="R474">
        <v>0</v>
      </c>
      <c r="S474">
        <v>0</v>
      </c>
    </row>
    <row r="475" spans="1:19">
      <c r="A475" t="s">
        <v>32</v>
      </c>
      <c r="B475">
        <v>4</v>
      </c>
      <c r="C475">
        <v>112</v>
      </c>
      <c r="D475">
        <v>0.97368421100000002</v>
      </c>
      <c r="E475">
        <v>1</v>
      </c>
      <c r="F475">
        <v>1.3530250000000001E-3</v>
      </c>
      <c r="G475">
        <v>0</v>
      </c>
      <c r="H475">
        <v>112</v>
      </c>
      <c r="I475">
        <v>93</v>
      </c>
      <c r="J475" t="s">
        <v>40</v>
      </c>
      <c r="K475">
        <v>0</v>
      </c>
      <c r="L475">
        <v>2.6541487350000001</v>
      </c>
      <c r="M475">
        <v>15</v>
      </c>
      <c r="N475">
        <v>3600</v>
      </c>
      <c r="O475" t="b">
        <v>1</v>
      </c>
      <c r="P475">
        <v>0</v>
      </c>
      <c r="Q475">
        <v>0</v>
      </c>
      <c r="R475">
        <v>0</v>
      </c>
    </row>
    <row r="476" spans="1:19">
      <c r="A476" t="s">
        <v>32</v>
      </c>
      <c r="B476">
        <v>4</v>
      </c>
      <c r="C476">
        <v>112</v>
      </c>
      <c r="D476">
        <v>0.94736842099999996</v>
      </c>
      <c r="E476">
        <v>1</v>
      </c>
      <c r="F476">
        <v>1.17898E-3</v>
      </c>
      <c r="G476">
        <v>0</v>
      </c>
      <c r="H476">
        <v>112</v>
      </c>
      <c r="I476">
        <v>93</v>
      </c>
      <c r="J476" t="s">
        <v>40</v>
      </c>
      <c r="K476">
        <v>0</v>
      </c>
      <c r="L476">
        <v>2.9166905949999999</v>
      </c>
      <c r="M476">
        <v>89</v>
      </c>
      <c r="N476">
        <v>3600</v>
      </c>
      <c r="O476" t="b">
        <v>1</v>
      </c>
      <c r="P476">
        <v>0</v>
      </c>
      <c r="Q476">
        <v>0</v>
      </c>
      <c r="R476">
        <v>0</v>
      </c>
    </row>
    <row r="477" spans="1:19">
      <c r="A477" t="s">
        <v>32</v>
      </c>
      <c r="B477">
        <v>4</v>
      </c>
      <c r="C477">
        <v>112</v>
      </c>
      <c r="D477">
        <v>1</v>
      </c>
      <c r="E477">
        <v>1</v>
      </c>
      <c r="F477">
        <v>1.3809200000000001E-3</v>
      </c>
      <c r="G477">
        <v>0</v>
      </c>
      <c r="H477">
        <v>112</v>
      </c>
      <c r="I477">
        <v>93</v>
      </c>
      <c r="J477" t="s">
        <v>40</v>
      </c>
      <c r="K477">
        <v>0</v>
      </c>
      <c r="L477">
        <v>2.7436296489999998</v>
      </c>
      <c r="M477">
        <v>42</v>
      </c>
      <c r="N477">
        <v>3600</v>
      </c>
      <c r="O477" t="b">
        <v>1</v>
      </c>
      <c r="P477">
        <v>0</v>
      </c>
      <c r="Q477">
        <v>0</v>
      </c>
      <c r="R477">
        <v>0</v>
      </c>
      <c r="S477">
        <v>0</v>
      </c>
    </row>
    <row r="478" spans="1:19">
      <c r="A478" t="s">
        <v>32</v>
      </c>
      <c r="B478">
        <v>4</v>
      </c>
      <c r="C478">
        <v>112</v>
      </c>
      <c r="D478">
        <v>0.94736842099999996</v>
      </c>
      <c r="E478">
        <v>1</v>
      </c>
      <c r="F478">
        <v>1.3141629999999999E-3</v>
      </c>
      <c r="G478">
        <v>0</v>
      </c>
      <c r="H478">
        <v>112</v>
      </c>
      <c r="I478">
        <v>93</v>
      </c>
      <c r="J478" t="s">
        <v>40</v>
      </c>
      <c r="K478">
        <v>0</v>
      </c>
      <c r="L478">
        <v>11.25318358</v>
      </c>
      <c r="M478">
        <v>0</v>
      </c>
      <c r="N478">
        <v>3600</v>
      </c>
      <c r="O478" t="b">
        <v>1</v>
      </c>
      <c r="P478">
        <v>0</v>
      </c>
      <c r="Q478">
        <v>0</v>
      </c>
      <c r="R478">
        <v>0</v>
      </c>
      <c r="S478">
        <v>0</v>
      </c>
    </row>
    <row r="479" spans="1:19">
      <c r="A479" t="s">
        <v>34</v>
      </c>
      <c r="B479">
        <v>4</v>
      </c>
      <c r="C479">
        <v>93</v>
      </c>
      <c r="D479">
        <v>1</v>
      </c>
      <c r="E479">
        <v>1</v>
      </c>
      <c r="F479">
        <v>6.7782400000000005E-4</v>
      </c>
      <c r="G479">
        <v>0</v>
      </c>
      <c r="H479">
        <v>93</v>
      </c>
      <c r="I479">
        <v>35</v>
      </c>
      <c r="J479" t="s">
        <v>40</v>
      </c>
      <c r="K479">
        <v>0</v>
      </c>
      <c r="L479">
        <v>9.9564328789999994</v>
      </c>
      <c r="M479">
        <v>138</v>
      </c>
      <c r="N479">
        <v>3600</v>
      </c>
      <c r="O479" t="b">
        <v>1</v>
      </c>
      <c r="P479">
        <v>0</v>
      </c>
      <c r="Q479">
        <v>0</v>
      </c>
      <c r="R479">
        <v>0</v>
      </c>
    </row>
    <row r="480" spans="1:19">
      <c r="A480" t="s">
        <v>34</v>
      </c>
      <c r="B480">
        <v>4</v>
      </c>
      <c r="C480">
        <v>93</v>
      </c>
      <c r="D480">
        <v>1</v>
      </c>
      <c r="E480">
        <v>1</v>
      </c>
      <c r="F480">
        <v>8.6879700000000004E-4</v>
      </c>
      <c r="G480">
        <v>0</v>
      </c>
      <c r="H480">
        <v>93</v>
      </c>
      <c r="I480">
        <v>35</v>
      </c>
      <c r="J480" t="s">
        <v>40</v>
      </c>
      <c r="K480">
        <v>0</v>
      </c>
      <c r="L480">
        <v>9.7833195330000002</v>
      </c>
      <c r="M480">
        <v>15</v>
      </c>
      <c r="N480">
        <v>3600</v>
      </c>
      <c r="O480" t="b">
        <v>1</v>
      </c>
      <c r="P480">
        <v>0</v>
      </c>
      <c r="Q480">
        <v>0</v>
      </c>
      <c r="R480">
        <v>0</v>
      </c>
    </row>
    <row r="481" spans="1:19">
      <c r="A481" t="s">
        <v>34</v>
      </c>
      <c r="B481">
        <v>4</v>
      </c>
      <c r="C481">
        <v>93</v>
      </c>
      <c r="D481">
        <v>1</v>
      </c>
      <c r="E481">
        <v>1</v>
      </c>
      <c r="F481">
        <v>1.1270049999999999E-3</v>
      </c>
      <c r="G481">
        <v>0</v>
      </c>
      <c r="H481">
        <v>93</v>
      </c>
      <c r="I481">
        <v>35</v>
      </c>
      <c r="J481" t="s">
        <v>40</v>
      </c>
      <c r="K481">
        <v>0</v>
      </c>
      <c r="L481">
        <v>12.20686386</v>
      </c>
      <c r="M481">
        <v>89</v>
      </c>
      <c r="N481">
        <v>3600</v>
      </c>
      <c r="O481" t="b">
        <v>1</v>
      </c>
      <c r="P481">
        <v>0</v>
      </c>
      <c r="Q481">
        <v>0</v>
      </c>
      <c r="R481">
        <v>0</v>
      </c>
      <c r="S481">
        <v>0</v>
      </c>
    </row>
    <row r="482" spans="1:19">
      <c r="A482" t="s">
        <v>34</v>
      </c>
      <c r="B482">
        <v>4</v>
      </c>
      <c r="C482">
        <v>93</v>
      </c>
      <c r="D482">
        <v>1</v>
      </c>
      <c r="E482">
        <v>1</v>
      </c>
      <c r="F482">
        <v>1.0330680000000001E-3</v>
      </c>
      <c r="G482">
        <v>0</v>
      </c>
      <c r="H482">
        <v>93</v>
      </c>
      <c r="I482">
        <v>439</v>
      </c>
      <c r="J482" t="s">
        <v>40</v>
      </c>
      <c r="K482">
        <v>0</v>
      </c>
      <c r="L482">
        <v>8.9246366469999998</v>
      </c>
      <c r="M482">
        <v>42</v>
      </c>
      <c r="N482">
        <v>3600</v>
      </c>
      <c r="O482" t="b">
        <v>1</v>
      </c>
      <c r="P482">
        <v>0</v>
      </c>
      <c r="Q482">
        <v>0</v>
      </c>
      <c r="R482">
        <v>0</v>
      </c>
      <c r="S482">
        <v>0</v>
      </c>
    </row>
    <row r="483" spans="1:19">
      <c r="A483" t="s">
        <v>34</v>
      </c>
      <c r="B483">
        <v>4</v>
      </c>
      <c r="C483">
        <v>93</v>
      </c>
      <c r="D483">
        <v>1</v>
      </c>
      <c r="E483">
        <v>1</v>
      </c>
      <c r="F483">
        <v>1.5990729999999999E-3</v>
      </c>
      <c r="G483">
        <v>0</v>
      </c>
      <c r="H483">
        <v>93</v>
      </c>
      <c r="I483">
        <v>1010</v>
      </c>
      <c r="J483" t="s">
        <v>40</v>
      </c>
      <c r="K483">
        <v>0</v>
      </c>
      <c r="L483">
        <v>8.8230640519999994</v>
      </c>
      <c r="M483">
        <v>0</v>
      </c>
      <c r="N483">
        <v>3600</v>
      </c>
      <c r="O483" t="b">
        <v>1</v>
      </c>
      <c r="P483">
        <v>0</v>
      </c>
      <c r="Q483">
        <v>0</v>
      </c>
      <c r="R483">
        <v>0</v>
      </c>
      <c r="S483">
        <v>0</v>
      </c>
    </row>
    <row r="484" spans="1:19">
      <c r="A484" t="s">
        <v>37</v>
      </c>
      <c r="B484">
        <v>4</v>
      </c>
      <c r="C484">
        <v>35</v>
      </c>
      <c r="D484">
        <v>1</v>
      </c>
      <c r="E484">
        <v>1</v>
      </c>
      <c r="F484">
        <v>1.097918E-3</v>
      </c>
      <c r="G484">
        <v>0</v>
      </c>
      <c r="H484">
        <v>35</v>
      </c>
      <c r="I484">
        <v>1003</v>
      </c>
      <c r="J484" t="s">
        <v>40</v>
      </c>
      <c r="K484">
        <v>0</v>
      </c>
      <c r="L484">
        <v>1.3621896060000001</v>
      </c>
      <c r="M484">
        <v>138</v>
      </c>
      <c r="N484">
        <v>3600</v>
      </c>
      <c r="O484" t="b">
        <v>1</v>
      </c>
      <c r="P484">
        <v>0</v>
      </c>
      <c r="Q484">
        <v>0</v>
      </c>
      <c r="R484">
        <v>0</v>
      </c>
      <c r="S484">
        <v>0</v>
      </c>
    </row>
    <row r="485" spans="1:19">
      <c r="A485" t="s">
        <v>37</v>
      </c>
      <c r="B485">
        <v>4</v>
      </c>
      <c r="C485">
        <v>35</v>
      </c>
      <c r="D485">
        <v>0.91666666699999999</v>
      </c>
      <c r="E485">
        <v>1</v>
      </c>
      <c r="F485">
        <v>8.8381799999999997E-4</v>
      </c>
      <c r="G485">
        <v>0</v>
      </c>
      <c r="H485">
        <v>35</v>
      </c>
      <c r="I485">
        <v>1296</v>
      </c>
      <c r="J485" t="s">
        <v>40</v>
      </c>
      <c r="K485">
        <v>0</v>
      </c>
      <c r="L485">
        <v>1.3590112999999999</v>
      </c>
      <c r="M485">
        <v>15</v>
      </c>
      <c r="N485">
        <v>3600</v>
      </c>
      <c r="O485" t="b">
        <v>1</v>
      </c>
      <c r="P485">
        <v>0</v>
      </c>
      <c r="Q485">
        <v>0</v>
      </c>
      <c r="R485">
        <v>0</v>
      </c>
      <c r="S485">
        <v>0</v>
      </c>
    </row>
    <row r="486" spans="1:19">
      <c r="A486" t="s">
        <v>37</v>
      </c>
      <c r="B486">
        <v>4</v>
      </c>
      <c r="C486">
        <v>35</v>
      </c>
      <c r="D486">
        <v>1</v>
      </c>
      <c r="E486">
        <v>1</v>
      </c>
      <c r="F486">
        <v>8.0108600000000001E-4</v>
      </c>
      <c r="G486">
        <v>0</v>
      </c>
      <c r="H486">
        <v>35</v>
      </c>
      <c r="I486">
        <v>439</v>
      </c>
      <c r="J486" t="s">
        <v>40</v>
      </c>
      <c r="K486">
        <v>0</v>
      </c>
      <c r="L486">
        <v>1.3935539720000001</v>
      </c>
      <c r="M486">
        <v>89</v>
      </c>
      <c r="N486">
        <v>3600</v>
      </c>
      <c r="O486" t="b">
        <v>1</v>
      </c>
      <c r="P486">
        <v>0</v>
      </c>
      <c r="Q486">
        <v>0</v>
      </c>
      <c r="R486">
        <v>0</v>
      </c>
      <c r="S486">
        <v>0</v>
      </c>
    </row>
    <row r="487" spans="1:19">
      <c r="A487" t="s">
        <v>37</v>
      </c>
      <c r="B487">
        <v>4</v>
      </c>
      <c r="C487">
        <v>35</v>
      </c>
      <c r="D487">
        <v>1</v>
      </c>
      <c r="E487">
        <v>1</v>
      </c>
      <c r="F487">
        <v>7.5602500000000001E-4</v>
      </c>
      <c r="G487">
        <v>0</v>
      </c>
      <c r="H487">
        <v>35</v>
      </c>
      <c r="I487">
        <v>1296</v>
      </c>
      <c r="J487" t="s">
        <v>40</v>
      </c>
      <c r="K487">
        <v>0</v>
      </c>
      <c r="L487">
        <v>1.57789439</v>
      </c>
      <c r="M487">
        <v>42</v>
      </c>
      <c r="N487">
        <v>3600</v>
      </c>
      <c r="O487" t="b">
        <v>1</v>
      </c>
      <c r="P487">
        <v>0</v>
      </c>
      <c r="Q487">
        <v>0</v>
      </c>
      <c r="R487">
        <v>0</v>
      </c>
      <c r="S487">
        <v>0</v>
      </c>
    </row>
    <row r="488" spans="1:19">
      <c r="A488" t="s">
        <v>37</v>
      </c>
      <c r="B488">
        <v>4</v>
      </c>
      <c r="C488">
        <v>35</v>
      </c>
      <c r="D488">
        <v>0.91666666699999999</v>
      </c>
      <c r="E488">
        <v>1</v>
      </c>
      <c r="F488">
        <v>7.5101900000000001E-4</v>
      </c>
      <c r="G488">
        <v>0</v>
      </c>
      <c r="H488">
        <v>35</v>
      </c>
      <c r="I488">
        <v>906.24950100000001</v>
      </c>
      <c r="J488" t="s">
        <v>40</v>
      </c>
      <c r="K488">
        <v>0</v>
      </c>
      <c r="L488">
        <v>1.4313840200000001</v>
      </c>
      <c r="M488">
        <v>0</v>
      </c>
      <c r="N488">
        <v>3600</v>
      </c>
      <c r="O488" t="b">
        <v>1</v>
      </c>
      <c r="P488">
        <v>0</v>
      </c>
      <c r="Q488">
        <v>0</v>
      </c>
      <c r="R488">
        <v>0</v>
      </c>
      <c r="S488">
        <v>0</v>
      </c>
    </row>
    <row r="489" spans="1:19">
      <c r="A489" t="s">
        <v>23</v>
      </c>
      <c r="B489">
        <v>4</v>
      </c>
      <c r="C489">
        <v>7844</v>
      </c>
      <c r="D489">
        <v>0.70172084099999998</v>
      </c>
      <c r="E489">
        <v>0.72233554300000002</v>
      </c>
      <c r="F489">
        <v>3600.0846299999998</v>
      </c>
      <c r="G489">
        <v>0.38518059500000001</v>
      </c>
      <c r="H489">
        <v>2259.1999999999998</v>
      </c>
      <c r="I489">
        <v>1296</v>
      </c>
      <c r="J489" t="s">
        <v>40</v>
      </c>
      <c r="K489">
        <v>0.6</v>
      </c>
      <c r="L489">
        <v>72077.35097</v>
      </c>
      <c r="M489">
        <v>138</v>
      </c>
      <c r="N489">
        <v>3600</v>
      </c>
      <c r="O489" t="b">
        <v>1</v>
      </c>
      <c r="P489">
        <v>0</v>
      </c>
      <c r="Q489">
        <v>0</v>
      </c>
      <c r="R489">
        <v>0</v>
      </c>
      <c r="S489">
        <v>0</v>
      </c>
    </row>
    <row r="490" spans="1:19">
      <c r="A490" t="s">
        <v>20</v>
      </c>
      <c r="B490">
        <v>4</v>
      </c>
      <c r="C490">
        <v>468</v>
      </c>
      <c r="D490">
        <v>0.71337579600000001</v>
      </c>
      <c r="E490">
        <v>0.79700854700000001</v>
      </c>
      <c r="F490">
        <v>3600.0067589999999</v>
      </c>
      <c r="G490">
        <v>0.17694370000000001</v>
      </c>
      <c r="H490">
        <v>373</v>
      </c>
      <c r="I490">
        <v>451</v>
      </c>
      <c r="J490" t="s">
        <v>40</v>
      </c>
      <c r="K490">
        <v>0</v>
      </c>
      <c r="L490">
        <v>7721.6723849999998</v>
      </c>
      <c r="M490">
        <v>138</v>
      </c>
      <c r="N490">
        <v>3600</v>
      </c>
      <c r="O490" t="b">
        <v>1</v>
      </c>
      <c r="P490">
        <v>0</v>
      </c>
      <c r="Q490">
        <v>0</v>
      </c>
      <c r="R490">
        <v>0</v>
      </c>
      <c r="S490">
        <v>0</v>
      </c>
    </row>
    <row r="491" spans="1:19">
      <c r="A491" t="s">
        <v>20</v>
      </c>
      <c r="B491">
        <v>4</v>
      </c>
      <c r="C491">
        <v>468</v>
      </c>
      <c r="D491">
        <v>0.68152866199999995</v>
      </c>
      <c r="E491">
        <v>0.80341880300000001</v>
      </c>
      <c r="F491">
        <v>3600.0064480000001</v>
      </c>
      <c r="G491">
        <v>0.16755319099999999</v>
      </c>
      <c r="H491">
        <v>376</v>
      </c>
      <c r="I491">
        <v>438</v>
      </c>
      <c r="J491" t="s">
        <v>40</v>
      </c>
      <c r="K491">
        <v>0</v>
      </c>
      <c r="L491">
        <v>30557.30874</v>
      </c>
      <c r="M491">
        <v>15</v>
      </c>
      <c r="N491">
        <v>3600</v>
      </c>
      <c r="O491" t="b">
        <v>1</v>
      </c>
      <c r="P491">
        <v>0</v>
      </c>
      <c r="Q491">
        <v>0</v>
      </c>
      <c r="R491">
        <v>0</v>
      </c>
      <c r="S491">
        <v>0</v>
      </c>
    </row>
    <row r="492" spans="1:19">
      <c r="A492" t="s">
        <v>20</v>
      </c>
      <c r="B492">
        <v>4</v>
      </c>
      <c r="C492">
        <v>468</v>
      </c>
      <c r="D492">
        <v>0.76433121000000004</v>
      </c>
      <c r="E492">
        <v>0.77564102599999996</v>
      </c>
      <c r="F492">
        <v>3600.0054660000001</v>
      </c>
      <c r="G492">
        <v>0.24242424200000001</v>
      </c>
      <c r="H492">
        <v>363</v>
      </c>
      <c r="I492">
        <v>364.35273380000001</v>
      </c>
      <c r="J492" t="s">
        <v>40</v>
      </c>
      <c r="K492">
        <v>0</v>
      </c>
      <c r="L492">
        <v>5453.980963</v>
      </c>
      <c r="M492">
        <v>89</v>
      </c>
      <c r="N492">
        <v>3600</v>
      </c>
      <c r="O492" t="b">
        <v>1</v>
      </c>
      <c r="P492">
        <v>0</v>
      </c>
      <c r="Q492">
        <v>0</v>
      </c>
      <c r="R492">
        <v>0</v>
      </c>
      <c r="S492">
        <v>0</v>
      </c>
    </row>
    <row r="493" spans="1:19">
      <c r="A493" t="s">
        <v>20</v>
      </c>
      <c r="B493">
        <v>4</v>
      </c>
      <c r="C493">
        <v>468</v>
      </c>
      <c r="D493">
        <v>0.68789808900000005</v>
      </c>
      <c r="E493">
        <v>0.79273504299999997</v>
      </c>
      <c r="F493">
        <v>3600.0058060000001</v>
      </c>
      <c r="G493">
        <v>0.18059299200000001</v>
      </c>
      <c r="H493">
        <v>371</v>
      </c>
      <c r="I493">
        <v>323.73965670000001</v>
      </c>
      <c r="J493" t="s">
        <v>40</v>
      </c>
      <c r="K493">
        <v>0</v>
      </c>
      <c r="L493">
        <v>13245.964089999999</v>
      </c>
      <c r="M493">
        <v>42</v>
      </c>
      <c r="N493">
        <v>3600</v>
      </c>
      <c r="O493" t="b">
        <v>1</v>
      </c>
      <c r="P493">
        <v>0</v>
      </c>
      <c r="Q493">
        <v>0</v>
      </c>
      <c r="R493">
        <v>0</v>
      </c>
    </row>
    <row r="494" spans="1:19">
      <c r="A494" t="s">
        <v>20</v>
      </c>
      <c r="B494">
        <v>4</v>
      </c>
      <c r="C494">
        <v>468</v>
      </c>
      <c r="D494">
        <v>0.75159235700000004</v>
      </c>
      <c r="E494">
        <v>0.78205128199999996</v>
      </c>
      <c r="F494">
        <v>3600.0242680000001</v>
      </c>
      <c r="G494">
        <v>0.204918033</v>
      </c>
      <c r="H494">
        <v>366</v>
      </c>
      <c r="I494">
        <v>6255.8846270000004</v>
      </c>
      <c r="J494" t="s">
        <v>40</v>
      </c>
      <c r="K494">
        <v>0</v>
      </c>
      <c r="L494">
        <v>6431.3493179999996</v>
      </c>
      <c r="M494">
        <v>0</v>
      </c>
      <c r="N494">
        <v>3600</v>
      </c>
      <c r="O494" t="b">
        <v>1</v>
      </c>
      <c r="P494">
        <v>0</v>
      </c>
      <c r="Q494">
        <v>0</v>
      </c>
      <c r="R494">
        <v>0</v>
      </c>
    </row>
    <row r="495" spans="1:19">
      <c r="A495" t="s">
        <v>22</v>
      </c>
      <c r="B495">
        <v>4</v>
      </c>
      <c r="C495">
        <v>560</v>
      </c>
      <c r="D495">
        <v>0.74331550800000001</v>
      </c>
      <c r="E495">
        <v>0.82321428600000002</v>
      </c>
      <c r="F495">
        <v>3600.0152170000001</v>
      </c>
      <c r="G495">
        <v>0.21475054199999999</v>
      </c>
      <c r="H495">
        <v>461</v>
      </c>
      <c r="I495">
        <v>3129.35</v>
      </c>
      <c r="J495" t="s">
        <v>40</v>
      </c>
      <c r="K495">
        <v>0</v>
      </c>
      <c r="L495">
        <v>53869.790569999997</v>
      </c>
      <c r="M495">
        <v>138</v>
      </c>
      <c r="N495">
        <v>3600</v>
      </c>
      <c r="O495" t="b">
        <v>1</v>
      </c>
      <c r="P495">
        <v>0</v>
      </c>
      <c r="Q495">
        <v>0</v>
      </c>
      <c r="R495">
        <v>0</v>
      </c>
      <c r="S495">
        <v>0</v>
      </c>
    </row>
    <row r="496" spans="1:19">
      <c r="A496" t="s">
        <v>20</v>
      </c>
      <c r="B496">
        <v>2</v>
      </c>
      <c r="C496">
        <v>468</v>
      </c>
      <c r="D496">
        <v>0.62420382200000002</v>
      </c>
      <c r="E496">
        <v>0.70085470100000002</v>
      </c>
      <c r="F496">
        <v>5.0592400000000004E-4</v>
      </c>
      <c r="G496">
        <v>0</v>
      </c>
      <c r="H496">
        <v>328</v>
      </c>
      <c r="I496">
        <v>325</v>
      </c>
      <c r="J496" t="s">
        <v>40</v>
      </c>
      <c r="K496">
        <v>0</v>
      </c>
      <c r="L496">
        <v>18.38506653</v>
      </c>
      <c r="M496">
        <v>138</v>
      </c>
      <c r="N496">
        <v>3600</v>
      </c>
      <c r="O496" t="b">
        <v>1</v>
      </c>
      <c r="P496">
        <v>0</v>
      </c>
      <c r="Q496">
        <v>0</v>
      </c>
      <c r="R496">
        <v>0</v>
      </c>
    </row>
    <row r="497" spans="1:18">
      <c r="A497" t="s">
        <v>20</v>
      </c>
      <c r="B497">
        <v>2</v>
      </c>
      <c r="C497">
        <v>468</v>
      </c>
      <c r="D497">
        <v>0.64968152899999998</v>
      </c>
      <c r="E497">
        <v>0.69230769199999997</v>
      </c>
      <c r="F497">
        <v>5.3405800000000002E-4</v>
      </c>
      <c r="G497">
        <v>0</v>
      </c>
      <c r="H497">
        <v>324</v>
      </c>
      <c r="I497">
        <v>324</v>
      </c>
      <c r="J497" t="s">
        <v>40</v>
      </c>
      <c r="K497">
        <v>0</v>
      </c>
      <c r="L497">
        <v>20.474891299999999</v>
      </c>
      <c r="M497">
        <v>15</v>
      </c>
      <c r="N497">
        <v>3600</v>
      </c>
      <c r="O497" t="b">
        <v>1</v>
      </c>
      <c r="P497">
        <v>0</v>
      </c>
      <c r="Q497">
        <v>0</v>
      </c>
      <c r="R497">
        <v>0</v>
      </c>
    </row>
    <row r="498" spans="1:18">
      <c r="A498" t="s">
        <v>20</v>
      </c>
      <c r="B498">
        <v>2</v>
      </c>
      <c r="C498">
        <v>468</v>
      </c>
      <c r="D498">
        <v>0.69426751600000003</v>
      </c>
      <c r="E498">
        <v>0.67735042700000003</v>
      </c>
      <c r="F498">
        <v>5.3191200000000005E-4</v>
      </c>
      <c r="G498">
        <v>0</v>
      </c>
      <c r="H498">
        <v>317</v>
      </c>
      <c r="I498">
        <v>325</v>
      </c>
      <c r="J498" t="s">
        <v>40</v>
      </c>
      <c r="K498">
        <v>0</v>
      </c>
      <c r="L498">
        <v>20.55948669</v>
      </c>
      <c r="M498">
        <v>89</v>
      </c>
      <c r="N498">
        <v>3600</v>
      </c>
      <c r="O498" t="b">
        <v>1</v>
      </c>
      <c r="P498">
        <v>0</v>
      </c>
      <c r="Q498">
        <v>0</v>
      </c>
      <c r="R498">
        <v>0</v>
      </c>
    </row>
    <row r="499" spans="1:18">
      <c r="A499" t="s">
        <v>20</v>
      </c>
      <c r="B499">
        <v>2</v>
      </c>
      <c r="C499">
        <v>468</v>
      </c>
      <c r="D499">
        <v>0.643312102</v>
      </c>
      <c r="E499">
        <v>0.69444444400000005</v>
      </c>
      <c r="F499">
        <v>5.1808400000000004E-4</v>
      </c>
      <c r="G499">
        <v>0</v>
      </c>
      <c r="H499">
        <v>325</v>
      </c>
      <c r="I499">
        <v>326</v>
      </c>
      <c r="J499" t="s">
        <v>40</v>
      </c>
      <c r="K499">
        <v>0</v>
      </c>
      <c r="L499">
        <v>20.02630263</v>
      </c>
      <c r="M499">
        <v>42</v>
      </c>
      <c r="N499">
        <v>3600</v>
      </c>
      <c r="O499" t="b">
        <v>1</v>
      </c>
      <c r="P499">
        <v>0</v>
      </c>
      <c r="Q499">
        <v>0</v>
      </c>
      <c r="R499">
        <v>0</v>
      </c>
    </row>
    <row r="500" spans="1:18">
      <c r="A500" t="s">
        <v>20</v>
      </c>
      <c r="B500">
        <v>2</v>
      </c>
      <c r="C500">
        <v>468</v>
      </c>
      <c r="D500">
        <v>0.66878980899999996</v>
      </c>
      <c r="E500">
        <v>0.68589743599999997</v>
      </c>
      <c r="F500">
        <v>6.9999700000000005E-4</v>
      </c>
      <c r="G500">
        <v>0</v>
      </c>
      <c r="H500">
        <v>321</v>
      </c>
      <c r="I500">
        <v>85</v>
      </c>
      <c r="J500" t="s">
        <v>40</v>
      </c>
      <c r="K500">
        <v>0</v>
      </c>
      <c r="L500">
        <v>16.921411639999999</v>
      </c>
      <c r="M500">
        <v>0</v>
      </c>
      <c r="N500">
        <v>3600</v>
      </c>
      <c r="O500" t="b">
        <v>1</v>
      </c>
      <c r="P500">
        <v>0</v>
      </c>
      <c r="Q500">
        <v>0</v>
      </c>
      <c r="R500">
        <v>0</v>
      </c>
    </row>
    <row r="501" spans="1:18">
      <c r="A501" t="s">
        <v>25</v>
      </c>
      <c r="B501">
        <v>2</v>
      </c>
      <c r="C501">
        <v>200</v>
      </c>
      <c r="D501">
        <v>0.71641790999999999</v>
      </c>
      <c r="E501">
        <v>0.76</v>
      </c>
      <c r="F501">
        <v>3.14951E-4</v>
      </c>
      <c r="G501">
        <v>0</v>
      </c>
      <c r="H501">
        <v>152</v>
      </c>
      <c r="I501">
        <v>87</v>
      </c>
      <c r="J501" t="s">
        <v>40</v>
      </c>
      <c r="K501">
        <v>0</v>
      </c>
      <c r="L501">
        <v>56.271857670000003</v>
      </c>
      <c r="M501">
        <v>138</v>
      </c>
      <c r="N501">
        <v>3600</v>
      </c>
      <c r="O501" t="b">
        <v>1</v>
      </c>
      <c r="P501">
        <v>0</v>
      </c>
      <c r="Q501">
        <v>0</v>
      </c>
      <c r="R501">
        <v>0</v>
      </c>
    </row>
    <row r="502" spans="1:18">
      <c r="A502" t="s">
        <v>25</v>
      </c>
      <c r="B502">
        <v>2</v>
      </c>
      <c r="C502">
        <v>200</v>
      </c>
      <c r="D502">
        <v>0.77611940300000004</v>
      </c>
      <c r="E502">
        <v>0.74</v>
      </c>
      <c r="F502">
        <v>3.0088400000000001E-4</v>
      </c>
      <c r="G502">
        <v>0</v>
      </c>
      <c r="H502">
        <v>148</v>
      </c>
      <c r="I502">
        <v>86</v>
      </c>
      <c r="J502" t="s">
        <v>40</v>
      </c>
      <c r="K502">
        <v>0</v>
      </c>
      <c r="L502">
        <v>27.716016029999999</v>
      </c>
      <c r="M502">
        <v>15</v>
      </c>
      <c r="N502">
        <v>3600</v>
      </c>
      <c r="O502" t="b">
        <v>1</v>
      </c>
      <c r="P502">
        <v>0</v>
      </c>
      <c r="Q502">
        <v>0</v>
      </c>
      <c r="R502">
        <v>0</v>
      </c>
    </row>
    <row r="503" spans="1:18">
      <c r="A503" t="s">
        <v>25</v>
      </c>
      <c r="B503">
        <v>2</v>
      </c>
      <c r="C503">
        <v>200</v>
      </c>
      <c r="D503">
        <v>0.746268657</v>
      </c>
      <c r="E503">
        <v>0.75</v>
      </c>
      <c r="F503">
        <v>3.1018300000000001E-4</v>
      </c>
      <c r="G503">
        <v>0</v>
      </c>
      <c r="H503">
        <v>150</v>
      </c>
      <c r="I503">
        <v>326</v>
      </c>
      <c r="J503" t="s">
        <v>40</v>
      </c>
      <c r="K503">
        <v>0</v>
      </c>
      <c r="L503">
        <v>28.180578839999999</v>
      </c>
      <c r="M503">
        <v>89</v>
      </c>
      <c r="N503">
        <v>3600</v>
      </c>
      <c r="O503" t="b">
        <v>1</v>
      </c>
      <c r="P503">
        <v>0</v>
      </c>
      <c r="Q503">
        <v>0</v>
      </c>
      <c r="R503">
        <v>0</v>
      </c>
    </row>
    <row r="504" spans="1:18">
      <c r="A504" t="s">
        <v>25</v>
      </c>
      <c r="B504">
        <v>2</v>
      </c>
      <c r="C504">
        <v>200</v>
      </c>
      <c r="D504">
        <v>0.746268657</v>
      </c>
      <c r="E504">
        <v>0.75</v>
      </c>
      <c r="F504">
        <v>3.1590500000000001E-4</v>
      </c>
      <c r="G504">
        <v>0</v>
      </c>
      <c r="H504">
        <v>150</v>
      </c>
      <c r="I504">
        <v>326</v>
      </c>
      <c r="J504" t="s">
        <v>40</v>
      </c>
      <c r="K504">
        <v>0</v>
      </c>
      <c r="L504">
        <v>39.944845970000003</v>
      </c>
      <c r="M504">
        <v>42</v>
      </c>
      <c r="N504">
        <v>3600</v>
      </c>
      <c r="O504" t="b">
        <v>1</v>
      </c>
      <c r="P504">
        <v>0</v>
      </c>
      <c r="Q504">
        <v>0</v>
      </c>
      <c r="R504">
        <v>0</v>
      </c>
    </row>
    <row r="505" spans="1:18">
      <c r="A505" t="s">
        <v>25</v>
      </c>
      <c r="B505">
        <v>2</v>
      </c>
      <c r="C505">
        <v>200</v>
      </c>
      <c r="D505">
        <v>0.73134328400000004</v>
      </c>
      <c r="E505">
        <v>0.755</v>
      </c>
      <c r="F505">
        <v>4.3582899999999999E-4</v>
      </c>
      <c r="G505">
        <v>0</v>
      </c>
      <c r="H505">
        <v>151</v>
      </c>
      <c r="I505">
        <v>86</v>
      </c>
      <c r="J505" t="s">
        <v>40</v>
      </c>
      <c r="K505">
        <v>0</v>
      </c>
      <c r="L505">
        <v>35.144188710000002</v>
      </c>
      <c r="M505">
        <v>0</v>
      </c>
      <c r="N505">
        <v>3600</v>
      </c>
      <c r="O505" t="b">
        <v>1</v>
      </c>
      <c r="P505">
        <v>0</v>
      </c>
      <c r="Q505">
        <v>0</v>
      </c>
      <c r="R505">
        <v>0</v>
      </c>
    </row>
    <row r="506" spans="1:18">
      <c r="A506" t="s">
        <v>37</v>
      </c>
      <c r="B506">
        <v>3</v>
      </c>
      <c r="C506">
        <v>35</v>
      </c>
      <c r="D506">
        <v>1</v>
      </c>
      <c r="E506">
        <v>1</v>
      </c>
      <c r="F506">
        <v>2.7489700000000002E-4</v>
      </c>
      <c r="G506">
        <v>0</v>
      </c>
      <c r="H506">
        <v>35</v>
      </c>
      <c r="I506">
        <v>326</v>
      </c>
      <c r="J506" t="s">
        <v>40</v>
      </c>
      <c r="K506">
        <v>0</v>
      </c>
      <c r="L506">
        <v>0.65634928599999998</v>
      </c>
      <c r="M506">
        <v>138</v>
      </c>
      <c r="N506">
        <v>3600</v>
      </c>
      <c r="O506" t="b">
        <v>1</v>
      </c>
      <c r="P506">
        <v>0</v>
      </c>
      <c r="Q506">
        <v>0</v>
      </c>
      <c r="R506">
        <v>0</v>
      </c>
    </row>
    <row r="507" spans="1:18">
      <c r="A507" t="s">
        <v>37</v>
      </c>
      <c r="B507">
        <v>3</v>
      </c>
      <c r="C507">
        <v>35</v>
      </c>
      <c r="D507">
        <v>0.91666666699999999</v>
      </c>
      <c r="E507">
        <v>1</v>
      </c>
      <c r="F507">
        <v>2.8300299999999999E-4</v>
      </c>
      <c r="G507">
        <v>0</v>
      </c>
      <c r="H507">
        <v>35</v>
      </c>
      <c r="I507">
        <v>86</v>
      </c>
      <c r="J507" t="s">
        <v>40</v>
      </c>
      <c r="K507">
        <v>0</v>
      </c>
      <c r="L507">
        <v>0.59348994499999996</v>
      </c>
      <c r="M507">
        <v>15</v>
      </c>
      <c r="N507">
        <v>3600</v>
      </c>
      <c r="O507" t="b">
        <v>1</v>
      </c>
      <c r="P507">
        <v>0</v>
      </c>
      <c r="Q507">
        <v>0</v>
      </c>
      <c r="R507">
        <v>0</v>
      </c>
    </row>
    <row r="508" spans="1:18">
      <c r="A508" t="s">
        <v>37</v>
      </c>
      <c r="B508">
        <v>3</v>
      </c>
      <c r="C508">
        <v>35</v>
      </c>
      <c r="D508">
        <v>0.91666666699999999</v>
      </c>
      <c r="E508">
        <v>1</v>
      </c>
      <c r="F508">
        <v>2.7799600000000003E-4</v>
      </c>
      <c r="G508">
        <v>0</v>
      </c>
      <c r="H508">
        <v>35</v>
      </c>
      <c r="I508">
        <v>326</v>
      </c>
      <c r="J508" t="s">
        <v>40</v>
      </c>
      <c r="K508">
        <v>0</v>
      </c>
      <c r="L508">
        <v>0.57858868699999999</v>
      </c>
      <c r="M508">
        <v>89</v>
      </c>
      <c r="N508">
        <v>3600</v>
      </c>
      <c r="O508" t="b">
        <v>1</v>
      </c>
      <c r="P508">
        <v>0</v>
      </c>
      <c r="Q508">
        <v>0</v>
      </c>
      <c r="R508">
        <v>0</v>
      </c>
    </row>
    <row r="509" spans="1:18">
      <c r="A509" t="s">
        <v>37</v>
      </c>
      <c r="B509">
        <v>3</v>
      </c>
      <c r="C509">
        <v>35</v>
      </c>
      <c r="D509">
        <v>0.91666666699999999</v>
      </c>
      <c r="E509">
        <v>1</v>
      </c>
      <c r="F509">
        <v>2.7799600000000003E-4</v>
      </c>
      <c r="G509">
        <v>0</v>
      </c>
      <c r="H509">
        <v>35</v>
      </c>
      <c r="I509">
        <v>87</v>
      </c>
      <c r="J509" t="s">
        <v>40</v>
      </c>
      <c r="K509">
        <v>0</v>
      </c>
      <c r="L509">
        <v>0.63998071099999998</v>
      </c>
      <c r="M509">
        <v>42</v>
      </c>
      <c r="N509">
        <v>3600</v>
      </c>
      <c r="O509" t="b">
        <v>1</v>
      </c>
      <c r="P509">
        <v>0</v>
      </c>
      <c r="Q509">
        <v>0</v>
      </c>
      <c r="R509">
        <v>0</v>
      </c>
    </row>
    <row r="510" spans="1:18">
      <c r="A510" t="s">
        <v>37</v>
      </c>
      <c r="B510">
        <v>3</v>
      </c>
      <c r="C510">
        <v>35</v>
      </c>
      <c r="D510">
        <v>0.91666666699999999</v>
      </c>
      <c r="E510">
        <v>1</v>
      </c>
      <c r="F510">
        <v>2.7990300000000002E-4</v>
      </c>
      <c r="G510">
        <v>0</v>
      </c>
      <c r="H510">
        <v>35</v>
      </c>
      <c r="I510">
        <v>326</v>
      </c>
      <c r="J510" t="s">
        <v>40</v>
      </c>
      <c r="K510">
        <v>0</v>
      </c>
      <c r="L510">
        <v>0.62955795999999997</v>
      </c>
      <c r="M510">
        <v>0</v>
      </c>
      <c r="N510">
        <v>3600</v>
      </c>
      <c r="O510" t="b">
        <v>1</v>
      </c>
      <c r="P510">
        <v>0</v>
      </c>
      <c r="Q510">
        <v>0</v>
      </c>
      <c r="R510">
        <v>0</v>
      </c>
    </row>
    <row r="511" spans="1:18">
      <c r="A511" t="s">
        <v>34</v>
      </c>
      <c r="B511">
        <v>3</v>
      </c>
      <c r="C511">
        <v>93</v>
      </c>
      <c r="D511">
        <v>0.93548387099999997</v>
      </c>
      <c r="E511">
        <v>0.91397849499999995</v>
      </c>
      <c r="F511">
        <v>4.2390800000000002E-4</v>
      </c>
      <c r="G511">
        <v>0</v>
      </c>
      <c r="H511">
        <v>85</v>
      </c>
      <c r="I511">
        <v>112</v>
      </c>
      <c r="J511" t="s">
        <v>40</v>
      </c>
      <c r="K511">
        <v>0</v>
      </c>
      <c r="L511">
        <v>7.8814664480000003</v>
      </c>
      <c r="M511">
        <v>138</v>
      </c>
      <c r="N511">
        <v>3600</v>
      </c>
      <c r="O511" t="b">
        <v>1</v>
      </c>
      <c r="P511">
        <v>0</v>
      </c>
      <c r="Q511">
        <v>0</v>
      </c>
      <c r="R511">
        <v>0</v>
      </c>
    </row>
    <row r="512" spans="1:18">
      <c r="A512" t="s">
        <v>34</v>
      </c>
      <c r="B512">
        <v>3</v>
      </c>
      <c r="C512">
        <v>93</v>
      </c>
      <c r="D512">
        <v>0.74193548399999998</v>
      </c>
      <c r="E512">
        <v>0.93548387099999997</v>
      </c>
      <c r="F512">
        <v>5.7697300000000005E-4</v>
      </c>
      <c r="G512">
        <v>0</v>
      </c>
      <c r="H512">
        <v>87</v>
      </c>
      <c r="I512">
        <v>112</v>
      </c>
      <c r="J512" t="s">
        <v>40</v>
      </c>
      <c r="K512">
        <v>0</v>
      </c>
      <c r="L512">
        <v>6.758110769</v>
      </c>
      <c r="M512">
        <v>15</v>
      </c>
      <c r="N512">
        <v>3600</v>
      </c>
      <c r="O512" t="b">
        <v>1</v>
      </c>
      <c r="P512">
        <v>0</v>
      </c>
      <c r="Q512">
        <v>0</v>
      </c>
      <c r="R512">
        <v>0</v>
      </c>
    </row>
    <row r="513" spans="1:19">
      <c r="A513" t="s">
        <v>34</v>
      </c>
      <c r="B513">
        <v>3</v>
      </c>
      <c r="C513">
        <v>93</v>
      </c>
      <c r="D513">
        <v>0.90322580600000002</v>
      </c>
      <c r="E513">
        <v>0.92473118300000001</v>
      </c>
      <c r="F513">
        <v>2.9897700000000002E-4</v>
      </c>
      <c r="G513">
        <v>0</v>
      </c>
      <c r="H513">
        <v>86</v>
      </c>
      <c r="I513">
        <v>93</v>
      </c>
      <c r="J513" t="s">
        <v>40</v>
      </c>
      <c r="K513">
        <v>0</v>
      </c>
      <c r="L513">
        <v>6.4512238130000004</v>
      </c>
      <c r="M513">
        <v>89</v>
      </c>
      <c r="N513">
        <v>3600</v>
      </c>
      <c r="O513" t="b">
        <v>1</v>
      </c>
      <c r="P513">
        <v>0</v>
      </c>
      <c r="Q513">
        <v>0</v>
      </c>
      <c r="R513">
        <v>0</v>
      </c>
    </row>
    <row r="514" spans="1:19">
      <c r="A514" t="s">
        <v>34</v>
      </c>
      <c r="B514">
        <v>3</v>
      </c>
      <c r="C514">
        <v>93</v>
      </c>
      <c r="D514">
        <v>0.90322580600000002</v>
      </c>
      <c r="E514">
        <v>0.92473118300000001</v>
      </c>
      <c r="F514">
        <v>2.8395699999999999E-4</v>
      </c>
      <c r="G514">
        <v>0</v>
      </c>
      <c r="H514">
        <v>86</v>
      </c>
      <c r="I514">
        <v>258</v>
      </c>
      <c r="J514" t="s">
        <v>40</v>
      </c>
      <c r="K514">
        <v>0</v>
      </c>
      <c r="L514">
        <v>7.5281611310000001</v>
      </c>
      <c r="M514">
        <v>42</v>
      </c>
      <c r="N514">
        <v>3600</v>
      </c>
      <c r="O514" t="b">
        <v>1</v>
      </c>
      <c r="P514">
        <v>0</v>
      </c>
      <c r="Q514">
        <v>0</v>
      </c>
      <c r="R514">
        <v>0</v>
      </c>
    </row>
    <row r="515" spans="1:19">
      <c r="A515" t="s">
        <v>34</v>
      </c>
      <c r="B515">
        <v>3</v>
      </c>
      <c r="C515">
        <v>93</v>
      </c>
      <c r="D515">
        <v>0.90322580600000002</v>
      </c>
      <c r="E515">
        <v>0.92473118300000001</v>
      </c>
      <c r="F515">
        <v>4.3010699999999999E-4</v>
      </c>
      <c r="G515">
        <v>0</v>
      </c>
      <c r="H515">
        <v>86</v>
      </c>
      <c r="I515">
        <v>254</v>
      </c>
      <c r="J515" t="s">
        <v>40</v>
      </c>
      <c r="K515">
        <v>0</v>
      </c>
      <c r="L515">
        <v>5.2613005490000004</v>
      </c>
      <c r="M515">
        <v>0</v>
      </c>
      <c r="N515">
        <v>3600</v>
      </c>
      <c r="O515" t="b">
        <v>1</v>
      </c>
      <c r="P515">
        <v>0</v>
      </c>
      <c r="Q515">
        <v>0</v>
      </c>
      <c r="R515">
        <v>0</v>
      </c>
    </row>
    <row r="516" spans="1:19">
      <c r="A516" t="s">
        <v>36</v>
      </c>
      <c r="B516">
        <v>3</v>
      </c>
      <c r="C516">
        <v>91</v>
      </c>
      <c r="D516">
        <v>0.96774193500000005</v>
      </c>
      <c r="E516">
        <v>0.94505494499999998</v>
      </c>
      <c r="F516">
        <v>2.9492400000000001E-4</v>
      </c>
      <c r="G516">
        <v>0</v>
      </c>
      <c r="H516">
        <v>86</v>
      </c>
      <c r="I516">
        <v>263</v>
      </c>
      <c r="J516" t="s">
        <v>40</v>
      </c>
      <c r="K516">
        <v>0</v>
      </c>
      <c r="L516">
        <v>3.6543432999999999</v>
      </c>
      <c r="M516">
        <v>138</v>
      </c>
      <c r="N516">
        <v>3600</v>
      </c>
      <c r="O516" t="b">
        <v>1</v>
      </c>
      <c r="P516">
        <v>0</v>
      </c>
      <c r="Q516">
        <v>0</v>
      </c>
      <c r="R516">
        <v>0</v>
      </c>
    </row>
    <row r="517" spans="1:19">
      <c r="A517" t="s">
        <v>36</v>
      </c>
      <c r="B517">
        <v>3</v>
      </c>
      <c r="C517">
        <v>91</v>
      </c>
      <c r="D517">
        <v>0.90322580600000002</v>
      </c>
      <c r="E517">
        <v>0.95604395600000003</v>
      </c>
      <c r="F517">
        <v>7.0190400000000005E-4</v>
      </c>
      <c r="G517">
        <v>0</v>
      </c>
      <c r="H517">
        <v>87</v>
      </c>
      <c r="I517">
        <v>92</v>
      </c>
      <c r="J517" t="s">
        <v>40</v>
      </c>
      <c r="K517">
        <v>0</v>
      </c>
      <c r="L517">
        <v>11.265982749999999</v>
      </c>
      <c r="M517">
        <v>15</v>
      </c>
      <c r="N517">
        <v>3600</v>
      </c>
      <c r="O517" t="b">
        <v>1</v>
      </c>
      <c r="P517">
        <v>0</v>
      </c>
      <c r="Q517">
        <v>0</v>
      </c>
      <c r="R517">
        <v>0</v>
      </c>
    </row>
    <row r="518" spans="1:19">
      <c r="A518" t="s">
        <v>36</v>
      </c>
      <c r="B518">
        <v>3</v>
      </c>
      <c r="C518">
        <v>91</v>
      </c>
      <c r="D518">
        <v>0.90322580600000002</v>
      </c>
      <c r="E518">
        <v>0.96703296699999997</v>
      </c>
      <c r="F518">
        <v>5.6886700000000003E-4</v>
      </c>
      <c r="G518">
        <v>0</v>
      </c>
      <c r="H518">
        <v>88</v>
      </c>
      <c r="I518">
        <v>98</v>
      </c>
      <c r="J518" t="s">
        <v>40</v>
      </c>
      <c r="K518">
        <v>0</v>
      </c>
      <c r="L518">
        <v>3.4554052949999998</v>
      </c>
      <c r="M518">
        <v>89</v>
      </c>
      <c r="N518">
        <v>3600</v>
      </c>
      <c r="O518" t="b">
        <v>1</v>
      </c>
      <c r="P518">
        <v>0</v>
      </c>
      <c r="Q518">
        <v>0</v>
      </c>
      <c r="R518">
        <v>0</v>
      </c>
    </row>
    <row r="519" spans="1:19">
      <c r="A519" t="s">
        <v>36</v>
      </c>
      <c r="B519">
        <v>3</v>
      </c>
      <c r="C519">
        <v>91</v>
      </c>
      <c r="D519">
        <v>0.90322580600000002</v>
      </c>
      <c r="E519">
        <v>0.96703296699999997</v>
      </c>
      <c r="F519">
        <v>2.8896299999999999E-4</v>
      </c>
      <c r="G519">
        <v>0</v>
      </c>
      <c r="H519">
        <v>88</v>
      </c>
      <c r="I519">
        <v>263</v>
      </c>
      <c r="J519" t="s">
        <v>40</v>
      </c>
      <c r="K519">
        <v>0</v>
      </c>
      <c r="L519">
        <v>6.1078411790000002</v>
      </c>
      <c r="M519">
        <v>42</v>
      </c>
      <c r="N519">
        <v>3600</v>
      </c>
      <c r="O519" t="b">
        <v>1</v>
      </c>
      <c r="P519">
        <v>0</v>
      </c>
      <c r="Q519">
        <v>0</v>
      </c>
      <c r="R519">
        <v>0</v>
      </c>
    </row>
    <row r="520" spans="1:19">
      <c r="A520" t="s">
        <v>36</v>
      </c>
      <c r="B520">
        <v>3</v>
      </c>
      <c r="C520">
        <v>91</v>
      </c>
      <c r="D520">
        <v>0.90322580600000002</v>
      </c>
      <c r="E520">
        <v>0.96703296699999997</v>
      </c>
      <c r="F520">
        <v>4.2915299999999999E-4</v>
      </c>
      <c r="G520">
        <v>0</v>
      </c>
      <c r="H520">
        <v>88</v>
      </c>
      <c r="I520">
        <v>263</v>
      </c>
      <c r="J520" t="s">
        <v>40</v>
      </c>
      <c r="K520">
        <v>0</v>
      </c>
      <c r="L520">
        <v>1.025346592</v>
      </c>
      <c r="M520">
        <v>0</v>
      </c>
      <c r="N520">
        <v>3600</v>
      </c>
      <c r="O520" t="b">
        <v>1</v>
      </c>
      <c r="P520">
        <v>0</v>
      </c>
      <c r="Q520">
        <v>0</v>
      </c>
      <c r="R520">
        <v>0</v>
      </c>
      <c r="S520">
        <v>0</v>
      </c>
    </row>
    <row r="521" spans="1:19">
      <c r="A521" t="s">
        <v>32</v>
      </c>
      <c r="B521">
        <v>3</v>
      </c>
      <c r="C521">
        <v>112</v>
      </c>
      <c r="D521">
        <v>0.97368421100000002</v>
      </c>
      <c r="E521">
        <v>1</v>
      </c>
      <c r="F521">
        <v>8.9907599999999996E-4</v>
      </c>
      <c r="G521">
        <v>0</v>
      </c>
      <c r="H521">
        <v>112</v>
      </c>
      <c r="I521">
        <v>263</v>
      </c>
      <c r="J521" t="s">
        <v>40</v>
      </c>
      <c r="K521">
        <v>0</v>
      </c>
      <c r="L521">
        <v>1.475040205</v>
      </c>
      <c r="M521">
        <v>138</v>
      </c>
      <c r="N521">
        <v>3600</v>
      </c>
      <c r="O521" t="b">
        <v>1</v>
      </c>
      <c r="P521">
        <v>0</v>
      </c>
      <c r="Q521">
        <v>0</v>
      </c>
      <c r="R521">
        <v>0</v>
      </c>
      <c r="S521">
        <v>0</v>
      </c>
    </row>
    <row r="522" spans="1:19">
      <c r="A522" t="s">
        <v>32</v>
      </c>
      <c r="B522">
        <v>3</v>
      </c>
      <c r="C522">
        <v>112</v>
      </c>
      <c r="D522">
        <v>0.97368421100000002</v>
      </c>
      <c r="E522">
        <v>1</v>
      </c>
      <c r="F522">
        <v>4.282E-4</v>
      </c>
      <c r="G522">
        <v>0</v>
      </c>
      <c r="H522">
        <v>112</v>
      </c>
      <c r="I522">
        <v>263</v>
      </c>
      <c r="J522" t="s">
        <v>40</v>
      </c>
      <c r="K522">
        <v>0</v>
      </c>
      <c r="L522">
        <v>1.3485465569999999</v>
      </c>
      <c r="M522">
        <v>15</v>
      </c>
      <c r="N522">
        <v>3600</v>
      </c>
      <c r="O522" t="b">
        <v>1</v>
      </c>
      <c r="P522">
        <v>0</v>
      </c>
      <c r="Q522">
        <v>0</v>
      </c>
      <c r="R522">
        <v>0</v>
      </c>
      <c r="S522">
        <v>0</v>
      </c>
    </row>
    <row r="523" spans="1:19">
      <c r="A523" t="s">
        <v>32</v>
      </c>
      <c r="B523">
        <v>3</v>
      </c>
      <c r="C523">
        <v>112</v>
      </c>
      <c r="D523">
        <v>0.97368421100000002</v>
      </c>
      <c r="E523">
        <v>1</v>
      </c>
      <c r="F523">
        <v>4.2295499999999998E-4</v>
      </c>
      <c r="G523">
        <v>0</v>
      </c>
      <c r="H523">
        <v>112</v>
      </c>
      <c r="I523">
        <v>263</v>
      </c>
      <c r="J523" t="s">
        <v>40</v>
      </c>
      <c r="K523">
        <v>0</v>
      </c>
      <c r="L523">
        <v>1.297777258</v>
      </c>
      <c r="M523">
        <v>89</v>
      </c>
      <c r="N523">
        <v>3600</v>
      </c>
      <c r="O523" t="b">
        <v>1</v>
      </c>
      <c r="P523">
        <v>0</v>
      </c>
      <c r="Q523">
        <v>0</v>
      </c>
      <c r="R523">
        <v>0</v>
      </c>
      <c r="S523">
        <v>0</v>
      </c>
    </row>
    <row r="524" spans="1:19">
      <c r="A524" t="s">
        <v>32</v>
      </c>
      <c r="B524">
        <v>3</v>
      </c>
      <c r="C524">
        <v>112</v>
      </c>
      <c r="D524">
        <v>1</v>
      </c>
      <c r="E524">
        <v>0.991071429</v>
      </c>
      <c r="F524">
        <v>4.1818600000000002E-4</v>
      </c>
      <c r="G524">
        <v>0</v>
      </c>
      <c r="H524">
        <v>111</v>
      </c>
      <c r="I524">
        <v>263</v>
      </c>
      <c r="J524" t="s">
        <v>40</v>
      </c>
      <c r="K524">
        <v>0</v>
      </c>
      <c r="L524">
        <v>1.2373063790000001</v>
      </c>
      <c r="M524">
        <v>42</v>
      </c>
      <c r="N524">
        <v>3600</v>
      </c>
      <c r="O524" t="b">
        <v>1</v>
      </c>
      <c r="P524">
        <v>0</v>
      </c>
      <c r="Q524">
        <v>0</v>
      </c>
      <c r="R524">
        <v>0</v>
      </c>
      <c r="S524">
        <v>0</v>
      </c>
    </row>
    <row r="525" spans="1:19">
      <c r="A525" t="s">
        <v>32</v>
      </c>
      <c r="B525">
        <v>3</v>
      </c>
      <c r="C525">
        <v>112</v>
      </c>
      <c r="D525">
        <v>0.97368421100000002</v>
      </c>
      <c r="E525">
        <v>1</v>
      </c>
      <c r="F525">
        <v>4.1413300000000001E-4</v>
      </c>
      <c r="G525">
        <v>0</v>
      </c>
      <c r="H525">
        <v>112</v>
      </c>
      <c r="I525">
        <v>319</v>
      </c>
      <c r="J525" t="s">
        <v>40</v>
      </c>
      <c r="K525">
        <v>0</v>
      </c>
      <c r="L525">
        <v>4.2429035309999996</v>
      </c>
      <c r="M525">
        <v>0</v>
      </c>
      <c r="N525">
        <v>3600</v>
      </c>
      <c r="O525" t="b">
        <v>1</v>
      </c>
      <c r="P525">
        <v>0</v>
      </c>
      <c r="Q525">
        <v>0</v>
      </c>
      <c r="R525">
        <v>0</v>
      </c>
      <c r="S525">
        <v>0</v>
      </c>
    </row>
    <row r="526" spans="1:19">
      <c r="A526" t="s">
        <v>28</v>
      </c>
      <c r="B526">
        <v>3</v>
      </c>
      <c r="C526">
        <v>120</v>
      </c>
      <c r="D526">
        <v>0.72499999999999998</v>
      </c>
      <c r="E526">
        <v>0.77500000000000002</v>
      </c>
      <c r="F526">
        <v>3.6287299999999999E-4</v>
      </c>
      <c r="G526">
        <v>0</v>
      </c>
      <c r="H526">
        <v>93</v>
      </c>
      <c r="I526">
        <v>263</v>
      </c>
      <c r="J526" t="s">
        <v>40</v>
      </c>
      <c r="K526">
        <v>0</v>
      </c>
      <c r="L526">
        <v>21.368352860000002</v>
      </c>
      <c r="M526">
        <v>138</v>
      </c>
      <c r="N526">
        <v>3600</v>
      </c>
      <c r="O526" t="b">
        <v>1</v>
      </c>
      <c r="P526">
        <v>0</v>
      </c>
      <c r="Q526">
        <v>0</v>
      </c>
      <c r="R526">
        <v>0</v>
      </c>
      <c r="S526">
        <v>0</v>
      </c>
    </row>
    <row r="527" spans="1:19">
      <c r="A527" t="s">
        <v>28</v>
      </c>
      <c r="B527">
        <v>3</v>
      </c>
      <c r="C527">
        <v>120</v>
      </c>
      <c r="D527">
        <v>0.7</v>
      </c>
      <c r="E527">
        <v>0.77500000000000002</v>
      </c>
      <c r="F527">
        <v>3.7693999999999998E-4</v>
      </c>
      <c r="G527">
        <v>0</v>
      </c>
      <c r="H527">
        <v>93</v>
      </c>
      <c r="I527">
        <v>263</v>
      </c>
      <c r="J527" t="s">
        <v>40</v>
      </c>
      <c r="K527">
        <v>0</v>
      </c>
      <c r="L527">
        <v>15.28209547</v>
      </c>
      <c r="M527">
        <v>15</v>
      </c>
      <c r="N527">
        <v>3600</v>
      </c>
      <c r="O527" t="b">
        <v>1</v>
      </c>
      <c r="P527">
        <v>0</v>
      </c>
      <c r="Q527">
        <v>0</v>
      </c>
      <c r="R527">
        <v>0</v>
      </c>
      <c r="S527">
        <v>0</v>
      </c>
    </row>
    <row r="528" spans="1:19">
      <c r="A528" t="s">
        <v>28</v>
      </c>
      <c r="B528">
        <v>3</v>
      </c>
      <c r="C528">
        <v>120</v>
      </c>
      <c r="D528">
        <v>0.8</v>
      </c>
      <c r="E528">
        <v>0.76666666699999997</v>
      </c>
      <c r="F528">
        <v>5.6815100000000003E-4</v>
      </c>
      <c r="G528">
        <v>0</v>
      </c>
      <c r="H528">
        <v>92</v>
      </c>
      <c r="I528">
        <v>263</v>
      </c>
      <c r="J528" t="s">
        <v>40</v>
      </c>
      <c r="K528">
        <v>0</v>
      </c>
      <c r="L528">
        <v>61.311935419999998</v>
      </c>
      <c r="M528">
        <v>89</v>
      </c>
      <c r="N528">
        <v>3600</v>
      </c>
      <c r="O528" t="b">
        <v>1</v>
      </c>
      <c r="P528">
        <v>0</v>
      </c>
      <c r="Q528">
        <v>0</v>
      </c>
      <c r="R528">
        <v>0</v>
      </c>
      <c r="S528">
        <v>0</v>
      </c>
    </row>
    <row r="529" spans="1:19">
      <c r="A529" t="s">
        <v>28</v>
      </c>
      <c r="B529">
        <v>3</v>
      </c>
      <c r="C529">
        <v>120</v>
      </c>
      <c r="D529">
        <v>0.625</v>
      </c>
      <c r="E529">
        <v>0.80833333299999999</v>
      </c>
      <c r="F529">
        <v>5.1498400000000001E-4</v>
      </c>
      <c r="G529">
        <v>0</v>
      </c>
      <c r="H529">
        <v>97</v>
      </c>
      <c r="I529">
        <v>318</v>
      </c>
      <c r="J529" t="s">
        <v>40</v>
      </c>
      <c r="K529">
        <v>0</v>
      </c>
      <c r="L529">
        <v>26.779390540000001</v>
      </c>
      <c r="M529">
        <v>42</v>
      </c>
      <c r="N529">
        <v>3600</v>
      </c>
      <c r="O529" t="b">
        <v>1</v>
      </c>
      <c r="P529">
        <v>0</v>
      </c>
      <c r="Q529">
        <v>0</v>
      </c>
      <c r="R529">
        <v>0</v>
      </c>
      <c r="S529">
        <v>0</v>
      </c>
    </row>
    <row r="530" spans="1:19">
      <c r="A530" t="s">
        <v>28</v>
      </c>
      <c r="B530">
        <v>3</v>
      </c>
      <c r="C530">
        <v>120</v>
      </c>
      <c r="D530">
        <v>0.57499999999999996</v>
      </c>
      <c r="E530">
        <v>0.81666666700000001</v>
      </c>
      <c r="F530">
        <v>5.1498400000000001E-4</v>
      </c>
      <c r="G530">
        <v>0</v>
      </c>
      <c r="H530">
        <v>98</v>
      </c>
      <c r="I530">
        <v>107</v>
      </c>
      <c r="J530" t="s">
        <v>40</v>
      </c>
      <c r="K530">
        <v>0</v>
      </c>
      <c r="L530">
        <v>16.485797789999999</v>
      </c>
      <c r="M530">
        <v>0</v>
      </c>
      <c r="N530">
        <v>3600</v>
      </c>
      <c r="O530" t="b">
        <v>1</v>
      </c>
      <c r="P530">
        <v>0</v>
      </c>
      <c r="Q530">
        <v>0</v>
      </c>
      <c r="R530">
        <v>0</v>
      </c>
      <c r="S530">
        <v>0</v>
      </c>
    </row>
    <row r="531" spans="1:19">
      <c r="A531" t="s">
        <v>30</v>
      </c>
      <c r="B531">
        <v>3</v>
      </c>
      <c r="C531">
        <v>263</v>
      </c>
      <c r="D531">
        <v>0.85227272700000001</v>
      </c>
      <c r="E531">
        <v>0.95057034200000001</v>
      </c>
      <c r="F531">
        <v>3600.0247239999999</v>
      </c>
      <c r="G531">
        <v>5.1999999999999998E-2</v>
      </c>
      <c r="H531">
        <v>250</v>
      </c>
      <c r="I531">
        <v>263</v>
      </c>
      <c r="J531" t="s">
        <v>40</v>
      </c>
      <c r="K531">
        <v>0</v>
      </c>
      <c r="L531">
        <v>758.5735224</v>
      </c>
      <c r="M531">
        <v>138</v>
      </c>
      <c r="N531">
        <v>3600</v>
      </c>
      <c r="O531" t="b">
        <v>1</v>
      </c>
      <c r="P531">
        <v>0</v>
      </c>
      <c r="Q531">
        <v>0</v>
      </c>
      <c r="R531">
        <v>0</v>
      </c>
      <c r="S531">
        <v>0</v>
      </c>
    </row>
    <row r="532" spans="1:19">
      <c r="A532" t="s">
        <v>29</v>
      </c>
      <c r="B532">
        <v>3</v>
      </c>
      <c r="C532">
        <v>326</v>
      </c>
      <c r="D532">
        <v>0.972477064</v>
      </c>
      <c r="E532">
        <v>0.96625766899999999</v>
      </c>
      <c r="F532">
        <v>3600.0096359999998</v>
      </c>
      <c r="G532">
        <v>1.2698413E-2</v>
      </c>
      <c r="H532">
        <v>315</v>
      </c>
      <c r="I532">
        <v>108</v>
      </c>
      <c r="J532" t="s">
        <v>40</v>
      </c>
      <c r="K532">
        <v>0</v>
      </c>
      <c r="L532">
        <v>195.07008529999999</v>
      </c>
      <c r="M532">
        <v>138</v>
      </c>
      <c r="N532">
        <v>3600</v>
      </c>
      <c r="O532" t="b">
        <v>1</v>
      </c>
      <c r="P532">
        <v>0</v>
      </c>
      <c r="Q532">
        <v>0</v>
      </c>
      <c r="R532">
        <v>0</v>
      </c>
      <c r="S532">
        <v>0</v>
      </c>
    </row>
    <row r="533" spans="1:19">
      <c r="A533" t="s">
        <v>29</v>
      </c>
      <c r="B533">
        <v>3</v>
      </c>
      <c r="C533">
        <v>326</v>
      </c>
      <c r="D533">
        <v>0.93577981700000001</v>
      </c>
      <c r="E533">
        <v>0.98159509199999995</v>
      </c>
      <c r="F533">
        <v>1792.1487440000001</v>
      </c>
      <c r="G533">
        <v>0</v>
      </c>
      <c r="H533">
        <v>320</v>
      </c>
      <c r="I533">
        <v>112</v>
      </c>
      <c r="J533" t="s">
        <v>40</v>
      </c>
      <c r="K533">
        <v>0</v>
      </c>
      <c r="L533">
        <v>145.96515969999999</v>
      </c>
      <c r="M533">
        <v>15</v>
      </c>
      <c r="N533">
        <v>3600</v>
      </c>
      <c r="O533" t="b">
        <v>1</v>
      </c>
      <c r="P533">
        <v>0</v>
      </c>
      <c r="Q533">
        <v>0</v>
      </c>
      <c r="R533">
        <v>0</v>
      </c>
      <c r="S533">
        <v>0</v>
      </c>
    </row>
    <row r="534" spans="1:19">
      <c r="A534" t="s">
        <v>26</v>
      </c>
      <c r="B534">
        <v>4</v>
      </c>
      <c r="C534">
        <v>214</v>
      </c>
      <c r="D534">
        <v>0.61111111100000004</v>
      </c>
      <c r="E534">
        <v>0.869158879</v>
      </c>
      <c r="F534">
        <v>3600.0129069999998</v>
      </c>
      <c r="G534">
        <v>0.150537634</v>
      </c>
      <c r="H534">
        <v>186</v>
      </c>
      <c r="I534">
        <v>112</v>
      </c>
      <c r="J534" t="s">
        <v>40</v>
      </c>
      <c r="K534">
        <v>0</v>
      </c>
      <c r="L534">
        <v>7814.8805620000003</v>
      </c>
      <c r="M534">
        <v>138</v>
      </c>
      <c r="N534">
        <v>3600</v>
      </c>
      <c r="O534" t="b">
        <v>1</v>
      </c>
      <c r="P534">
        <v>126</v>
      </c>
      <c r="Q534">
        <v>0</v>
      </c>
      <c r="R534">
        <v>0</v>
      </c>
      <c r="S534">
        <v>0</v>
      </c>
    </row>
    <row r="535" spans="1:19">
      <c r="A535" t="s">
        <v>30</v>
      </c>
      <c r="B535">
        <v>3</v>
      </c>
      <c r="C535">
        <v>263</v>
      </c>
      <c r="D535">
        <v>0.89772727299999999</v>
      </c>
      <c r="E535">
        <v>0.942965779</v>
      </c>
      <c r="F535">
        <v>3600.0241350000001</v>
      </c>
      <c r="G535">
        <v>6.0483871000000002E-2</v>
      </c>
      <c r="H535">
        <v>248</v>
      </c>
      <c r="I535">
        <v>94</v>
      </c>
      <c r="J535" t="s">
        <v>40</v>
      </c>
      <c r="K535">
        <v>0</v>
      </c>
      <c r="L535">
        <v>607.54448119999995</v>
      </c>
      <c r="M535">
        <v>15</v>
      </c>
      <c r="N535">
        <v>3600</v>
      </c>
      <c r="O535" t="b">
        <v>1</v>
      </c>
      <c r="P535">
        <v>0</v>
      </c>
      <c r="Q535">
        <v>0</v>
      </c>
      <c r="R535">
        <v>0</v>
      </c>
      <c r="S535">
        <v>0</v>
      </c>
    </row>
    <row r="536" spans="1:19">
      <c r="A536" t="s">
        <v>29</v>
      </c>
      <c r="B536">
        <v>3</v>
      </c>
      <c r="C536">
        <v>326</v>
      </c>
      <c r="D536">
        <v>0.95412843999999997</v>
      </c>
      <c r="E536">
        <v>0.97546012299999996</v>
      </c>
      <c r="F536">
        <v>1719.0852199999999</v>
      </c>
      <c r="G536">
        <v>0</v>
      </c>
      <c r="H536">
        <v>318</v>
      </c>
      <c r="I536">
        <v>97</v>
      </c>
      <c r="J536" t="s">
        <v>40</v>
      </c>
      <c r="K536">
        <v>0</v>
      </c>
      <c r="L536">
        <v>264.6065347</v>
      </c>
      <c r="M536">
        <v>89</v>
      </c>
      <c r="N536">
        <v>3600</v>
      </c>
      <c r="O536" t="b">
        <v>1</v>
      </c>
      <c r="P536">
        <v>0</v>
      </c>
      <c r="Q536">
        <v>0</v>
      </c>
      <c r="R536">
        <v>0</v>
      </c>
      <c r="S536">
        <v>0</v>
      </c>
    </row>
    <row r="537" spans="1:19">
      <c r="A537" t="s">
        <v>30</v>
      </c>
      <c r="B537">
        <v>3</v>
      </c>
      <c r="C537">
        <v>263</v>
      </c>
      <c r="D537">
        <v>0.909090909</v>
      </c>
      <c r="E537">
        <v>0.93155893499999998</v>
      </c>
      <c r="F537">
        <v>3600.055617</v>
      </c>
      <c r="G537">
        <v>7.3469387999999997E-2</v>
      </c>
      <c r="H537">
        <v>245</v>
      </c>
      <c r="I537">
        <v>112</v>
      </c>
      <c r="J537" t="s">
        <v>40</v>
      </c>
      <c r="K537">
        <v>0</v>
      </c>
      <c r="L537">
        <v>833.93870079999999</v>
      </c>
      <c r="M537">
        <v>89</v>
      </c>
      <c r="N537">
        <v>3600</v>
      </c>
      <c r="O537" t="b">
        <v>1</v>
      </c>
      <c r="P537">
        <v>126</v>
      </c>
      <c r="Q537">
        <v>0</v>
      </c>
      <c r="R537">
        <v>0</v>
      </c>
      <c r="S537">
        <v>0</v>
      </c>
    </row>
    <row r="538" spans="1:19">
      <c r="A538" t="s">
        <v>29</v>
      </c>
      <c r="B538">
        <v>3</v>
      </c>
      <c r="C538">
        <v>326</v>
      </c>
      <c r="D538">
        <v>0.96330275200000004</v>
      </c>
      <c r="E538">
        <v>0.97546012299999996</v>
      </c>
      <c r="F538">
        <v>2765.362678</v>
      </c>
      <c r="G538">
        <v>0</v>
      </c>
      <c r="H538">
        <v>318</v>
      </c>
      <c r="I538">
        <v>200</v>
      </c>
      <c r="J538" t="s">
        <v>40</v>
      </c>
      <c r="K538">
        <v>0</v>
      </c>
      <c r="L538">
        <v>253.5644514</v>
      </c>
      <c r="M538">
        <v>42</v>
      </c>
      <c r="N538">
        <v>3600</v>
      </c>
      <c r="O538" t="b">
        <v>1</v>
      </c>
      <c r="P538">
        <v>0</v>
      </c>
      <c r="Q538">
        <v>0</v>
      </c>
      <c r="R538">
        <v>0</v>
      </c>
      <c r="S538">
        <v>0</v>
      </c>
    </row>
    <row r="539" spans="1:19">
      <c r="A539" t="s">
        <v>29</v>
      </c>
      <c r="B539">
        <v>3</v>
      </c>
      <c r="C539">
        <v>326</v>
      </c>
      <c r="D539">
        <v>0.944954128</v>
      </c>
      <c r="E539">
        <v>0.97852760699999997</v>
      </c>
      <c r="F539">
        <v>1.8888950000000002E-2</v>
      </c>
      <c r="G539">
        <v>0</v>
      </c>
      <c r="H539">
        <v>319</v>
      </c>
      <c r="I539">
        <v>200</v>
      </c>
      <c r="J539" t="s">
        <v>40</v>
      </c>
      <c r="K539">
        <v>0</v>
      </c>
      <c r="L539">
        <v>237.74045910000001</v>
      </c>
      <c r="M539">
        <v>0</v>
      </c>
      <c r="N539">
        <v>3600</v>
      </c>
      <c r="O539" t="b">
        <v>1</v>
      </c>
      <c r="P539">
        <v>0</v>
      </c>
      <c r="Q539">
        <v>0</v>
      </c>
      <c r="R539">
        <v>0</v>
      </c>
      <c r="S539">
        <v>0</v>
      </c>
    </row>
    <row r="540" spans="1:19">
      <c r="A540" t="s">
        <v>30</v>
      </c>
      <c r="B540">
        <v>3</v>
      </c>
      <c r="C540">
        <v>263</v>
      </c>
      <c r="D540">
        <v>0.909090909</v>
      </c>
      <c r="E540">
        <v>0.93916349799999999</v>
      </c>
      <c r="F540">
        <v>3600.0243099999998</v>
      </c>
      <c r="G540">
        <v>6.4777327999999995E-2</v>
      </c>
      <c r="H540">
        <v>247</v>
      </c>
      <c r="I540">
        <v>200</v>
      </c>
      <c r="J540" t="s">
        <v>40</v>
      </c>
      <c r="K540">
        <v>0</v>
      </c>
      <c r="L540">
        <v>1093.3334520000001</v>
      </c>
      <c r="M540">
        <v>42</v>
      </c>
      <c r="N540">
        <v>3600</v>
      </c>
      <c r="O540" t="b">
        <v>1</v>
      </c>
      <c r="P540">
        <v>0</v>
      </c>
      <c r="Q540">
        <v>0</v>
      </c>
      <c r="R540">
        <v>0</v>
      </c>
      <c r="S540">
        <v>0</v>
      </c>
    </row>
    <row r="541" spans="1:19">
      <c r="A541" t="s">
        <v>30</v>
      </c>
      <c r="B541">
        <v>3</v>
      </c>
      <c r="C541">
        <v>263</v>
      </c>
      <c r="D541">
        <v>0.92045454500000001</v>
      </c>
      <c r="E541">
        <v>0.92775665399999996</v>
      </c>
      <c r="F541">
        <v>3600.0250839999999</v>
      </c>
      <c r="G541">
        <v>7.7868852000000002E-2</v>
      </c>
      <c r="H541">
        <v>244</v>
      </c>
      <c r="I541">
        <v>326</v>
      </c>
      <c r="J541" t="s">
        <v>40</v>
      </c>
      <c r="K541">
        <v>0</v>
      </c>
      <c r="L541">
        <v>753.6509638</v>
      </c>
      <c r="M541">
        <v>0</v>
      </c>
      <c r="N541">
        <v>3600</v>
      </c>
      <c r="O541" t="b">
        <v>1</v>
      </c>
      <c r="P541">
        <v>0</v>
      </c>
      <c r="Q541">
        <v>0</v>
      </c>
      <c r="R541">
        <v>0</v>
      </c>
      <c r="S541">
        <v>0</v>
      </c>
    </row>
    <row r="542" spans="1:19">
      <c r="A542" t="s">
        <v>26</v>
      </c>
      <c r="B542">
        <v>4</v>
      </c>
      <c r="C542">
        <v>214</v>
      </c>
      <c r="D542">
        <v>0.72222222199999997</v>
      </c>
      <c r="E542">
        <v>0.87383177599999995</v>
      </c>
      <c r="F542">
        <v>3600.0180070000001</v>
      </c>
      <c r="G542">
        <v>0.144385027</v>
      </c>
      <c r="H542">
        <v>187</v>
      </c>
      <c r="I542">
        <v>120</v>
      </c>
      <c r="J542" t="s">
        <v>40</v>
      </c>
      <c r="K542">
        <v>0</v>
      </c>
      <c r="L542">
        <v>19277.657780000001</v>
      </c>
      <c r="M542">
        <v>15</v>
      </c>
      <c r="N542">
        <v>3600</v>
      </c>
      <c r="O542" t="b">
        <v>1</v>
      </c>
      <c r="P542">
        <v>0</v>
      </c>
      <c r="Q542">
        <v>0</v>
      </c>
      <c r="R542">
        <v>0</v>
      </c>
      <c r="S542">
        <v>0</v>
      </c>
    </row>
    <row r="543" spans="1:19">
      <c r="A543" t="s">
        <v>35</v>
      </c>
      <c r="B543">
        <v>3</v>
      </c>
      <c r="C543">
        <v>126</v>
      </c>
      <c r="D543">
        <v>0.67441860499999995</v>
      </c>
      <c r="E543">
        <v>0.746031746</v>
      </c>
      <c r="F543">
        <v>5.9380530000000004E-3</v>
      </c>
      <c r="G543">
        <v>0</v>
      </c>
      <c r="H543">
        <v>94</v>
      </c>
      <c r="I543">
        <v>326</v>
      </c>
      <c r="J543" t="s">
        <v>40</v>
      </c>
      <c r="K543">
        <v>0</v>
      </c>
      <c r="L543">
        <v>44.961205640000003</v>
      </c>
      <c r="M543">
        <v>138</v>
      </c>
      <c r="N543">
        <v>3600</v>
      </c>
      <c r="O543" t="b">
        <v>1</v>
      </c>
      <c r="P543">
        <v>0</v>
      </c>
      <c r="Q543">
        <v>0</v>
      </c>
      <c r="R543">
        <v>0</v>
      </c>
      <c r="S543">
        <v>0</v>
      </c>
    </row>
    <row r="544" spans="1:19">
      <c r="A544" t="s">
        <v>35</v>
      </c>
      <c r="B544">
        <v>3</v>
      </c>
      <c r="C544">
        <v>126</v>
      </c>
      <c r="D544">
        <v>0.67441860499999995</v>
      </c>
      <c r="E544">
        <v>0.76984127000000002</v>
      </c>
      <c r="F544">
        <v>5.3968430000000001E-3</v>
      </c>
      <c r="G544">
        <v>0</v>
      </c>
      <c r="H544">
        <v>97</v>
      </c>
      <c r="I544">
        <v>326</v>
      </c>
      <c r="J544" t="s">
        <v>40</v>
      </c>
      <c r="K544">
        <v>0</v>
      </c>
      <c r="L544">
        <v>43.1614273</v>
      </c>
      <c r="M544">
        <v>15</v>
      </c>
      <c r="N544">
        <v>3600</v>
      </c>
      <c r="O544" t="b">
        <v>1</v>
      </c>
      <c r="P544">
        <v>0</v>
      </c>
      <c r="Q544">
        <v>0</v>
      </c>
      <c r="R544">
        <v>0</v>
      </c>
      <c r="S544">
        <v>0</v>
      </c>
    </row>
    <row r="545" spans="1:19">
      <c r="A545" t="s">
        <v>35</v>
      </c>
      <c r="B545">
        <v>3</v>
      </c>
      <c r="C545">
        <v>126</v>
      </c>
      <c r="D545">
        <v>0.74418604700000002</v>
      </c>
      <c r="E545">
        <v>0.76190476200000001</v>
      </c>
      <c r="F545">
        <v>5.6300159999999998E-3</v>
      </c>
      <c r="G545">
        <v>0</v>
      </c>
      <c r="H545">
        <v>96</v>
      </c>
      <c r="I545">
        <v>325.66666670000001</v>
      </c>
      <c r="J545" t="s">
        <v>40</v>
      </c>
      <c r="K545">
        <v>0</v>
      </c>
      <c r="L545">
        <v>101.724453</v>
      </c>
      <c r="M545">
        <v>89</v>
      </c>
      <c r="N545">
        <v>3600</v>
      </c>
      <c r="O545" t="b">
        <v>1</v>
      </c>
      <c r="P545">
        <v>0</v>
      </c>
      <c r="Q545">
        <v>0</v>
      </c>
      <c r="R545">
        <v>0</v>
      </c>
      <c r="S545">
        <v>0</v>
      </c>
    </row>
    <row r="546" spans="1:19">
      <c r="A546" t="s">
        <v>35</v>
      </c>
      <c r="B546">
        <v>3</v>
      </c>
      <c r="C546">
        <v>126</v>
      </c>
      <c r="D546">
        <v>0.69767441900000005</v>
      </c>
      <c r="E546">
        <v>0.76984127000000002</v>
      </c>
      <c r="F546">
        <v>5.4430959999999997E-3</v>
      </c>
      <c r="G546">
        <v>0</v>
      </c>
      <c r="H546">
        <v>97</v>
      </c>
      <c r="I546">
        <v>259.17022329999998</v>
      </c>
      <c r="J546" t="s">
        <v>40</v>
      </c>
      <c r="K546">
        <v>0</v>
      </c>
      <c r="L546">
        <v>35.350995560000001</v>
      </c>
      <c r="M546">
        <v>42</v>
      </c>
      <c r="N546">
        <v>3600</v>
      </c>
      <c r="O546" t="b">
        <v>1</v>
      </c>
      <c r="P546">
        <v>0</v>
      </c>
      <c r="Q546">
        <v>0</v>
      </c>
      <c r="R546">
        <v>0</v>
      </c>
      <c r="S546">
        <v>0</v>
      </c>
    </row>
    <row r="547" spans="1:19">
      <c r="A547" t="s">
        <v>35</v>
      </c>
      <c r="B547">
        <v>3</v>
      </c>
      <c r="C547">
        <v>126</v>
      </c>
      <c r="D547">
        <v>0.62790697699999998</v>
      </c>
      <c r="E547">
        <v>0.76984127000000002</v>
      </c>
      <c r="F547">
        <v>5.6009290000000002E-3</v>
      </c>
      <c r="G547">
        <v>0</v>
      </c>
      <c r="H547">
        <v>97</v>
      </c>
      <c r="I547">
        <v>326</v>
      </c>
      <c r="J547" t="s">
        <v>40</v>
      </c>
      <c r="K547">
        <v>0</v>
      </c>
      <c r="L547">
        <v>60.505967589999997</v>
      </c>
      <c r="M547">
        <v>0</v>
      </c>
      <c r="N547">
        <v>3600</v>
      </c>
      <c r="O547" t="b">
        <v>1</v>
      </c>
      <c r="P547">
        <v>0</v>
      </c>
      <c r="Q547">
        <v>0</v>
      </c>
      <c r="R547">
        <v>0</v>
      </c>
      <c r="S547">
        <v>0</v>
      </c>
    </row>
    <row r="548" spans="1:19">
      <c r="A548" t="s">
        <v>28</v>
      </c>
      <c r="B548">
        <v>5</v>
      </c>
      <c r="C548">
        <v>120</v>
      </c>
      <c r="D548">
        <v>0.75</v>
      </c>
      <c r="E548">
        <v>0.9</v>
      </c>
      <c r="F548">
        <v>3600.0137420000001</v>
      </c>
      <c r="G548">
        <v>0.111111111</v>
      </c>
      <c r="H548">
        <v>108</v>
      </c>
      <c r="I548">
        <v>112</v>
      </c>
      <c r="J548" t="s">
        <v>40</v>
      </c>
      <c r="K548">
        <v>0</v>
      </c>
      <c r="L548">
        <v>257.0242346</v>
      </c>
      <c r="M548">
        <v>138</v>
      </c>
      <c r="N548">
        <v>3600</v>
      </c>
      <c r="O548" t="b">
        <v>1</v>
      </c>
      <c r="P548">
        <v>0</v>
      </c>
      <c r="Q548">
        <v>0</v>
      </c>
      <c r="R548">
        <v>0</v>
      </c>
      <c r="S548">
        <v>0</v>
      </c>
    </row>
    <row r="549" spans="1:19">
      <c r="A549" t="s">
        <v>28</v>
      </c>
      <c r="B549">
        <v>5</v>
      </c>
      <c r="C549">
        <v>120</v>
      </c>
      <c r="D549">
        <v>0.8</v>
      </c>
      <c r="E549">
        <v>0.88333333300000005</v>
      </c>
      <c r="F549">
        <v>3600.0198660000001</v>
      </c>
      <c r="G549">
        <v>0.132075472</v>
      </c>
      <c r="H549">
        <v>106</v>
      </c>
      <c r="I549">
        <v>214</v>
      </c>
      <c r="J549" t="s">
        <v>40</v>
      </c>
      <c r="K549">
        <v>0</v>
      </c>
      <c r="L549">
        <v>653.44424700000002</v>
      </c>
      <c r="M549">
        <v>15</v>
      </c>
      <c r="N549">
        <v>3600</v>
      </c>
      <c r="O549" t="b">
        <v>1</v>
      </c>
      <c r="P549">
        <v>0</v>
      </c>
      <c r="Q549">
        <v>0</v>
      </c>
      <c r="R549">
        <v>0</v>
      </c>
      <c r="S549">
        <v>0</v>
      </c>
    </row>
    <row r="550" spans="1:19">
      <c r="A550" t="s">
        <v>27</v>
      </c>
      <c r="B550">
        <v>3</v>
      </c>
      <c r="C550">
        <v>1296</v>
      </c>
      <c r="D550">
        <v>0.81481481499999997</v>
      </c>
      <c r="E550">
        <v>0.81018518500000003</v>
      </c>
      <c r="F550">
        <v>3600.0049760000002</v>
      </c>
      <c r="G550">
        <v>0.20380952399999999</v>
      </c>
      <c r="H550">
        <v>1050</v>
      </c>
      <c r="I550">
        <v>214</v>
      </c>
      <c r="J550" t="s">
        <v>40</v>
      </c>
      <c r="K550">
        <v>0</v>
      </c>
      <c r="L550">
        <v>19762.12095</v>
      </c>
      <c r="M550">
        <v>42</v>
      </c>
      <c r="N550">
        <v>3600</v>
      </c>
      <c r="O550" t="b">
        <v>1</v>
      </c>
      <c r="P550">
        <v>0</v>
      </c>
      <c r="Q550">
        <v>0</v>
      </c>
      <c r="R550">
        <v>0</v>
      </c>
      <c r="S550">
        <v>0</v>
      </c>
    </row>
    <row r="551" spans="1:19">
      <c r="A551" t="s">
        <v>28</v>
      </c>
      <c r="B551">
        <v>5</v>
      </c>
      <c r="C551">
        <v>120</v>
      </c>
      <c r="D551">
        <v>0.875</v>
      </c>
      <c r="E551">
        <v>0.88333333300000005</v>
      </c>
      <c r="F551">
        <v>3600.0232759999999</v>
      </c>
      <c r="G551">
        <v>0.132075472</v>
      </c>
      <c r="H551">
        <v>106</v>
      </c>
      <c r="I551">
        <v>112</v>
      </c>
      <c r="J551" t="s">
        <v>40</v>
      </c>
      <c r="K551">
        <v>0</v>
      </c>
      <c r="L551">
        <v>10151.01223</v>
      </c>
      <c r="M551">
        <v>89</v>
      </c>
      <c r="N551">
        <v>3600</v>
      </c>
      <c r="O551" t="b">
        <v>1</v>
      </c>
      <c r="P551">
        <v>0</v>
      </c>
      <c r="Q551">
        <v>0</v>
      </c>
      <c r="R551">
        <v>0</v>
      </c>
      <c r="S551">
        <v>0</v>
      </c>
    </row>
    <row r="552" spans="1:19">
      <c r="A552" t="s">
        <v>27</v>
      </c>
      <c r="B552">
        <v>3</v>
      </c>
      <c r="C552">
        <v>1296</v>
      </c>
      <c r="D552">
        <v>0.78703703700000005</v>
      </c>
      <c r="E552">
        <v>0.81944444400000005</v>
      </c>
      <c r="F552">
        <v>3600.0216369999998</v>
      </c>
      <c r="G552">
        <v>0.17137476500000001</v>
      </c>
      <c r="H552">
        <v>1062</v>
      </c>
      <c r="I552">
        <v>263</v>
      </c>
      <c r="J552" t="s">
        <v>40</v>
      </c>
      <c r="K552">
        <v>0</v>
      </c>
      <c r="L552">
        <v>5550.0491330000004</v>
      </c>
      <c r="M552">
        <v>0</v>
      </c>
      <c r="N552">
        <v>3600</v>
      </c>
      <c r="O552" t="b">
        <v>1</v>
      </c>
      <c r="P552">
        <v>0</v>
      </c>
      <c r="Q552">
        <v>0</v>
      </c>
      <c r="R552">
        <v>0</v>
      </c>
      <c r="S552">
        <v>0</v>
      </c>
    </row>
    <row r="553" spans="1:19">
      <c r="A553" t="s">
        <v>26</v>
      </c>
      <c r="B553">
        <v>4</v>
      </c>
      <c r="C553">
        <v>214</v>
      </c>
      <c r="D553">
        <v>0.66666666699999999</v>
      </c>
      <c r="E553">
        <v>0.85981308400000001</v>
      </c>
      <c r="F553">
        <v>3600.016294</v>
      </c>
      <c r="G553">
        <v>0.16304347799999999</v>
      </c>
      <c r="H553">
        <v>184</v>
      </c>
      <c r="I553">
        <v>183.2</v>
      </c>
      <c r="J553" t="s">
        <v>40</v>
      </c>
      <c r="K553">
        <v>0</v>
      </c>
      <c r="L553">
        <v>46635.320160000003</v>
      </c>
      <c r="M553">
        <v>89</v>
      </c>
      <c r="N553">
        <v>3600</v>
      </c>
      <c r="O553" t="b">
        <v>1</v>
      </c>
      <c r="P553">
        <v>0</v>
      </c>
      <c r="Q553">
        <v>0</v>
      </c>
      <c r="R553">
        <v>0</v>
      </c>
      <c r="S553">
        <v>0</v>
      </c>
    </row>
    <row r="554" spans="1:19">
      <c r="A554" t="s">
        <v>28</v>
      </c>
      <c r="B554">
        <v>5</v>
      </c>
      <c r="C554">
        <v>120</v>
      </c>
      <c r="D554">
        <v>0.625</v>
      </c>
      <c r="E554">
        <v>0.91666666699999999</v>
      </c>
      <c r="F554">
        <v>3600.0185299999998</v>
      </c>
      <c r="G554">
        <v>9.0909090999999997E-2</v>
      </c>
      <c r="H554">
        <v>110</v>
      </c>
      <c r="I554">
        <v>2397</v>
      </c>
      <c r="J554" t="s">
        <v>40</v>
      </c>
      <c r="K554">
        <v>0</v>
      </c>
      <c r="L554">
        <v>3046.2752909999999</v>
      </c>
      <c r="M554">
        <v>42</v>
      </c>
      <c r="N554">
        <v>3600</v>
      </c>
      <c r="O554" t="b">
        <v>1</v>
      </c>
      <c r="P554">
        <v>0</v>
      </c>
      <c r="Q554">
        <v>0</v>
      </c>
      <c r="R554">
        <v>0</v>
      </c>
      <c r="S554">
        <v>0</v>
      </c>
    </row>
    <row r="555" spans="1:19">
      <c r="A555" t="s">
        <v>26</v>
      </c>
      <c r="B555">
        <v>4</v>
      </c>
      <c r="C555">
        <v>214</v>
      </c>
      <c r="D555">
        <v>0.68055555599999995</v>
      </c>
      <c r="E555">
        <v>0.85514018700000005</v>
      </c>
      <c r="F555">
        <v>3600.0162479999999</v>
      </c>
      <c r="G555">
        <v>0.16939890699999999</v>
      </c>
      <c r="H555">
        <v>183</v>
      </c>
      <c r="I555">
        <v>2397</v>
      </c>
      <c r="J555" t="s">
        <v>40</v>
      </c>
      <c r="K555">
        <v>0</v>
      </c>
      <c r="L555">
        <v>488.97586699999999</v>
      </c>
      <c r="M555">
        <v>42</v>
      </c>
      <c r="N555">
        <v>3600</v>
      </c>
      <c r="O555" t="b">
        <v>1</v>
      </c>
      <c r="P555">
        <v>0</v>
      </c>
      <c r="Q555">
        <v>0</v>
      </c>
      <c r="R555">
        <v>0</v>
      </c>
      <c r="S555">
        <v>0</v>
      </c>
    </row>
    <row r="556" spans="1:19">
      <c r="A556" t="s">
        <v>33</v>
      </c>
      <c r="B556">
        <v>3</v>
      </c>
      <c r="C556">
        <v>2397</v>
      </c>
      <c r="D556">
        <v>0.93617021300000003</v>
      </c>
      <c r="E556">
        <v>0.93867334199999997</v>
      </c>
      <c r="F556">
        <v>3600.0224499999999</v>
      </c>
      <c r="G556">
        <v>6.5333332999999993E-2</v>
      </c>
      <c r="H556">
        <v>2250</v>
      </c>
      <c r="I556">
        <v>2397</v>
      </c>
      <c r="J556" t="s">
        <v>40</v>
      </c>
      <c r="K556">
        <v>0</v>
      </c>
      <c r="L556">
        <v>36026.816769999998</v>
      </c>
      <c r="M556">
        <v>138</v>
      </c>
      <c r="N556">
        <v>3600</v>
      </c>
      <c r="O556" t="b">
        <v>1</v>
      </c>
      <c r="P556">
        <v>0</v>
      </c>
      <c r="Q556">
        <v>0</v>
      </c>
      <c r="R556">
        <v>0</v>
      </c>
      <c r="S556">
        <v>0</v>
      </c>
    </row>
    <row r="557" spans="1:19">
      <c r="A557" t="s">
        <v>28</v>
      </c>
      <c r="B557">
        <v>5</v>
      </c>
      <c r="C557">
        <v>120</v>
      </c>
      <c r="D557">
        <v>0.65</v>
      </c>
      <c r="E557">
        <v>0.92500000000000004</v>
      </c>
      <c r="F557">
        <v>3600.0167719999999</v>
      </c>
      <c r="G557">
        <v>8.1081080999999999E-2</v>
      </c>
      <c r="H557">
        <v>111</v>
      </c>
      <c r="I557">
        <v>2397</v>
      </c>
      <c r="J557" t="s">
        <v>40</v>
      </c>
      <c r="K557">
        <v>0</v>
      </c>
      <c r="L557">
        <v>430.14243399999998</v>
      </c>
      <c r="M557">
        <v>0</v>
      </c>
      <c r="N557">
        <v>3600</v>
      </c>
      <c r="O557" t="b">
        <v>1</v>
      </c>
      <c r="P557">
        <v>0</v>
      </c>
      <c r="Q557">
        <v>0</v>
      </c>
      <c r="R557">
        <v>0</v>
      </c>
      <c r="S557">
        <v>0</v>
      </c>
    </row>
    <row r="558" spans="1:19">
      <c r="A558" t="s">
        <v>26</v>
      </c>
      <c r="B558">
        <v>4</v>
      </c>
      <c r="C558">
        <v>214</v>
      </c>
      <c r="D558">
        <v>0.66666666699999999</v>
      </c>
      <c r="E558">
        <v>0.85514018700000005</v>
      </c>
      <c r="F558">
        <v>3600.023878</v>
      </c>
      <c r="G558">
        <v>0.16939890699999999</v>
      </c>
      <c r="H558">
        <v>183</v>
      </c>
      <c r="I558">
        <v>2397</v>
      </c>
      <c r="J558" t="s">
        <v>40</v>
      </c>
      <c r="K558">
        <v>0</v>
      </c>
      <c r="L558">
        <v>1588.8549499999999</v>
      </c>
      <c r="M558">
        <v>0</v>
      </c>
      <c r="N558">
        <v>3600</v>
      </c>
      <c r="O558" t="b">
        <v>1</v>
      </c>
      <c r="P558">
        <v>0</v>
      </c>
      <c r="Q558">
        <v>0</v>
      </c>
      <c r="R558">
        <v>0</v>
      </c>
      <c r="S558">
        <v>0</v>
      </c>
    </row>
    <row r="559" spans="1:19">
      <c r="A559" t="s">
        <v>30</v>
      </c>
      <c r="B559">
        <v>5</v>
      </c>
      <c r="C559">
        <v>263</v>
      </c>
      <c r="D559">
        <v>0.89772727299999999</v>
      </c>
      <c r="E559">
        <v>0.97338402999999996</v>
      </c>
      <c r="F559">
        <v>3600.212853</v>
      </c>
      <c r="G559">
        <v>2.734375E-2</v>
      </c>
      <c r="H559">
        <v>256</v>
      </c>
      <c r="I559">
        <v>2157.1</v>
      </c>
      <c r="J559" t="s">
        <v>40</v>
      </c>
      <c r="K559">
        <v>0</v>
      </c>
      <c r="L559">
        <v>4263.6412689999997</v>
      </c>
      <c r="M559">
        <v>138</v>
      </c>
      <c r="N559">
        <v>3600</v>
      </c>
      <c r="O559" t="b">
        <v>1</v>
      </c>
      <c r="P559">
        <v>0</v>
      </c>
      <c r="Q559">
        <v>0</v>
      </c>
      <c r="R559">
        <v>0</v>
      </c>
      <c r="S559">
        <v>0</v>
      </c>
    </row>
    <row r="560" spans="1:19">
      <c r="A560" t="s">
        <v>30</v>
      </c>
      <c r="B560">
        <v>5</v>
      </c>
      <c r="C560">
        <v>263</v>
      </c>
      <c r="D560">
        <v>0.909090909</v>
      </c>
      <c r="E560">
        <v>0.97718631199999995</v>
      </c>
      <c r="F560">
        <v>3601.6019240000001</v>
      </c>
      <c r="G560">
        <v>2.3346303999999998E-2</v>
      </c>
      <c r="H560">
        <v>257</v>
      </c>
      <c r="I560">
        <v>263</v>
      </c>
      <c r="J560" t="s">
        <v>40</v>
      </c>
      <c r="K560">
        <v>0</v>
      </c>
      <c r="L560">
        <v>3297.7968660000001</v>
      </c>
      <c r="M560">
        <v>15</v>
      </c>
      <c r="N560">
        <v>3600</v>
      </c>
      <c r="O560" t="b">
        <v>1</v>
      </c>
      <c r="P560">
        <v>0</v>
      </c>
      <c r="Q560">
        <v>0</v>
      </c>
      <c r="R560">
        <v>0</v>
      </c>
    </row>
    <row r="561" spans="1:19">
      <c r="A561" t="s">
        <v>30</v>
      </c>
      <c r="B561">
        <v>5</v>
      </c>
      <c r="C561">
        <v>263</v>
      </c>
      <c r="D561">
        <v>0.909090909</v>
      </c>
      <c r="E561">
        <v>0.98098859299999996</v>
      </c>
      <c r="F561">
        <v>3600.337532</v>
      </c>
      <c r="G561">
        <v>1.9379845E-2</v>
      </c>
      <c r="H561">
        <v>258</v>
      </c>
      <c r="I561">
        <v>2157.1</v>
      </c>
      <c r="J561" t="s">
        <v>40</v>
      </c>
      <c r="K561">
        <v>0</v>
      </c>
      <c r="L561">
        <v>4610.8934360000003</v>
      </c>
      <c r="M561">
        <v>89</v>
      </c>
      <c r="N561">
        <v>3600</v>
      </c>
      <c r="O561" t="b">
        <v>1</v>
      </c>
      <c r="P561">
        <v>0</v>
      </c>
      <c r="Q561">
        <v>0</v>
      </c>
      <c r="R561">
        <v>0</v>
      </c>
    </row>
    <row r="562" spans="1:19">
      <c r="A562" t="s">
        <v>33</v>
      </c>
      <c r="B562">
        <v>3</v>
      </c>
      <c r="C562">
        <v>2397</v>
      </c>
      <c r="D562">
        <v>0.94367959899999998</v>
      </c>
      <c r="E562">
        <v>0.93617021300000003</v>
      </c>
      <c r="F562">
        <v>3600.3142509999998</v>
      </c>
      <c r="G562">
        <v>6.8181818000000005E-2</v>
      </c>
      <c r="H562">
        <v>2244</v>
      </c>
      <c r="I562">
        <v>74</v>
      </c>
      <c r="J562" t="s">
        <v>40</v>
      </c>
      <c r="K562">
        <v>0</v>
      </c>
      <c r="L562">
        <v>36025.433230000002</v>
      </c>
      <c r="M562">
        <v>15</v>
      </c>
      <c r="N562">
        <v>3600</v>
      </c>
      <c r="O562" t="b">
        <v>1</v>
      </c>
      <c r="P562">
        <v>0</v>
      </c>
      <c r="Q562">
        <v>0</v>
      </c>
      <c r="R562">
        <v>0</v>
      </c>
    </row>
    <row r="563" spans="1:19">
      <c r="A563" t="s">
        <v>30</v>
      </c>
      <c r="B563">
        <v>5</v>
      </c>
      <c r="C563">
        <v>263</v>
      </c>
      <c r="D563">
        <v>0.94318181800000001</v>
      </c>
      <c r="E563">
        <v>0.96197718600000004</v>
      </c>
      <c r="F563">
        <v>3600.3039410000001</v>
      </c>
      <c r="G563">
        <v>3.9525692000000001E-2</v>
      </c>
      <c r="H563">
        <v>253</v>
      </c>
      <c r="I563">
        <v>78</v>
      </c>
      <c r="J563" t="s">
        <v>40</v>
      </c>
      <c r="K563">
        <v>0</v>
      </c>
      <c r="L563">
        <v>3423.3632130000001</v>
      </c>
      <c r="M563">
        <v>42</v>
      </c>
      <c r="N563">
        <v>3600</v>
      </c>
      <c r="O563" t="b">
        <v>1</v>
      </c>
      <c r="P563">
        <v>0</v>
      </c>
      <c r="Q563">
        <v>0</v>
      </c>
      <c r="R563">
        <v>0</v>
      </c>
    </row>
    <row r="564" spans="1:19">
      <c r="A564" t="s">
        <v>30</v>
      </c>
      <c r="B564">
        <v>5</v>
      </c>
      <c r="C564">
        <v>263</v>
      </c>
      <c r="D564">
        <v>0.875</v>
      </c>
      <c r="E564">
        <v>0.96577946800000003</v>
      </c>
      <c r="F564">
        <v>3600.2966879999999</v>
      </c>
      <c r="G564">
        <v>3.5433070999999997E-2</v>
      </c>
      <c r="H564">
        <v>254</v>
      </c>
      <c r="I564">
        <v>2397</v>
      </c>
      <c r="J564" t="s">
        <v>40</v>
      </c>
      <c r="K564">
        <v>0</v>
      </c>
      <c r="L564">
        <v>2865.9438610000002</v>
      </c>
      <c r="M564">
        <v>0</v>
      </c>
      <c r="N564">
        <v>3600</v>
      </c>
      <c r="O564" t="b">
        <v>1</v>
      </c>
      <c r="P564">
        <v>0</v>
      </c>
      <c r="Q564">
        <v>0</v>
      </c>
      <c r="R564">
        <v>0</v>
      </c>
    </row>
    <row r="565" spans="1:19">
      <c r="A565" t="s">
        <v>23</v>
      </c>
      <c r="B565">
        <v>3</v>
      </c>
      <c r="C565">
        <v>7844</v>
      </c>
      <c r="D565">
        <v>0.71816443600000002</v>
      </c>
      <c r="E565">
        <v>0.71341152500000005</v>
      </c>
      <c r="F565">
        <v>3600.160691</v>
      </c>
      <c r="G565">
        <v>0.39776663099999998</v>
      </c>
      <c r="H565">
        <v>1674.6</v>
      </c>
      <c r="I565">
        <v>93</v>
      </c>
      <c r="J565" t="s">
        <v>40</v>
      </c>
      <c r="K565">
        <v>0.7</v>
      </c>
      <c r="L565">
        <v>72036.708710000006</v>
      </c>
      <c r="M565">
        <v>89</v>
      </c>
      <c r="N565">
        <v>3600</v>
      </c>
      <c r="O565" t="b">
        <v>1</v>
      </c>
      <c r="P565">
        <v>0</v>
      </c>
      <c r="Q565">
        <v>0</v>
      </c>
      <c r="R565">
        <v>0</v>
      </c>
      <c r="S565">
        <v>0</v>
      </c>
    </row>
    <row r="566" spans="1:19">
      <c r="A566" t="s">
        <v>27</v>
      </c>
      <c r="B566">
        <v>4</v>
      </c>
      <c r="C566">
        <v>1296</v>
      </c>
      <c r="D566">
        <v>0.81712963000000005</v>
      </c>
      <c r="E566">
        <v>0.83873456800000001</v>
      </c>
      <c r="F566">
        <v>3600.0170199999998</v>
      </c>
      <c r="G566">
        <v>0.193990511</v>
      </c>
      <c r="H566">
        <v>758.8</v>
      </c>
      <c r="I566">
        <v>93</v>
      </c>
      <c r="J566" t="s">
        <v>40</v>
      </c>
      <c r="K566">
        <v>0.3</v>
      </c>
      <c r="L566">
        <v>72015.548790000001</v>
      </c>
      <c r="M566">
        <v>138</v>
      </c>
      <c r="N566">
        <v>3600</v>
      </c>
      <c r="O566" t="b">
        <v>1</v>
      </c>
      <c r="P566">
        <v>0</v>
      </c>
      <c r="Q566">
        <v>0</v>
      </c>
      <c r="R566">
        <v>0</v>
      </c>
      <c r="S566">
        <v>0</v>
      </c>
    </row>
    <row r="567" spans="1:19">
      <c r="A567" t="s">
        <v>33</v>
      </c>
      <c r="B567">
        <v>3</v>
      </c>
      <c r="C567">
        <v>2397</v>
      </c>
      <c r="D567">
        <v>0.93241551899999997</v>
      </c>
      <c r="E567">
        <v>0.939924906</v>
      </c>
      <c r="F567">
        <v>3600.0995400000002</v>
      </c>
      <c r="G567">
        <v>6.3914780000000004E-2</v>
      </c>
      <c r="H567">
        <v>2253</v>
      </c>
      <c r="I567">
        <v>210.13461319999999</v>
      </c>
      <c r="J567" t="s">
        <v>40</v>
      </c>
      <c r="K567">
        <v>0</v>
      </c>
      <c r="L567">
        <v>36025.381630000003</v>
      </c>
      <c r="M567">
        <v>89</v>
      </c>
      <c r="N567">
        <v>3600</v>
      </c>
      <c r="O567" t="b">
        <v>1</v>
      </c>
      <c r="P567">
        <v>0</v>
      </c>
      <c r="Q567">
        <v>0</v>
      </c>
      <c r="R567">
        <v>0</v>
      </c>
    </row>
    <row r="568" spans="1:19">
      <c r="A568" t="s">
        <v>20</v>
      </c>
      <c r="B568">
        <v>5</v>
      </c>
      <c r="C568">
        <v>468</v>
      </c>
      <c r="D568">
        <v>0.70063694300000001</v>
      </c>
      <c r="E568">
        <v>0.81837606799999996</v>
      </c>
      <c r="F568">
        <v>3622.2260329999999</v>
      </c>
      <c r="G568">
        <v>0.22193211500000001</v>
      </c>
      <c r="H568">
        <v>383</v>
      </c>
      <c r="I568">
        <v>157.2535986</v>
      </c>
      <c r="J568" t="s">
        <v>40</v>
      </c>
      <c r="K568">
        <v>0</v>
      </c>
      <c r="L568">
        <v>30231.933099999998</v>
      </c>
      <c r="M568">
        <v>138</v>
      </c>
      <c r="N568">
        <v>3600</v>
      </c>
      <c r="O568" t="b">
        <v>1</v>
      </c>
      <c r="P568">
        <v>0</v>
      </c>
      <c r="Q568">
        <v>0</v>
      </c>
      <c r="R568">
        <v>0</v>
      </c>
    </row>
    <row r="569" spans="1:19">
      <c r="A569" t="s">
        <v>33</v>
      </c>
      <c r="B569">
        <v>3</v>
      </c>
      <c r="C569">
        <v>2397</v>
      </c>
      <c r="D569">
        <v>0.92991239000000003</v>
      </c>
      <c r="E569">
        <v>0.94075928200000003</v>
      </c>
      <c r="F569">
        <v>3600.0941830000002</v>
      </c>
      <c r="G569">
        <v>6.2971175000000004E-2</v>
      </c>
      <c r="H569">
        <v>2255</v>
      </c>
      <c r="I569">
        <v>85</v>
      </c>
      <c r="J569" t="s">
        <v>40</v>
      </c>
      <c r="K569">
        <v>0</v>
      </c>
      <c r="L569">
        <v>36028.888890000002</v>
      </c>
      <c r="M569">
        <v>42</v>
      </c>
      <c r="N569">
        <v>3600</v>
      </c>
      <c r="O569" t="b">
        <v>1</v>
      </c>
      <c r="P569">
        <v>0</v>
      </c>
      <c r="Q569">
        <v>0</v>
      </c>
      <c r="R569">
        <v>0</v>
      </c>
    </row>
    <row r="570" spans="1:19">
      <c r="A570" t="s">
        <v>20</v>
      </c>
      <c r="B570">
        <v>5</v>
      </c>
      <c r="C570">
        <v>468</v>
      </c>
      <c r="D570">
        <v>0.75159235700000004</v>
      </c>
      <c r="E570">
        <v>0.82264957299999997</v>
      </c>
      <c r="F570">
        <v>3600.0155810000001</v>
      </c>
      <c r="G570">
        <v>0.215584415</v>
      </c>
      <c r="H570">
        <v>385.00000030000001</v>
      </c>
      <c r="I570">
        <v>87</v>
      </c>
      <c r="J570" t="s">
        <v>40</v>
      </c>
      <c r="K570">
        <v>0</v>
      </c>
      <c r="L570">
        <v>31229.825260000001</v>
      </c>
      <c r="M570">
        <v>15</v>
      </c>
      <c r="N570">
        <v>3600</v>
      </c>
      <c r="O570" t="b">
        <v>1</v>
      </c>
      <c r="P570">
        <v>0</v>
      </c>
      <c r="Q570">
        <v>0</v>
      </c>
      <c r="R570">
        <v>0</v>
      </c>
      <c r="S570">
        <v>0</v>
      </c>
    </row>
    <row r="571" spans="1:19">
      <c r="A571" t="s">
        <v>23</v>
      </c>
      <c r="B571">
        <v>3</v>
      </c>
      <c r="C571">
        <v>7844</v>
      </c>
      <c r="D571">
        <v>0.70248566000000001</v>
      </c>
      <c r="E571">
        <v>0.72093319700000003</v>
      </c>
      <c r="F571">
        <v>3600.250305</v>
      </c>
      <c r="G571">
        <v>0.38302387300000001</v>
      </c>
      <c r="H571">
        <v>5655</v>
      </c>
      <c r="I571">
        <v>86</v>
      </c>
      <c r="J571" t="s">
        <v>40</v>
      </c>
      <c r="K571">
        <v>0</v>
      </c>
      <c r="L571">
        <v>72059.769750000007</v>
      </c>
      <c r="M571">
        <v>42</v>
      </c>
      <c r="N571">
        <v>3600</v>
      </c>
      <c r="O571" t="b">
        <v>1</v>
      </c>
      <c r="P571">
        <v>0</v>
      </c>
      <c r="Q571">
        <v>0</v>
      </c>
      <c r="R571">
        <v>0</v>
      </c>
    </row>
    <row r="572" spans="1:19">
      <c r="A572" t="s">
        <v>27</v>
      </c>
      <c r="B572">
        <v>4</v>
      </c>
      <c r="C572">
        <v>1296</v>
      </c>
      <c r="D572">
        <v>0.81944444400000005</v>
      </c>
      <c r="E572">
        <v>0.82947530899999999</v>
      </c>
      <c r="F572">
        <v>3600.023968</v>
      </c>
      <c r="G572">
        <v>0.205581395</v>
      </c>
      <c r="H572">
        <v>1075</v>
      </c>
      <c r="I572">
        <v>108</v>
      </c>
      <c r="J572" t="s">
        <v>40</v>
      </c>
      <c r="K572">
        <v>0</v>
      </c>
      <c r="L572">
        <v>67147.819260000004</v>
      </c>
      <c r="M572">
        <v>15</v>
      </c>
      <c r="N572">
        <v>3600</v>
      </c>
      <c r="O572" t="b">
        <v>1</v>
      </c>
      <c r="P572">
        <v>0</v>
      </c>
      <c r="Q572">
        <v>0</v>
      </c>
      <c r="R572">
        <v>0</v>
      </c>
      <c r="S572">
        <v>0</v>
      </c>
    </row>
    <row r="573" spans="1:19">
      <c r="A573" t="s">
        <v>20</v>
      </c>
      <c r="B573">
        <v>5</v>
      </c>
      <c r="C573">
        <v>468</v>
      </c>
      <c r="D573">
        <v>0.70063694300000001</v>
      </c>
      <c r="E573">
        <v>0.79273504299999997</v>
      </c>
      <c r="F573">
        <v>3606.8920149999999</v>
      </c>
      <c r="G573">
        <v>0.26145552599999999</v>
      </c>
      <c r="H573">
        <v>371</v>
      </c>
      <c r="I573">
        <v>126</v>
      </c>
      <c r="J573" t="s">
        <v>40</v>
      </c>
      <c r="K573">
        <v>0</v>
      </c>
      <c r="L573">
        <v>30163.5491</v>
      </c>
      <c r="M573">
        <v>89</v>
      </c>
      <c r="N573">
        <v>3600</v>
      </c>
      <c r="O573" t="b">
        <v>1</v>
      </c>
      <c r="P573">
        <v>0</v>
      </c>
      <c r="Q573">
        <v>0</v>
      </c>
      <c r="R573">
        <v>0</v>
      </c>
      <c r="S573">
        <v>0</v>
      </c>
    </row>
    <row r="574" spans="1:19">
      <c r="A574" t="s">
        <v>33</v>
      </c>
      <c r="B574">
        <v>3</v>
      </c>
      <c r="C574">
        <v>2397</v>
      </c>
      <c r="D574">
        <v>0.93742177699999996</v>
      </c>
      <c r="E574">
        <v>0.93825615399999995</v>
      </c>
      <c r="F574">
        <v>3600.034662</v>
      </c>
      <c r="G574">
        <v>6.5807025000000005E-2</v>
      </c>
      <c r="H574">
        <v>2249</v>
      </c>
      <c r="I574">
        <v>126</v>
      </c>
      <c r="J574" t="s">
        <v>40</v>
      </c>
      <c r="K574">
        <v>0</v>
      </c>
      <c r="L574">
        <v>36025.179609999999</v>
      </c>
      <c r="M574">
        <v>0</v>
      </c>
      <c r="N574">
        <v>3600</v>
      </c>
      <c r="O574" t="b">
        <v>1</v>
      </c>
      <c r="P574">
        <v>0</v>
      </c>
      <c r="Q574">
        <v>0</v>
      </c>
      <c r="R574">
        <v>0</v>
      </c>
      <c r="S574">
        <v>0</v>
      </c>
    </row>
    <row r="575" spans="1:19">
      <c r="A575" t="s">
        <v>38</v>
      </c>
      <c r="B575">
        <v>3</v>
      </c>
      <c r="C575">
        <v>718</v>
      </c>
      <c r="D575">
        <v>0.73333333300000003</v>
      </c>
      <c r="E575">
        <v>0.77855153200000005</v>
      </c>
      <c r="F575">
        <v>3600.0032419999998</v>
      </c>
      <c r="G575">
        <v>0.214669052</v>
      </c>
      <c r="H575">
        <v>559</v>
      </c>
      <c r="I575">
        <v>701</v>
      </c>
      <c r="J575" t="s">
        <v>40</v>
      </c>
      <c r="K575">
        <v>0</v>
      </c>
      <c r="L575">
        <v>16360.41604</v>
      </c>
      <c r="M575">
        <v>138</v>
      </c>
      <c r="N575">
        <v>3600</v>
      </c>
      <c r="O575" t="b">
        <v>1</v>
      </c>
      <c r="P575">
        <v>0</v>
      </c>
      <c r="Q575">
        <v>0</v>
      </c>
      <c r="R575">
        <v>0</v>
      </c>
    </row>
    <row r="576" spans="1:19">
      <c r="A576" t="s">
        <v>20</v>
      </c>
      <c r="B576">
        <v>5</v>
      </c>
      <c r="C576">
        <v>468</v>
      </c>
      <c r="D576">
        <v>0.73248407599999998</v>
      </c>
      <c r="E576">
        <v>0.82692307700000001</v>
      </c>
      <c r="F576">
        <v>3623.461131</v>
      </c>
      <c r="G576">
        <v>0.20930232600000001</v>
      </c>
      <c r="H576">
        <v>387</v>
      </c>
      <c r="I576">
        <v>326</v>
      </c>
      <c r="J576" t="s">
        <v>40</v>
      </c>
      <c r="K576">
        <v>0</v>
      </c>
      <c r="L576">
        <v>30300.323540000001</v>
      </c>
      <c r="M576">
        <v>42</v>
      </c>
      <c r="N576">
        <v>3600</v>
      </c>
      <c r="O576" t="b">
        <v>1</v>
      </c>
      <c r="P576">
        <v>0</v>
      </c>
      <c r="Q576">
        <v>0</v>
      </c>
      <c r="R576">
        <v>0</v>
      </c>
      <c r="S576">
        <v>0</v>
      </c>
    </row>
    <row r="577" spans="1:19">
      <c r="A577" t="s">
        <v>38</v>
      </c>
      <c r="B577">
        <v>3</v>
      </c>
      <c r="C577">
        <v>718</v>
      </c>
      <c r="D577">
        <v>0.70833333300000001</v>
      </c>
      <c r="E577">
        <v>0.788300836</v>
      </c>
      <c r="F577">
        <v>3600.0069570000001</v>
      </c>
      <c r="G577">
        <v>0.21378091900000001</v>
      </c>
      <c r="H577">
        <v>566</v>
      </c>
      <c r="I577">
        <v>112</v>
      </c>
      <c r="J577" t="s">
        <v>40</v>
      </c>
      <c r="K577">
        <v>0</v>
      </c>
      <c r="L577">
        <v>13416.364310000001</v>
      </c>
      <c r="M577">
        <v>15</v>
      </c>
      <c r="N577">
        <v>3600</v>
      </c>
      <c r="O577" t="b">
        <v>1</v>
      </c>
      <c r="P577">
        <v>0</v>
      </c>
      <c r="Q577">
        <v>0</v>
      </c>
      <c r="R577">
        <v>0</v>
      </c>
    </row>
    <row r="578" spans="1:19">
      <c r="A578" t="s">
        <v>23</v>
      </c>
      <c r="B578">
        <v>3</v>
      </c>
      <c r="C578">
        <v>7844</v>
      </c>
      <c r="D578">
        <v>0.72237093699999999</v>
      </c>
      <c r="E578">
        <v>0.71443141300000002</v>
      </c>
      <c r="F578">
        <v>3600.187993</v>
      </c>
      <c r="G578">
        <v>0.395052283</v>
      </c>
      <c r="H578">
        <v>3921</v>
      </c>
      <c r="I578">
        <v>83</v>
      </c>
      <c r="J578" t="s">
        <v>40</v>
      </c>
      <c r="K578">
        <v>0.3</v>
      </c>
      <c r="L578">
        <v>72037.048909999998</v>
      </c>
      <c r="M578">
        <v>0</v>
      </c>
      <c r="N578">
        <v>3600</v>
      </c>
      <c r="O578" t="b">
        <v>1</v>
      </c>
      <c r="P578">
        <v>0</v>
      </c>
      <c r="Q578">
        <v>0</v>
      </c>
      <c r="R578">
        <v>0</v>
      </c>
    </row>
    <row r="579" spans="1:19">
      <c r="A579" t="s">
        <v>29</v>
      </c>
      <c r="B579">
        <v>4</v>
      </c>
      <c r="C579">
        <v>326</v>
      </c>
      <c r="D579">
        <v>0.98165137599999996</v>
      </c>
      <c r="E579">
        <v>0.98773006100000005</v>
      </c>
      <c r="F579">
        <v>3600.0035339999999</v>
      </c>
      <c r="G579">
        <v>1.242236E-2</v>
      </c>
      <c r="H579">
        <v>322</v>
      </c>
      <c r="I579">
        <v>85</v>
      </c>
      <c r="J579" t="s">
        <v>40</v>
      </c>
      <c r="K579">
        <v>0</v>
      </c>
      <c r="L579">
        <v>1010.020846</v>
      </c>
      <c r="M579">
        <v>138</v>
      </c>
      <c r="N579">
        <v>3600</v>
      </c>
      <c r="O579" t="b">
        <v>1</v>
      </c>
      <c r="P579">
        <v>0</v>
      </c>
      <c r="Q579">
        <v>0</v>
      </c>
      <c r="R579">
        <v>0</v>
      </c>
      <c r="S579">
        <v>0</v>
      </c>
    </row>
    <row r="580" spans="1:19">
      <c r="A580" t="s">
        <v>27</v>
      </c>
      <c r="B580">
        <v>4</v>
      </c>
      <c r="C580">
        <v>1296</v>
      </c>
      <c r="D580">
        <v>0.83796296299999995</v>
      </c>
      <c r="E580">
        <v>0.83950617299999997</v>
      </c>
      <c r="F580">
        <v>3600.0290610000002</v>
      </c>
      <c r="G580">
        <v>0.19198527900000001</v>
      </c>
      <c r="H580">
        <v>978.2</v>
      </c>
      <c r="I580">
        <v>126</v>
      </c>
      <c r="J580" t="s">
        <v>40</v>
      </c>
      <c r="K580">
        <v>0.1</v>
      </c>
      <c r="L580">
        <v>67215.792950000003</v>
      </c>
      <c r="M580">
        <v>89</v>
      </c>
      <c r="N580">
        <v>3600</v>
      </c>
      <c r="O580" t="b">
        <v>1</v>
      </c>
      <c r="P580">
        <v>0</v>
      </c>
      <c r="Q580">
        <v>0</v>
      </c>
      <c r="R580">
        <v>0</v>
      </c>
      <c r="S580">
        <v>0</v>
      </c>
    </row>
    <row r="581" spans="1:19">
      <c r="A581" t="s">
        <v>38</v>
      </c>
      <c r="B581">
        <v>3</v>
      </c>
      <c r="C581">
        <v>718</v>
      </c>
      <c r="D581">
        <v>0.75833333300000005</v>
      </c>
      <c r="E581">
        <v>0.77994428999999998</v>
      </c>
      <c r="F581">
        <v>3600.0040119999999</v>
      </c>
      <c r="G581">
        <v>0.219642857</v>
      </c>
      <c r="H581">
        <v>560</v>
      </c>
      <c r="I581">
        <v>112</v>
      </c>
      <c r="J581" t="s">
        <v>40</v>
      </c>
      <c r="K581">
        <v>0</v>
      </c>
      <c r="L581">
        <v>12195.63795</v>
      </c>
      <c r="M581">
        <v>89</v>
      </c>
      <c r="N581">
        <v>3600</v>
      </c>
      <c r="O581" t="b">
        <v>1</v>
      </c>
      <c r="P581">
        <v>0</v>
      </c>
      <c r="Q581">
        <v>0</v>
      </c>
      <c r="R581">
        <v>0</v>
      </c>
      <c r="S581">
        <v>0</v>
      </c>
    </row>
    <row r="582" spans="1:19">
      <c r="A582" t="s">
        <v>29</v>
      </c>
      <c r="B582">
        <v>4</v>
      </c>
      <c r="C582">
        <v>326</v>
      </c>
      <c r="D582">
        <v>0.93577981700000001</v>
      </c>
      <c r="E582">
        <v>0.99386503100000001</v>
      </c>
      <c r="F582">
        <v>3600.027149</v>
      </c>
      <c r="G582">
        <v>6.1728399999999998E-3</v>
      </c>
      <c r="H582">
        <v>324</v>
      </c>
      <c r="I582">
        <v>91</v>
      </c>
      <c r="J582" t="s">
        <v>40</v>
      </c>
      <c r="K582">
        <v>0</v>
      </c>
      <c r="L582">
        <v>110.2642072</v>
      </c>
      <c r="M582">
        <v>15</v>
      </c>
      <c r="N582">
        <v>3600</v>
      </c>
      <c r="O582" t="b">
        <v>1</v>
      </c>
      <c r="P582">
        <v>0</v>
      </c>
      <c r="Q582">
        <v>0</v>
      </c>
      <c r="R582">
        <v>0</v>
      </c>
      <c r="S582">
        <v>0</v>
      </c>
    </row>
    <row r="583" spans="1:19">
      <c r="A583" t="s">
        <v>29</v>
      </c>
      <c r="B583">
        <v>4</v>
      </c>
      <c r="C583">
        <v>326</v>
      </c>
      <c r="D583">
        <v>0.96330275200000004</v>
      </c>
      <c r="E583">
        <v>0.98773006100000005</v>
      </c>
      <c r="F583">
        <v>3600.0038610000001</v>
      </c>
      <c r="G583">
        <v>1.242236E-2</v>
      </c>
      <c r="H583">
        <v>322</v>
      </c>
      <c r="I583">
        <v>91</v>
      </c>
      <c r="J583" t="s">
        <v>40</v>
      </c>
      <c r="K583">
        <v>0</v>
      </c>
      <c r="L583">
        <v>284.5109296</v>
      </c>
      <c r="M583">
        <v>89</v>
      </c>
      <c r="N583">
        <v>3600</v>
      </c>
      <c r="O583" t="b">
        <v>1</v>
      </c>
      <c r="P583">
        <v>0</v>
      </c>
      <c r="Q583">
        <v>0</v>
      </c>
      <c r="R583">
        <v>0</v>
      </c>
    </row>
    <row r="584" spans="1:19">
      <c r="A584" t="s">
        <v>20</v>
      </c>
      <c r="B584">
        <v>5</v>
      </c>
      <c r="C584">
        <v>468</v>
      </c>
      <c r="D584">
        <v>0.73885350299999997</v>
      </c>
      <c r="E584">
        <v>0.80982905999999999</v>
      </c>
      <c r="F584">
        <v>3628.8864709999998</v>
      </c>
      <c r="G584">
        <v>0.234828496</v>
      </c>
      <c r="H584">
        <v>379</v>
      </c>
      <c r="I584">
        <v>126</v>
      </c>
      <c r="J584" t="s">
        <v>40</v>
      </c>
      <c r="K584">
        <v>0</v>
      </c>
      <c r="L584">
        <v>31330.647669999998</v>
      </c>
      <c r="M584">
        <v>0</v>
      </c>
      <c r="N584">
        <v>3600</v>
      </c>
      <c r="O584" t="b">
        <v>1</v>
      </c>
      <c r="P584">
        <v>0</v>
      </c>
      <c r="Q584">
        <v>0</v>
      </c>
      <c r="R584">
        <v>0</v>
      </c>
      <c r="S584">
        <v>0</v>
      </c>
    </row>
    <row r="585" spans="1:19">
      <c r="A585" t="s">
        <v>29</v>
      </c>
      <c r="B585">
        <v>4</v>
      </c>
      <c r="C585">
        <v>326</v>
      </c>
      <c r="D585">
        <v>0.972477064</v>
      </c>
      <c r="E585">
        <v>0.99079754600000003</v>
      </c>
      <c r="F585">
        <v>3600.003569</v>
      </c>
      <c r="G585">
        <v>9.2879260000000002E-3</v>
      </c>
      <c r="H585">
        <v>323</v>
      </c>
      <c r="I585">
        <v>560</v>
      </c>
      <c r="J585" t="s">
        <v>40</v>
      </c>
      <c r="K585">
        <v>0</v>
      </c>
      <c r="L585">
        <v>419.17472739999999</v>
      </c>
      <c r="M585">
        <v>42</v>
      </c>
      <c r="N585">
        <v>3600</v>
      </c>
      <c r="O585" t="b">
        <v>1</v>
      </c>
      <c r="P585">
        <v>0</v>
      </c>
      <c r="Q585">
        <v>0</v>
      </c>
      <c r="R585">
        <v>0</v>
      </c>
      <c r="S585">
        <v>0</v>
      </c>
    </row>
    <row r="586" spans="1:19">
      <c r="A586" t="s">
        <v>38</v>
      </c>
      <c r="B586">
        <v>3</v>
      </c>
      <c r="C586">
        <v>718</v>
      </c>
      <c r="D586">
        <v>0.75</v>
      </c>
      <c r="E586">
        <v>0.77437325899999998</v>
      </c>
      <c r="F586">
        <v>3600.0029890000001</v>
      </c>
      <c r="G586">
        <v>0.260791367</v>
      </c>
      <c r="H586">
        <v>556</v>
      </c>
      <c r="I586">
        <v>560</v>
      </c>
      <c r="J586" t="s">
        <v>40</v>
      </c>
      <c r="K586">
        <v>0</v>
      </c>
      <c r="L586">
        <v>11479.07915</v>
      </c>
      <c r="M586">
        <v>42</v>
      </c>
      <c r="N586">
        <v>3600</v>
      </c>
      <c r="O586" t="b">
        <v>1</v>
      </c>
      <c r="P586">
        <v>0</v>
      </c>
      <c r="Q586">
        <v>0</v>
      </c>
      <c r="R586">
        <v>0</v>
      </c>
      <c r="S586">
        <v>0</v>
      </c>
    </row>
    <row r="587" spans="1:19">
      <c r="A587" t="s">
        <v>29</v>
      </c>
      <c r="B587">
        <v>4</v>
      </c>
      <c r="C587">
        <v>326</v>
      </c>
      <c r="D587">
        <v>0.92660550500000005</v>
      </c>
      <c r="E587">
        <v>0.99079754600000003</v>
      </c>
      <c r="F587">
        <v>3600.0202709999999</v>
      </c>
      <c r="G587">
        <v>9.2879260000000002E-3</v>
      </c>
      <c r="H587">
        <v>323</v>
      </c>
      <c r="I587">
        <v>86</v>
      </c>
      <c r="J587" t="s">
        <v>40</v>
      </c>
      <c r="K587">
        <v>0</v>
      </c>
      <c r="L587">
        <v>434.85384970000001</v>
      </c>
      <c r="M587">
        <v>0</v>
      </c>
      <c r="N587">
        <v>3600</v>
      </c>
      <c r="O587" t="b">
        <v>1</v>
      </c>
      <c r="P587">
        <v>0</v>
      </c>
      <c r="Q587">
        <v>0</v>
      </c>
      <c r="R587">
        <v>0</v>
      </c>
    </row>
    <row r="588" spans="1:19">
      <c r="A588" t="s">
        <v>38</v>
      </c>
      <c r="B588">
        <v>3</v>
      </c>
      <c r="C588">
        <v>718</v>
      </c>
      <c r="D588">
        <v>0.74583333299999999</v>
      </c>
      <c r="E588">
        <v>0.77855153200000005</v>
      </c>
      <c r="F588">
        <v>3600.3531659999999</v>
      </c>
      <c r="G588">
        <v>0.252236136</v>
      </c>
      <c r="H588">
        <v>559</v>
      </c>
      <c r="I588">
        <v>88</v>
      </c>
      <c r="J588" t="s">
        <v>40</v>
      </c>
      <c r="K588">
        <v>0</v>
      </c>
      <c r="L588">
        <v>17875.302780000002</v>
      </c>
      <c r="M588">
        <v>0</v>
      </c>
      <c r="N588">
        <v>3600</v>
      </c>
      <c r="O588" t="b">
        <v>1</v>
      </c>
      <c r="P588">
        <v>0</v>
      </c>
      <c r="Q588">
        <v>0</v>
      </c>
      <c r="R588">
        <v>0</v>
      </c>
      <c r="S588">
        <v>0</v>
      </c>
    </row>
    <row r="589" spans="1:19">
      <c r="A589" t="s">
        <v>22</v>
      </c>
      <c r="B589">
        <v>5</v>
      </c>
      <c r="C589">
        <v>560</v>
      </c>
      <c r="D589">
        <v>0.77005347599999996</v>
      </c>
      <c r="E589">
        <v>0.82499999999999996</v>
      </c>
      <c r="F589">
        <v>3654.9161690000001</v>
      </c>
      <c r="G589">
        <v>0.212121212</v>
      </c>
      <c r="H589">
        <v>462</v>
      </c>
      <c r="I589">
        <v>112</v>
      </c>
      <c r="J589" t="s">
        <v>40</v>
      </c>
      <c r="K589">
        <v>0</v>
      </c>
      <c r="L589">
        <v>30516.320489999998</v>
      </c>
      <c r="M589">
        <v>138</v>
      </c>
      <c r="N589">
        <v>3600</v>
      </c>
      <c r="O589" t="b">
        <v>1</v>
      </c>
      <c r="P589">
        <v>0</v>
      </c>
      <c r="Q589">
        <v>0</v>
      </c>
      <c r="R589">
        <v>0</v>
      </c>
      <c r="S589">
        <v>0</v>
      </c>
    </row>
    <row r="590" spans="1:19">
      <c r="A590" t="s">
        <v>35</v>
      </c>
      <c r="B590">
        <v>5</v>
      </c>
      <c r="C590">
        <v>126</v>
      </c>
      <c r="D590">
        <v>0.58139534900000001</v>
      </c>
      <c r="E590">
        <v>0.928571429</v>
      </c>
      <c r="F590">
        <v>3600.015277</v>
      </c>
      <c r="G590">
        <v>7.6923077000000006E-2</v>
      </c>
      <c r="H590">
        <v>117</v>
      </c>
      <c r="I590">
        <v>200</v>
      </c>
      <c r="J590" t="s">
        <v>40</v>
      </c>
      <c r="K590">
        <v>0</v>
      </c>
      <c r="L590">
        <v>412.99822569999998</v>
      </c>
      <c r="M590">
        <v>138</v>
      </c>
      <c r="N590">
        <v>3600</v>
      </c>
      <c r="O590" t="b">
        <v>1</v>
      </c>
      <c r="P590">
        <v>0</v>
      </c>
      <c r="Q590">
        <v>0</v>
      </c>
      <c r="R590">
        <v>0</v>
      </c>
      <c r="S590">
        <v>0</v>
      </c>
    </row>
    <row r="591" spans="1:19">
      <c r="A591" t="s">
        <v>35</v>
      </c>
      <c r="B591">
        <v>5</v>
      </c>
      <c r="C591">
        <v>126</v>
      </c>
      <c r="D591">
        <v>0.67441860499999995</v>
      </c>
      <c r="E591">
        <v>0.92063492099999999</v>
      </c>
      <c r="F591">
        <v>3600.0169639999999</v>
      </c>
      <c r="G591">
        <v>8.6206897000000005E-2</v>
      </c>
      <c r="H591">
        <v>116</v>
      </c>
      <c r="I591">
        <v>200</v>
      </c>
      <c r="J591" t="s">
        <v>40</v>
      </c>
      <c r="K591">
        <v>0</v>
      </c>
      <c r="L591">
        <v>145.94955970000001</v>
      </c>
      <c r="M591">
        <v>15</v>
      </c>
      <c r="N591">
        <v>3600</v>
      </c>
      <c r="O591" t="b">
        <v>1</v>
      </c>
      <c r="P591">
        <v>0</v>
      </c>
      <c r="Q591">
        <v>0</v>
      </c>
      <c r="R591">
        <v>0</v>
      </c>
      <c r="S591">
        <v>0</v>
      </c>
    </row>
    <row r="592" spans="1:19">
      <c r="A592" t="s">
        <v>35</v>
      </c>
      <c r="B592">
        <v>5</v>
      </c>
      <c r="C592">
        <v>126</v>
      </c>
      <c r="D592">
        <v>0.62790697699999998</v>
      </c>
      <c r="E592">
        <v>0.93650793700000001</v>
      </c>
      <c r="F592">
        <v>3600.025302</v>
      </c>
      <c r="G592">
        <v>6.7796609999999993E-2</v>
      </c>
      <c r="H592">
        <v>118</v>
      </c>
      <c r="I592">
        <v>91</v>
      </c>
      <c r="J592" t="s">
        <v>40</v>
      </c>
      <c r="K592">
        <v>0</v>
      </c>
      <c r="L592">
        <v>409.7273677</v>
      </c>
      <c r="M592">
        <v>89</v>
      </c>
      <c r="N592">
        <v>3600</v>
      </c>
      <c r="O592" t="b">
        <v>1</v>
      </c>
      <c r="P592">
        <v>0</v>
      </c>
      <c r="Q592">
        <v>0</v>
      </c>
      <c r="R592">
        <v>0</v>
      </c>
      <c r="S592">
        <v>0</v>
      </c>
    </row>
    <row r="593" spans="1:19">
      <c r="A593" t="s">
        <v>27</v>
      </c>
      <c r="B593">
        <v>4</v>
      </c>
      <c r="C593">
        <v>1296</v>
      </c>
      <c r="D593">
        <v>0.81944444400000005</v>
      </c>
      <c r="E593">
        <v>0.82716049400000002</v>
      </c>
      <c r="F593">
        <v>3600.0638909999998</v>
      </c>
      <c r="G593">
        <v>0.20895522399999999</v>
      </c>
      <c r="H593">
        <v>1072</v>
      </c>
      <c r="I593">
        <v>560</v>
      </c>
      <c r="J593" t="s">
        <v>40</v>
      </c>
      <c r="K593">
        <v>0</v>
      </c>
      <c r="L593">
        <v>70455.707020000002</v>
      </c>
      <c r="M593">
        <v>42</v>
      </c>
      <c r="N593">
        <v>3600</v>
      </c>
      <c r="O593" t="b">
        <v>1</v>
      </c>
      <c r="P593">
        <v>0</v>
      </c>
      <c r="Q593">
        <v>0</v>
      </c>
      <c r="R593">
        <v>0</v>
      </c>
      <c r="S593">
        <v>0</v>
      </c>
    </row>
    <row r="594" spans="1:19">
      <c r="A594" t="s">
        <v>35</v>
      </c>
      <c r="B594">
        <v>5</v>
      </c>
      <c r="C594">
        <v>126</v>
      </c>
      <c r="D594">
        <v>0.48837209300000001</v>
      </c>
      <c r="E594">
        <v>0.92063492099999999</v>
      </c>
      <c r="F594">
        <v>3600.0225340000002</v>
      </c>
      <c r="G594">
        <v>8.6206897000000005E-2</v>
      </c>
      <c r="H594">
        <v>116</v>
      </c>
      <c r="I594">
        <v>105</v>
      </c>
      <c r="J594" t="s">
        <v>40</v>
      </c>
      <c r="K594">
        <v>0</v>
      </c>
      <c r="L594">
        <v>210.05388289999999</v>
      </c>
      <c r="M594">
        <v>42</v>
      </c>
      <c r="N594">
        <v>3600</v>
      </c>
      <c r="O594" t="b">
        <v>1</v>
      </c>
      <c r="P594">
        <v>0</v>
      </c>
      <c r="Q594">
        <v>0</v>
      </c>
      <c r="R594">
        <v>0</v>
      </c>
    </row>
    <row r="595" spans="1:19">
      <c r="A595" t="s">
        <v>35</v>
      </c>
      <c r="B595">
        <v>5</v>
      </c>
      <c r="C595">
        <v>126</v>
      </c>
      <c r="D595">
        <v>0.69767441900000005</v>
      </c>
      <c r="E595">
        <v>0.95238095199999995</v>
      </c>
      <c r="F595">
        <v>3600.021632</v>
      </c>
      <c r="G595">
        <v>0.05</v>
      </c>
      <c r="H595">
        <v>120</v>
      </c>
      <c r="I595">
        <v>200</v>
      </c>
      <c r="J595" t="s">
        <v>40</v>
      </c>
      <c r="K595">
        <v>0</v>
      </c>
      <c r="L595">
        <v>770.88564659999997</v>
      </c>
      <c r="M595">
        <v>0</v>
      </c>
      <c r="N595">
        <v>3600</v>
      </c>
      <c r="O595" t="b">
        <v>1</v>
      </c>
      <c r="P595">
        <v>0</v>
      </c>
      <c r="Q595">
        <v>0</v>
      </c>
      <c r="R595">
        <v>0</v>
      </c>
      <c r="S595">
        <v>0</v>
      </c>
    </row>
    <row r="596" spans="1:19">
      <c r="A596" t="s">
        <v>22</v>
      </c>
      <c r="B596">
        <v>4</v>
      </c>
      <c r="C596">
        <v>560</v>
      </c>
      <c r="D596">
        <v>0.77005347599999996</v>
      </c>
      <c r="E596">
        <v>0.82499999999999996</v>
      </c>
      <c r="F596">
        <v>3600.0273729999999</v>
      </c>
      <c r="G596">
        <v>0.212121212</v>
      </c>
      <c r="H596">
        <v>462</v>
      </c>
      <c r="I596">
        <v>112</v>
      </c>
      <c r="J596" t="s">
        <v>40</v>
      </c>
      <c r="K596">
        <v>0</v>
      </c>
      <c r="L596">
        <v>51719.373489999998</v>
      </c>
      <c r="M596">
        <v>15</v>
      </c>
      <c r="N596">
        <v>3600</v>
      </c>
      <c r="O596" t="b">
        <v>1</v>
      </c>
      <c r="P596">
        <v>0</v>
      </c>
      <c r="Q596">
        <v>0</v>
      </c>
      <c r="R596">
        <v>0</v>
      </c>
      <c r="S596">
        <v>0</v>
      </c>
    </row>
    <row r="597" spans="1:19">
      <c r="A597" t="s">
        <v>22</v>
      </c>
      <c r="B597">
        <v>5</v>
      </c>
      <c r="C597">
        <v>560</v>
      </c>
      <c r="D597">
        <v>0.802139037</v>
      </c>
      <c r="E597">
        <v>0.84464285699999997</v>
      </c>
      <c r="F597">
        <v>3600.3160469999998</v>
      </c>
      <c r="G597">
        <v>0.183932347</v>
      </c>
      <c r="H597">
        <v>473</v>
      </c>
      <c r="I597">
        <v>35</v>
      </c>
      <c r="J597" t="s">
        <v>40</v>
      </c>
      <c r="K597">
        <v>0</v>
      </c>
      <c r="L597">
        <v>29212.841059999999</v>
      </c>
      <c r="M597">
        <v>15</v>
      </c>
      <c r="N597">
        <v>3600</v>
      </c>
      <c r="O597" t="b">
        <v>1</v>
      </c>
      <c r="P597">
        <v>0</v>
      </c>
      <c r="Q597">
        <v>0</v>
      </c>
      <c r="R597">
        <v>0</v>
      </c>
      <c r="S597">
        <v>0</v>
      </c>
    </row>
    <row r="598" spans="1:19">
      <c r="A598" t="s">
        <v>25</v>
      </c>
      <c r="B598">
        <v>5</v>
      </c>
      <c r="C598">
        <v>200</v>
      </c>
      <c r="D598">
        <v>0.62686567199999998</v>
      </c>
      <c r="E598">
        <v>0.9</v>
      </c>
      <c r="F598">
        <v>3600.0448809999998</v>
      </c>
      <c r="G598">
        <v>0.111111111</v>
      </c>
      <c r="H598">
        <v>180</v>
      </c>
      <c r="I598">
        <v>200</v>
      </c>
      <c r="J598" t="s">
        <v>40</v>
      </c>
      <c r="K598">
        <v>0</v>
      </c>
      <c r="L598">
        <v>23959.187730000001</v>
      </c>
      <c r="M598">
        <v>138</v>
      </c>
      <c r="N598">
        <v>3600</v>
      </c>
      <c r="O598" t="b">
        <v>1</v>
      </c>
      <c r="S598">
        <v>0</v>
      </c>
    </row>
    <row r="599" spans="1:19">
      <c r="A599" t="s">
        <v>22</v>
      </c>
      <c r="B599">
        <v>5</v>
      </c>
      <c r="C599">
        <v>560</v>
      </c>
      <c r="D599">
        <v>0.82352941199999996</v>
      </c>
      <c r="E599">
        <v>0.826785714</v>
      </c>
      <c r="F599">
        <v>3620.360741</v>
      </c>
      <c r="G599">
        <v>0.20950324000000001</v>
      </c>
      <c r="H599">
        <v>463</v>
      </c>
      <c r="I599">
        <v>263</v>
      </c>
      <c r="J599" t="s">
        <v>40</v>
      </c>
      <c r="K599">
        <v>0</v>
      </c>
      <c r="L599">
        <v>30404.39417</v>
      </c>
      <c r="M599">
        <v>89</v>
      </c>
      <c r="N599">
        <v>3600</v>
      </c>
      <c r="O599" t="b">
        <v>1</v>
      </c>
    </row>
    <row r="600" spans="1:19">
      <c r="A600" t="s">
        <v>25</v>
      </c>
      <c r="B600">
        <v>5</v>
      </c>
      <c r="C600">
        <v>200</v>
      </c>
      <c r="D600">
        <v>0.62686567199999998</v>
      </c>
      <c r="E600">
        <v>0.90500000000000003</v>
      </c>
      <c r="F600">
        <v>3600.0057870000001</v>
      </c>
      <c r="G600">
        <v>0.10497237600000001</v>
      </c>
      <c r="H600">
        <v>181</v>
      </c>
      <c r="I600">
        <v>35</v>
      </c>
      <c r="J600" t="s">
        <v>40</v>
      </c>
      <c r="K600">
        <v>0</v>
      </c>
      <c r="L600">
        <v>13061.464910000001</v>
      </c>
      <c r="M600">
        <v>15</v>
      </c>
      <c r="N600">
        <v>3600</v>
      </c>
      <c r="O600" t="b">
        <v>1</v>
      </c>
    </row>
    <row r="601" spans="1:19">
      <c r="A601" t="s">
        <v>27</v>
      </c>
      <c r="B601">
        <v>4</v>
      </c>
      <c r="C601">
        <v>1296</v>
      </c>
      <c r="D601">
        <v>0.80787036999999995</v>
      </c>
      <c r="E601">
        <v>0.84182098800000005</v>
      </c>
      <c r="F601">
        <v>3600.9294920000002</v>
      </c>
      <c r="G601">
        <v>0.188340807</v>
      </c>
      <c r="H601">
        <v>981.2</v>
      </c>
      <c r="I601">
        <v>560</v>
      </c>
      <c r="J601" t="s">
        <v>40</v>
      </c>
      <c r="K601">
        <v>0.1</v>
      </c>
      <c r="L601">
        <v>66036.533299999996</v>
      </c>
      <c r="M601">
        <v>0</v>
      </c>
      <c r="N601">
        <v>3600</v>
      </c>
      <c r="O601" t="b">
        <v>1</v>
      </c>
      <c r="S601">
        <v>0</v>
      </c>
    </row>
    <row r="602" spans="1:19">
      <c r="A602" t="s">
        <v>22</v>
      </c>
      <c r="B602">
        <v>4</v>
      </c>
      <c r="C602">
        <v>560</v>
      </c>
      <c r="D602">
        <v>0.78609625699999996</v>
      </c>
      <c r="E602">
        <v>0.81607142899999996</v>
      </c>
      <c r="F602">
        <v>3600.1512769999999</v>
      </c>
      <c r="G602">
        <v>0.22538293200000001</v>
      </c>
      <c r="H602">
        <v>457</v>
      </c>
      <c r="I602">
        <v>503.3</v>
      </c>
      <c r="J602" t="s">
        <v>40</v>
      </c>
      <c r="K602">
        <v>0</v>
      </c>
      <c r="L602">
        <v>57103.699119999997</v>
      </c>
      <c r="M602">
        <v>89</v>
      </c>
      <c r="N602">
        <v>3600</v>
      </c>
      <c r="O602" t="b">
        <v>1</v>
      </c>
      <c r="S602">
        <v>0</v>
      </c>
    </row>
    <row r="603" spans="1:19">
      <c r="A603" t="s">
        <v>28</v>
      </c>
      <c r="B603">
        <v>4</v>
      </c>
      <c r="C603">
        <v>120</v>
      </c>
      <c r="D603">
        <v>0.77500000000000002</v>
      </c>
      <c r="E603">
        <v>0.86666666699999995</v>
      </c>
      <c r="F603">
        <v>3600.006817</v>
      </c>
      <c r="G603">
        <v>9.6153850000000006E-3</v>
      </c>
      <c r="H603">
        <v>104</v>
      </c>
      <c r="I603">
        <v>214</v>
      </c>
      <c r="J603" t="s">
        <v>40</v>
      </c>
      <c r="K603">
        <v>0</v>
      </c>
      <c r="L603">
        <v>106.3518929</v>
      </c>
      <c r="M603">
        <v>138</v>
      </c>
      <c r="N603">
        <v>3600</v>
      </c>
      <c r="O603" t="b">
        <v>1</v>
      </c>
      <c r="S603">
        <v>0</v>
      </c>
    </row>
    <row r="604" spans="1:19">
      <c r="A604" t="s">
        <v>25</v>
      </c>
      <c r="B604">
        <v>5</v>
      </c>
      <c r="C604">
        <v>200</v>
      </c>
      <c r="D604">
        <v>0.71641790999999999</v>
      </c>
      <c r="E604">
        <v>0.89500000000000002</v>
      </c>
      <c r="F604">
        <v>3600.0051570000001</v>
      </c>
      <c r="G604">
        <v>0.117318436</v>
      </c>
      <c r="H604">
        <v>179</v>
      </c>
      <c r="I604">
        <v>112</v>
      </c>
      <c r="J604" t="s">
        <v>40</v>
      </c>
      <c r="K604">
        <v>0</v>
      </c>
      <c r="L604">
        <v>15467.810289999999</v>
      </c>
      <c r="M604">
        <v>89</v>
      </c>
      <c r="N604">
        <v>3600</v>
      </c>
      <c r="O604" t="b">
        <v>1</v>
      </c>
    </row>
    <row r="605" spans="1:19">
      <c r="A605" t="s">
        <v>22</v>
      </c>
      <c r="B605">
        <v>5</v>
      </c>
      <c r="C605">
        <v>560</v>
      </c>
      <c r="D605">
        <v>0.68983957200000001</v>
      </c>
      <c r="E605">
        <v>0.85</v>
      </c>
      <c r="F605">
        <v>3600.047579</v>
      </c>
      <c r="G605">
        <v>0.17647058800000001</v>
      </c>
      <c r="H605">
        <v>476</v>
      </c>
      <c r="I605">
        <v>718</v>
      </c>
      <c r="J605" t="s">
        <v>40</v>
      </c>
      <c r="K605">
        <v>0</v>
      </c>
      <c r="L605">
        <v>29524.874690000001</v>
      </c>
      <c r="M605">
        <v>42</v>
      </c>
      <c r="N605">
        <v>3600</v>
      </c>
      <c r="O605" t="b">
        <v>1</v>
      </c>
    </row>
    <row r="606" spans="1:19">
      <c r="A606" t="s">
        <v>28</v>
      </c>
      <c r="B606">
        <v>4</v>
      </c>
      <c r="C606">
        <v>120</v>
      </c>
      <c r="D606">
        <v>0.77500000000000002</v>
      </c>
      <c r="E606">
        <v>0.85</v>
      </c>
      <c r="F606">
        <v>3600.0076560000002</v>
      </c>
      <c r="G606">
        <v>9.8039219999999996E-3</v>
      </c>
      <c r="H606">
        <v>102</v>
      </c>
      <c r="I606">
        <v>112</v>
      </c>
      <c r="J606" t="s">
        <v>40</v>
      </c>
      <c r="K606">
        <v>0</v>
      </c>
      <c r="L606">
        <v>114.85178569999999</v>
      </c>
      <c r="M606">
        <v>15</v>
      </c>
      <c r="N606">
        <v>3600</v>
      </c>
      <c r="O606" t="b">
        <v>1</v>
      </c>
    </row>
    <row r="607" spans="1:19">
      <c r="A607" t="s">
        <v>28</v>
      </c>
      <c r="B607">
        <v>4</v>
      </c>
      <c r="C607">
        <v>120</v>
      </c>
      <c r="D607">
        <v>0.85</v>
      </c>
      <c r="E607">
        <v>0.85</v>
      </c>
      <c r="F607">
        <v>3600.0071750000002</v>
      </c>
      <c r="G607">
        <v>9.8039219999999996E-3</v>
      </c>
      <c r="H607">
        <v>102</v>
      </c>
      <c r="I607">
        <v>112</v>
      </c>
      <c r="J607" t="s">
        <v>40</v>
      </c>
      <c r="K607">
        <v>0</v>
      </c>
      <c r="L607">
        <v>924.14652179999996</v>
      </c>
      <c r="M607">
        <v>89</v>
      </c>
      <c r="N607">
        <v>3600</v>
      </c>
      <c r="O607" t="b">
        <v>1</v>
      </c>
    </row>
    <row r="608" spans="1:19">
      <c r="A608" t="s">
        <v>28</v>
      </c>
      <c r="B608">
        <v>4</v>
      </c>
      <c r="C608">
        <v>120</v>
      </c>
      <c r="D608">
        <v>0.7</v>
      </c>
      <c r="E608">
        <v>0.89166666699999997</v>
      </c>
      <c r="F608">
        <v>1.2481928E-2</v>
      </c>
      <c r="G608">
        <v>0</v>
      </c>
      <c r="H608">
        <v>107</v>
      </c>
      <c r="I608">
        <v>112</v>
      </c>
      <c r="J608" t="s">
        <v>40</v>
      </c>
      <c r="K608">
        <v>0</v>
      </c>
      <c r="L608">
        <v>367.90854880000001</v>
      </c>
      <c r="M608">
        <v>42</v>
      </c>
      <c r="N608">
        <v>3600</v>
      </c>
      <c r="O608" t="b">
        <v>1</v>
      </c>
      <c r="S608">
        <v>0</v>
      </c>
    </row>
    <row r="609" spans="1:19">
      <c r="A609" t="s">
        <v>28</v>
      </c>
      <c r="B609">
        <v>4</v>
      </c>
      <c r="C609">
        <v>120</v>
      </c>
      <c r="D609">
        <v>0.57499999999999996</v>
      </c>
      <c r="E609">
        <v>0.90833333299999997</v>
      </c>
      <c r="F609">
        <v>1.1970997000000001E-2</v>
      </c>
      <c r="G609">
        <v>0</v>
      </c>
      <c r="H609">
        <v>109</v>
      </c>
      <c r="I609">
        <v>2397</v>
      </c>
      <c r="J609" t="s">
        <v>40</v>
      </c>
      <c r="K609">
        <v>0</v>
      </c>
      <c r="L609">
        <v>127.16756479999999</v>
      </c>
      <c r="M609">
        <v>0</v>
      </c>
      <c r="N609">
        <v>3600</v>
      </c>
      <c r="O609" t="b">
        <v>1</v>
      </c>
      <c r="S609">
        <v>0</v>
      </c>
    </row>
    <row r="610" spans="1:19">
      <c r="A610" t="s">
        <v>25</v>
      </c>
      <c r="B610">
        <v>5</v>
      </c>
      <c r="C610">
        <v>200</v>
      </c>
      <c r="D610">
        <v>0.68656716399999995</v>
      </c>
      <c r="E610">
        <v>0.9</v>
      </c>
      <c r="F610">
        <v>3600.0130439999998</v>
      </c>
      <c r="G610">
        <v>0.111111111</v>
      </c>
      <c r="H610">
        <v>180</v>
      </c>
      <c r="I610">
        <v>2396.2857140000001</v>
      </c>
      <c r="J610" t="s">
        <v>40</v>
      </c>
      <c r="K610">
        <v>0</v>
      </c>
      <c r="L610">
        <v>14618.219419999999</v>
      </c>
      <c r="M610">
        <v>42</v>
      </c>
      <c r="N610">
        <v>3600</v>
      </c>
      <c r="O610" t="b">
        <v>1</v>
      </c>
      <c r="S610">
        <v>0</v>
      </c>
    </row>
    <row r="611" spans="1:19">
      <c r="A611" t="s">
        <v>30</v>
      </c>
      <c r="B611">
        <v>4</v>
      </c>
      <c r="C611">
        <v>263</v>
      </c>
      <c r="D611">
        <v>0.85227272700000001</v>
      </c>
      <c r="E611">
        <v>0.97338402999999996</v>
      </c>
      <c r="F611">
        <v>3600.0777969999999</v>
      </c>
      <c r="G611">
        <v>2.734375E-2</v>
      </c>
      <c r="H611">
        <v>256</v>
      </c>
      <c r="I611">
        <v>2397</v>
      </c>
      <c r="J611" t="s">
        <v>40</v>
      </c>
      <c r="K611">
        <v>0</v>
      </c>
      <c r="L611">
        <v>2867.2885839999999</v>
      </c>
      <c r="M611">
        <v>138</v>
      </c>
      <c r="N611">
        <v>3600</v>
      </c>
      <c r="O611" t="b">
        <v>1</v>
      </c>
      <c r="S611">
        <v>0</v>
      </c>
    </row>
    <row r="612" spans="1:19">
      <c r="A612" t="s">
        <v>30</v>
      </c>
      <c r="B612">
        <v>4</v>
      </c>
      <c r="C612">
        <v>263</v>
      </c>
      <c r="D612">
        <v>0.88636363600000001</v>
      </c>
      <c r="E612">
        <v>0.95817490500000002</v>
      </c>
      <c r="F612">
        <v>3600.0826870000001</v>
      </c>
      <c r="G612">
        <v>4.3650794E-2</v>
      </c>
      <c r="H612">
        <v>252</v>
      </c>
      <c r="I612">
        <v>35</v>
      </c>
      <c r="J612" t="s">
        <v>40</v>
      </c>
      <c r="K612">
        <v>0</v>
      </c>
      <c r="L612">
        <v>1623.4360300000001</v>
      </c>
      <c r="M612">
        <v>15</v>
      </c>
      <c r="N612">
        <v>3600</v>
      </c>
      <c r="O612" t="b">
        <v>1</v>
      </c>
      <c r="S612">
        <v>0</v>
      </c>
    </row>
    <row r="613" spans="1:19">
      <c r="A613" t="s">
        <v>25</v>
      </c>
      <c r="B613">
        <v>5</v>
      </c>
      <c r="C613">
        <v>200</v>
      </c>
      <c r="D613">
        <v>0.71641790999999999</v>
      </c>
      <c r="E613">
        <v>0.88500000000000001</v>
      </c>
      <c r="F613">
        <v>3600.0271290000001</v>
      </c>
      <c r="G613">
        <v>0.12994350299999999</v>
      </c>
      <c r="H613">
        <v>177</v>
      </c>
      <c r="I613">
        <v>2397</v>
      </c>
      <c r="J613" t="s">
        <v>40</v>
      </c>
      <c r="K613">
        <v>0</v>
      </c>
      <c r="L613">
        <v>7577.3087800000003</v>
      </c>
      <c r="M613">
        <v>0</v>
      </c>
      <c r="N613">
        <v>3600</v>
      </c>
      <c r="O613" t="b">
        <v>1</v>
      </c>
      <c r="S613">
        <v>0</v>
      </c>
    </row>
    <row r="614" spans="1:19">
      <c r="A614" t="s">
        <v>22</v>
      </c>
      <c r="B614">
        <v>5</v>
      </c>
      <c r="C614">
        <v>560</v>
      </c>
      <c r="D614">
        <v>0.74866310199999997</v>
      </c>
      <c r="E614">
        <v>0.83214285700000001</v>
      </c>
      <c r="F614">
        <v>3600.508679</v>
      </c>
      <c r="G614">
        <v>0.20171673800000001</v>
      </c>
      <c r="H614">
        <v>466</v>
      </c>
      <c r="I614">
        <v>560</v>
      </c>
      <c r="J614" t="s">
        <v>40</v>
      </c>
      <c r="K614">
        <v>0</v>
      </c>
      <c r="L614">
        <v>30372.63305</v>
      </c>
      <c r="M614">
        <v>0</v>
      </c>
      <c r="N614">
        <v>3600</v>
      </c>
      <c r="O614" t="b">
        <v>1</v>
      </c>
      <c r="S614">
        <v>0</v>
      </c>
    </row>
    <row r="615" spans="1:19">
      <c r="A615" t="s">
        <v>30</v>
      </c>
      <c r="B615">
        <v>4</v>
      </c>
      <c r="C615">
        <v>263</v>
      </c>
      <c r="D615">
        <v>0.909090909</v>
      </c>
      <c r="E615">
        <v>0.95817490500000002</v>
      </c>
      <c r="F615">
        <v>3600.5632839999998</v>
      </c>
      <c r="G615">
        <v>4.3650794E-2</v>
      </c>
      <c r="H615">
        <v>252</v>
      </c>
      <c r="I615">
        <v>2397</v>
      </c>
      <c r="J615" t="s">
        <v>40</v>
      </c>
      <c r="K615">
        <v>0</v>
      </c>
      <c r="L615">
        <v>1669.1616100000001</v>
      </c>
      <c r="M615">
        <v>89</v>
      </c>
      <c r="N615">
        <v>3600</v>
      </c>
      <c r="O615" t="b">
        <v>1</v>
      </c>
      <c r="S615">
        <v>0</v>
      </c>
    </row>
    <row r="616" spans="1:19">
      <c r="A616" t="s">
        <v>22</v>
      </c>
      <c r="B616">
        <v>4</v>
      </c>
      <c r="C616">
        <v>560</v>
      </c>
      <c r="D616">
        <v>0.75401069499999995</v>
      </c>
      <c r="E616">
        <v>0.826785714</v>
      </c>
      <c r="F616">
        <v>3600.0959109999999</v>
      </c>
      <c r="G616">
        <v>0.21102021200000001</v>
      </c>
      <c r="H616">
        <v>415.6</v>
      </c>
      <c r="I616">
        <v>214</v>
      </c>
      <c r="J616" t="s">
        <v>40</v>
      </c>
      <c r="K616">
        <v>0.1</v>
      </c>
      <c r="L616">
        <v>51829.480510000001</v>
      </c>
      <c r="M616">
        <v>42</v>
      </c>
      <c r="N616">
        <v>3600</v>
      </c>
      <c r="O616" t="b">
        <v>1</v>
      </c>
    </row>
    <row r="617" spans="1:19">
      <c r="A617" t="s">
        <v>30</v>
      </c>
      <c r="B617">
        <v>4</v>
      </c>
      <c r="C617">
        <v>263</v>
      </c>
      <c r="D617">
        <v>0.85227272700000001</v>
      </c>
      <c r="E617">
        <v>0.97338402999999996</v>
      </c>
      <c r="F617">
        <v>3600.065004</v>
      </c>
      <c r="G617">
        <v>2.734375E-2</v>
      </c>
      <c r="H617">
        <v>256</v>
      </c>
      <c r="I617">
        <v>1197.6578950000001</v>
      </c>
      <c r="J617" t="s">
        <v>40</v>
      </c>
      <c r="K617">
        <v>0</v>
      </c>
      <c r="L617">
        <v>3328.0633899999998</v>
      </c>
      <c r="M617">
        <v>42</v>
      </c>
      <c r="N617">
        <v>3600</v>
      </c>
      <c r="O617" t="b">
        <v>1</v>
      </c>
      <c r="S617">
        <v>0</v>
      </c>
    </row>
    <row r="618" spans="1:19">
      <c r="A618" t="s">
        <v>26</v>
      </c>
      <c r="B618">
        <v>5</v>
      </c>
      <c r="C618">
        <v>214</v>
      </c>
      <c r="D618">
        <v>0.68055555599999995</v>
      </c>
      <c r="E618">
        <v>0.92523364500000005</v>
      </c>
      <c r="F618">
        <v>3600.033132</v>
      </c>
      <c r="G618">
        <v>8.0808081000000004E-2</v>
      </c>
      <c r="H618">
        <v>198</v>
      </c>
      <c r="I618">
        <v>214</v>
      </c>
      <c r="J618" t="s">
        <v>40</v>
      </c>
      <c r="K618">
        <v>0</v>
      </c>
      <c r="L618">
        <v>16204.389160000001</v>
      </c>
      <c r="M618">
        <v>138</v>
      </c>
      <c r="N618">
        <v>3600</v>
      </c>
      <c r="O618" t="b">
        <v>1</v>
      </c>
      <c r="S618">
        <v>0</v>
      </c>
    </row>
    <row r="619" spans="1:19">
      <c r="A619" t="s">
        <v>30</v>
      </c>
      <c r="B619">
        <v>4</v>
      </c>
      <c r="C619">
        <v>263</v>
      </c>
      <c r="D619">
        <v>0.875</v>
      </c>
      <c r="E619">
        <v>0.95817490500000002</v>
      </c>
      <c r="F619">
        <v>3600.0557269999999</v>
      </c>
      <c r="G619">
        <v>4.3650794E-2</v>
      </c>
      <c r="H619">
        <v>252</v>
      </c>
      <c r="I619">
        <v>1917.2</v>
      </c>
      <c r="J619" t="s">
        <v>40</v>
      </c>
      <c r="K619">
        <v>0</v>
      </c>
      <c r="L619">
        <v>2341.6105579999999</v>
      </c>
      <c r="M619">
        <v>0</v>
      </c>
      <c r="N619">
        <v>3600</v>
      </c>
      <c r="O619" t="b">
        <v>1</v>
      </c>
      <c r="S619">
        <v>0</v>
      </c>
    </row>
    <row r="620" spans="1:19">
      <c r="A620" t="s">
        <v>38</v>
      </c>
      <c r="B620">
        <v>5</v>
      </c>
      <c r="C620">
        <v>718</v>
      </c>
      <c r="D620">
        <v>0.9</v>
      </c>
      <c r="E620">
        <v>0.91782729799999996</v>
      </c>
      <c r="F620">
        <v>3600.022688</v>
      </c>
      <c r="G620">
        <v>8.9529590000000006E-2</v>
      </c>
      <c r="H620">
        <v>659</v>
      </c>
      <c r="I620">
        <v>718</v>
      </c>
      <c r="J620" t="s">
        <v>40</v>
      </c>
      <c r="K620">
        <v>0</v>
      </c>
      <c r="L620">
        <v>32887.42153</v>
      </c>
      <c r="M620">
        <v>138</v>
      </c>
      <c r="N620">
        <v>3600</v>
      </c>
      <c r="O620" t="b">
        <v>1</v>
      </c>
      <c r="S620">
        <v>0</v>
      </c>
    </row>
    <row r="621" spans="1:19">
      <c r="A621" t="s">
        <v>26</v>
      </c>
      <c r="B621">
        <v>5</v>
      </c>
      <c r="C621">
        <v>214</v>
      </c>
      <c r="D621">
        <v>0.58333333300000001</v>
      </c>
      <c r="E621">
        <v>0.92056074799999998</v>
      </c>
      <c r="F621">
        <v>3600.033144</v>
      </c>
      <c r="G621">
        <v>8.6294415999999999E-2</v>
      </c>
      <c r="H621">
        <v>197</v>
      </c>
      <c r="I621">
        <v>2397</v>
      </c>
      <c r="J621" t="s">
        <v>40</v>
      </c>
      <c r="K621">
        <v>0</v>
      </c>
      <c r="L621">
        <v>18725.389569999999</v>
      </c>
      <c r="M621">
        <v>15</v>
      </c>
      <c r="N621">
        <v>3600</v>
      </c>
      <c r="O621" t="b">
        <v>1</v>
      </c>
      <c r="S621">
        <v>0</v>
      </c>
    </row>
    <row r="622" spans="1:19">
      <c r="A622" t="s">
        <v>22</v>
      </c>
      <c r="B622">
        <v>4</v>
      </c>
      <c r="C622">
        <v>560</v>
      </c>
      <c r="D622">
        <v>0.73262032099999996</v>
      </c>
      <c r="E622">
        <v>0.821428571</v>
      </c>
      <c r="F622">
        <v>3600.0154269999998</v>
      </c>
      <c r="G622">
        <v>0.21739130400000001</v>
      </c>
      <c r="H622">
        <v>460</v>
      </c>
      <c r="I622">
        <v>1917.2969700000001</v>
      </c>
      <c r="J622" t="s">
        <v>40</v>
      </c>
      <c r="K622">
        <v>0</v>
      </c>
      <c r="L622">
        <v>54160.271990000001</v>
      </c>
      <c r="M622">
        <v>0</v>
      </c>
      <c r="N622">
        <v>3600</v>
      </c>
      <c r="O622" t="b">
        <v>1</v>
      </c>
      <c r="S622">
        <v>0</v>
      </c>
    </row>
    <row r="623" spans="1:19">
      <c r="A623" t="s">
        <v>38</v>
      </c>
      <c r="B623">
        <v>5</v>
      </c>
      <c r="C623">
        <v>718</v>
      </c>
      <c r="D623">
        <v>0.9</v>
      </c>
      <c r="E623">
        <v>0.92061281299999997</v>
      </c>
      <c r="F623">
        <v>3600.1432789999999</v>
      </c>
      <c r="G623">
        <v>8.6232980000000001E-2</v>
      </c>
      <c r="H623">
        <v>661</v>
      </c>
      <c r="I623">
        <v>405</v>
      </c>
      <c r="J623" t="s">
        <v>40</v>
      </c>
      <c r="K623">
        <v>0</v>
      </c>
      <c r="L623">
        <v>32764.617989999999</v>
      </c>
      <c r="M623">
        <v>15</v>
      </c>
      <c r="N623">
        <v>3600</v>
      </c>
      <c r="O623" t="b">
        <v>1</v>
      </c>
      <c r="S623">
        <v>0</v>
      </c>
    </row>
    <row r="624" spans="1:19">
      <c r="A624" t="s">
        <v>26</v>
      </c>
      <c r="B624">
        <v>5</v>
      </c>
      <c r="C624">
        <v>214</v>
      </c>
      <c r="D624">
        <v>0.70833333300000001</v>
      </c>
      <c r="E624">
        <v>0.91121495299999999</v>
      </c>
      <c r="F624">
        <v>3600.0060800000001</v>
      </c>
      <c r="G624">
        <v>9.7435896999999994E-2</v>
      </c>
      <c r="H624">
        <v>195</v>
      </c>
      <c r="I624">
        <v>718</v>
      </c>
      <c r="J624" t="s">
        <v>40</v>
      </c>
      <c r="K624">
        <v>0</v>
      </c>
      <c r="L624">
        <v>23984.939109999999</v>
      </c>
      <c r="M624">
        <v>89</v>
      </c>
      <c r="N624">
        <v>3600</v>
      </c>
      <c r="O624" t="b">
        <v>1</v>
      </c>
    </row>
    <row r="625" spans="1:19">
      <c r="A625" t="s">
        <v>26</v>
      </c>
      <c r="B625">
        <v>5</v>
      </c>
      <c r="C625">
        <v>214</v>
      </c>
      <c r="D625">
        <v>0.68055555599999995</v>
      </c>
      <c r="E625">
        <v>0.89719626200000002</v>
      </c>
      <c r="F625">
        <v>3600.0445920000002</v>
      </c>
      <c r="G625">
        <v>0.114583333</v>
      </c>
      <c r="H625">
        <v>192</v>
      </c>
      <c r="I625">
        <v>74</v>
      </c>
      <c r="J625" t="s">
        <v>40</v>
      </c>
      <c r="K625">
        <v>0</v>
      </c>
      <c r="L625">
        <v>953.49544030000004</v>
      </c>
      <c r="M625">
        <v>42</v>
      </c>
      <c r="N625">
        <v>3600</v>
      </c>
      <c r="O625" t="b">
        <v>1</v>
      </c>
      <c r="S625">
        <v>0</v>
      </c>
    </row>
    <row r="626" spans="1:19">
      <c r="A626" t="s">
        <v>26</v>
      </c>
      <c r="B626">
        <v>5</v>
      </c>
      <c r="C626">
        <v>214</v>
      </c>
      <c r="D626">
        <v>0.66666666699999999</v>
      </c>
      <c r="E626">
        <v>0.90654205600000004</v>
      </c>
      <c r="F626">
        <v>3600.0526</v>
      </c>
      <c r="G626">
        <v>0.10309278400000001</v>
      </c>
      <c r="H626">
        <v>194</v>
      </c>
      <c r="I626">
        <v>78</v>
      </c>
      <c r="J626" t="s">
        <v>40</v>
      </c>
      <c r="K626">
        <v>0</v>
      </c>
      <c r="L626">
        <v>3443.3204110000001</v>
      </c>
      <c r="M626">
        <v>0</v>
      </c>
      <c r="N626">
        <v>3600</v>
      </c>
      <c r="O626" t="b">
        <v>1</v>
      </c>
      <c r="S626">
        <v>0</v>
      </c>
    </row>
    <row r="627" spans="1:19">
      <c r="A627" t="s">
        <v>33</v>
      </c>
      <c r="B627">
        <v>4</v>
      </c>
      <c r="C627">
        <v>2397</v>
      </c>
      <c r="D627">
        <v>0.93617021300000003</v>
      </c>
      <c r="E627">
        <v>0.94451397599999998</v>
      </c>
      <c r="F627">
        <v>3600.0489659999998</v>
      </c>
      <c r="G627">
        <v>5.9577761E-2</v>
      </c>
      <c r="H627">
        <v>1809.4</v>
      </c>
      <c r="I627">
        <v>75</v>
      </c>
      <c r="J627" t="s">
        <v>40</v>
      </c>
      <c r="K627">
        <v>0.2</v>
      </c>
      <c r="L627">
        <v>72057.036559999993</v>
      </c>
      <c r="M627">
        <v>138</v>
      </c>
      <c r="N627">
        <v>3600</v>
      </c>
      <c r="O627" t="b">
        <v>1</v>
      </c>
      <c r="S627">
        <v>0</v>
      </c>
    </row>
    <row r="628" spans="1:19">
      <c r="A628" t="s">
        <v>24</v>
      </c>
      <c r="B628">
        <v>5</v>
      </c>
      <c r="C628">
        <v>405</v>
      </c>
      <c r="D628">
        <v>0.91851851900000003</v>
      </c>
      <c r="E628">
        <v>0.98518518499999996</v>
      </c>
      <c r="F628">
        <v>3600.175851</v>
      </c>
      <c r="G628">
        <v>1.5037594E-2</v>
      </c>
      <c r="H628">
        <v>399</v>
      </c>
      <c r="I628">
        <v>85</v>
      </c>
      <c r="J628" t="s">
        <v>40</v>
      </c>
      <c r="K628">
        <v>0</v>
      </c>
      <c r="L628">
        <v>4099.1418229999999</v>
      </c>
      <c r="M628">
        <v>138</v>
      </c>
      <c r="N628">
        <v>3600</v>
      </c>
      <c r="O628" t="b">
        <v>1</v>
      </c>
      <c r="S628">
        <v>0</v>
      </c>
    </row>
    <row r="629" spans="1:19">
      <c r="A629" t="s">
        <v>38</v>
      </c>
      <c r="B629">
        <v>5</v>
      </c>
      <c r="C629">
        <v>718</v>
      </c>
      <c r="D629">
        <v>0.87083333299999999</v>
      </c>
      <c r="E629">
        <v>0.92339832899999996</v>
      </c>
      <c r="F629">
        <v>3600.0379589999998</v>
      </c>
      <c r="G629">
        <v>8.2956259000000004E-2</v>
      </c>
      <c r="H629">
        <v>663</v>
      </c>
      <c r="I629">
        <v>87</v>
      </c>
      <c r="J629" t="s">
        <v>40</v>
      </c>
      <c r="K629">
        <v>0</v>
      </c>
      <c r="L629">
        <v>32774.372710000003</v>
      </c>
      <c r="M629">
        <v>89</v>
      </c>
      <c r="N629">
        <v>3600</v>
      </c>
      <c r="O629" t="b">
        <v>1</v>
      </c>
    </row>
    <row r="630" spans="1:19">
      <c r="A630" t="s">
        <v>24</v>
      </c>
      <c r="B630">
        <v>5</v>
      </c>
      <c r="C630">
        <v>405</v>
      </c>
      <c r="D630">
        <v>0.95555555599999997</v>
      </c>
      <c r="E630">
        <v>0.92098765400000004</v>
      </c>
      <c r="F630">
        <v>3600.1980020000001</v>
      </c>
      <c r="G630">
        <v>8.5790884999999997E-2</v>
      </c>
      <c r="H630">
        <v>373</v>
      </c>
      <c r="I630">
        <v>7048.9979169999997</v>
      </c>
      <c r="J630" t="s">
        <v>40</v>
      </c>
      <c r="K630">
        <v>0</v>
      </c>
      <c r="L630">
        <v>19630.169460000001</v>
      </c>
      <c r="M630">
        <v>15</v>
      </c>
      <c r="N630">
        <v>3600</v>
      </c>
      <c r="O630" t="b">
        <v>1</v>
      </c>
      <c r="S630">
        <v>0</v>
      </c>
    </row>
    <row r="631" spans="1:19">
      <c r="A631" t="s">
        <v>24</v>
      </c>
      <c r="B631">
        <v>5</v>
      </c>
      <c r="C631">
        <v>405</v>
      </c>
      <c r="D631">
        <v>0.92592592600000001</v>
      </c>
      <c r="E631">
        <v>0.96543209900000004</v>
      </c>
      <c r="F631">
        <v>3600.1619129999999</v>
      </c>
      <c r="G631">
        <v>3.5805627E-2</v>
      </c>
      <c r="H631">
        <v>391</v>
      </c>
      <c r="I631">
        <v>2397</v>
      </c>
      <c r="J631" t="s">
        <v>40</v>
      </c>
      <c r="K631">
        <v>0</v>
      </c>
      <c r="L631">
        <v>6116.1842610000003</v>
      </c>
      <c r="M631">
        <v>89</v>
      </c>
      <c r="N631">
        <v>3600</v>
      </c>
      <c r="O631" t="b">
        <v>1</v>
      </c>
      <c r="S631">
        <v>0</v>
      </c>
    </row>
    <row r="632" spans="1:19">
      <c r="A632" t="s">
        <v>23</v>
      </c>
      <c r="B632">
        <v>4</v>
      </c>
      <c r="C632">
        <v>7844</v>
      </c>
      <c r="D632">
        <v>0.71319311699999999</v>
      </c>
      <c r="E632">
        <v>0.71659867399999999</v>
      </c>
      <c r="F632">
        <v>3600.1005909999999</v>
      </c>
      <c r="G632">
        <v>0.39687499999999998</v>
      </c>
      <c r="H632">
        <v>2240</v>
      </c>
      <c r="I632">
        <v>93</v>
      </c>
      <c r="J632" t="s">
        <v>40</v>
      </c>
      <c r="K632">
        <v>0.6</v>
      </c>
      <c r="L632">
        <v>72188.349870000005</v>
      </c>
      <c r="M632">
        <v>15</v>
      </c>
      <c r="N632">
        <v>3600</v>
      </c>
      <c r="O632" t="b">
        <v>1</v>
      </c>
      <c r="S632">
        <v>0</v>
      </c>
    </row>
    <row r="633" spans="1:19">
      <c r="A633" t="s">
        <v>38</v>
      </c>
      <c r="B633">
        <v>5</v>
      </c>
      <c r="C633">
        <v>718</v>
      </c>
      <c r="D633">
        <v>0.88333333300000005</v>
      </c>
      <c r="E633">
        <v>0.91922005600000001</v>
      </c>
      <c r="F633">
        <v>3600.0249800000001</v>
      </c>
      <c r="G633">
        <v>8.7878787999999999E-2</v>
      </c>
      <c r="H633">
        <v>660</v>
      </c>
      <c r="I633">
        <v>6270.4</v>
      </c>
      <c r="J633" t="s">
        <v>40</v>
      </c>
      <c r="K633">
        <v>0</v>
      </c>
      <c r="L633">
        <v>32722.275870000001</v>
      </c>
      <c r="M633">
        <v>42</v>
      </c>
      <c r="N633">
        <v>3600</v>
      </c>
      <c r="O633" t="b">
        <v>1</v>
      </c>
      <c r="S633">
        <v>0</v>
      </c>
    </row>
    <row r="634" spans="1:19">
      <c r="A634" t="s">
        <v>24</v>
      </c>
      <c r="B634">
        <v>5</v>
      </c>
      <c r="C634">
        <v>405</v>
      </c>
      <c r="D634">
        <v>0.88148148100000001</v>
      </c>
      <c r="E634">
        <v>0.97777777799999999</v>
      </c>
      <c r="F634">
        <v>3604.772579</v>
      </c>
      <c r="G634">
        <v>2.2727272999999999E-2</v>
      </c>
      <c r="H634">
        <v>396</v>
      </c>
      <c r="I634">
        <v>93</v>
      </c>
      <c r="J634" t="s">
        <v>40</v>
      </c>
      <c r="K634">
        <v>0</v>
      </c>
      <c r="L634">
        <v>19331.157810000001</v>
      </c>
      <c r="M634">
        <v>42</v>
      </c>
      <c r="N634">
        <v>3600</v>
      </c>
      <c r="O634" t="b">
        <v>1</v>
      </c>
    </row>
    <row r="635" spans="1:19">
      <c r="A635" t="s">
        <v>33</v>
      </c>
      <c r="B635">
        <v>4</v>
      </c>
      <c r="C635">
        <v>2397</v>
      </c>
      <c r="D635">
        <v>0.94868585699999997</v>
      </c>
      <c r="E635">
        <v>0.93825615399999995</v>
      </c>
      <c r="F635">
        <v>3600.03892</v>
      </c>
      <c r="G635">
        <v>6.5807025000000005E-2</v>
      </c>
      <c r="H635">
        <v>2249</v>
      </c>
      <c r="I635">
        <v>5482.3</v>
      </c>
      <c r="J635" t="s">
        <v>40</v>
      </c>
      <c r="K635">
        <v>0</v>
      </c>
      <c r="L635">
        <v>72051.982340000002</v>
      </c>
      <c r="M635">
        <v>15</v>
      </c>
      <c r="N635">
        <v>3600</v>
      </c>
      <c r="O635" t="b">
        <v>1</v>
      </c>
      <c r="S635">
        <v>0</v>
      </c>
    </row>
    <row r="636" spans="1:19">
      <c r="A636" t="s">
        <v>24</v>
      </c>
      <c r="B636">
        <v>5</v>
      </c>
      <c r="C636">
        <v>405</v>
      </c>
      <c r="D636">
        <v>0.91111111099999997</v>
      </c>
      <c r="E636">
        <v>0.94074074100000005</v>
      </c>
      <c r="F636">
        <v>3600.211198</v>
      </c>
      <c r="G636">
        <v>6.2992125999999996E-2</v>
      </c>
      <c r="H636">
        <v>381</v>
      </c>
      <c r="I636">
        <v>4699</v>
      </c>
      <c r="J636" t="s">
        <v>40</v>
      </c>
      <c r="K636">
        <v>0</v>
      </c>
      <c r="L636">
        <v>1459.5447859999999</v>
      </c>
      <c r="M636">
        <v>0</v>
      </c>
      <c r="N636">
        <v>3600</v>
      </c>
      <c r="O636" t="b">
        <v>1</v>
      </c>
    </row>
    <row r="637" spans="1:19">
      <c r="A637" t="s">
        <v>38</v>
      </c>
      <c r="B637">
        <v>5</v>
      </c>
      <c r="C637">
        <v>718</v>
      </c>
      <c r="D637">
        <v>0.82083333300000005</v>
      </c>
      <c r="E637">
        <v>0.89693593299999996</v>
      </c>
      <c r="F637">
        <v>3600.0186530000001</v>
      </c>
      <c r="G637">
        <v>0.114906832</v>
      </c>
      <c r="H637">
        <v>644</v>
      </c>
      <c r="I637">
        <v>93</v>
      </c>
      <c r="J637" t="s">
        <v>40</v>
      </c>
      <c r="K637">
        <v>0</v>
      </c>
      <c r="L637">
        <v>33074.105519999997</v>
      </c>
      <c r="M637">
        <v>0</v>
      </c>
      <c r="N637">
        <v>3600</v>
      </c>
      <c r="O637" t="b">
        <v>1</v>
      </c>
      <c r="S637">
        <v>0</v>
      </c>
    </row>
    <row r="638" spans="1:19">
      <c r="A638" t="s">
        <v>23</v>
      </c>
      <c r="B638">
        <v>5</v>
      </c>
      <c r="C638">
        <v>7844</v>
      </c>
      <c r="D638">
        <v>0.69521988499999998</v>
      </c>
      <c r="E638">
        <v>0.71659867399999999</v>
      </c>
      <c r="F638">
        <v>3600.4428659999999</v>
      </c>
      <c r="G638">
        <v>0.39706319499999998</v>
      </c>
      <c r="H638">
        <v>3364.2</v>
      </c>
      <c r="I638">
        <v>108</v>
      </c>
      <c r="J638" t="s">
        <v>40</v>
      </c>
      <c r="K638">
        <v>0.4</v>
      </c>
      <c r="L638">
        <v>36158.4136</v>
      </c>
      <c r="M638">
        <v>138</v>
      </c>
      <c r="N638">
        <v>3600</v>
      </c>
      <c r="O638" t="b">
        <v>1</v>
      </c>
    </row>
    <row r="639" spans="1:19">
      <c r="A639" t="s">
        <v>23</v>
      </c>
      <c r="B639">
        <v>4</v>
      </c>
      <c r="C639">
        <v>7844</v>
      </c>
      <c r="D639">
        <v>0.71395793500000004</v>
      </c>
      <c r="E639">
        <v>0.71506884199999998</v>
      </c>
      <c r="F639">
        <v>3600.1063909999998</v>
      </c>
      <c r="G639">
        <v>0.39675390199999999</v>
      </c>
      <c r="H639">
        <v>5046.7</v>
      </c>
      <c r="I639">
        <v>5483.6</v>
      </c>
      <c r="J639" t="s">
        <v>40</v>
      </c>
      <c r="K639">
        <v>0.1</v>
      </c>
      <c r="L639">
        <v>72072.276270000002</v>
      </c>
      <c r="M639">
        <v>89</v>
      </c>
      <c r="N639">
        <v>3600</v>
      </c>
      <c r="O639" t="b">
        <v>1</v>
      </c>
    </row>
    <row r="640" spans="1:19">
      <c r="A640" t="s">
        <v>33</v>
      </c>
      <c r="B640">
        <v>4</v>
      </c>
      <c r="C640">
        <v>2397</v>
      </c>
      <c r="D640">
        <v>0.93366708399999998</v>
      </c>
      <c r="E640">
        <v>0.94743429300000004</v>
      </c>
      <c r="F640">
        <v>3600.0387810000002</v>
      </c>
      <c r="G640">
        <v>5.5482165999999999E-2</v>
      </c>
      <c r="H640">
        <v>2271</v>
      </c>
      <c r="I640">
        <v>126</v>
      </c>
      <c r="J640" t="s">
        <v>40</v>
      </c>
      <c r="K640">
        <v>0</v>
      </c>
      <c r="L640">
        <v>72052.902419999999</v>
      </c>
      <c r="M640">
        <v>89</v>
      </c>
      <c r="N640">
        <v>3600</v>
      </c>
      <c r="O640" t="b">
        <v>1</v>
      </c>
    </row>
    <row r="641" spans="1:19">
      <c r="A641" t="s">
        <v>23</v>
      </c>
      <c r="B641">
        <v>5</v>
      </c>
      <c r="C641">
        <v>7844</v>
      </c>
      <c r="D641">
        <v>0.69942638599999996</v>
      </c>
      <c r="E641">
        <v>0.70181030099999997</v>
      </c>
      <c r="F641">
        <v>3600.2614760000001</v>
      </c>
      <c r="G641">
        <v>0.425285266</v>
      </c>
      <c r="H641">
        <v>4399.3999999999996</v>
      </c>
      <c r="I641">
        <v>123</v>
      </c>
      <c r="J641" t="s">
        <v>40</v>
      </c>
      <c r="K641">
        <v>0.2</v>
      </c>
      <c r="L641">
        <v>36157.306709999997</v>
      </c>
      <c r="M641">
        <v>15</v>
      </c>
      <c r="N641">
        <v>3600</v>
      </c>
      <c r="O641" t="b">
        <v>1</v>
      </c>
    </row>
    <row r="642" spans="1:19">
      <c r="A642" t="s">
        <v>23</v>
      </c>
      <c r="B642">
        <v>4</v>
      </c>
      <c r="C642">
        <v>7844</v>
      </c>
      <c r="D642">
        <v>0.70133843200000001</v>
      </c>
      <c r="E642">
        <v>0.72373788900000002</v>
      </c>
      <c r="F642">
        <v>3600.1226729999998</v>
      </c>
      <c r="G642">
        <v>0.38093199</v>
      </c>
      <c r="H642">
        <v>3970</v>
      </c>
      <c r="I642">
        <v>126</v>
      </c>
      <c r="J642" t="s">
        <v>40</v>
      </c>
      <c r="K642">
        <v>0.3</v>
      </c>
      <c r="L642">
        <v>72103.874419999993</v>
      </c>
      <c r="M642">
        <v>42</v>
      </c>
      <c r="N642">
        <v>3600</v>
      </c>
      <c r="O642" t="b">
        <v>1</v>
      </c>
    </row>
    <row r="643" spans="1:19">
      <c r="A643" t="s">
        <v>23</v>
      </c>
      <c r="B643">
        <v>5</v>
      </c>
      <c r="C643">
        <v>7844</v>
      </c>
      <c r="D643">
        <v>0.71625238999999996</v>
      </c>
      <c r="E643">
        <v>0.70767465600000001</v>
      </c>
      <c r="F643">
        <v>3600.2530219999999</v>
      </c>
      <c r="G643">
        <v>0.41476485800000001</v>
      </c>
      <c r="H643">
        <v>3321.4</v>
      </c>
      <c r="I643">
        <v>1166.0999999999999</v>
      </c>
      <c r="J643" t="s">
        <v>40</v>
      </c>
      <c r="K643">
        <v>0.4</v>
      </c>
      <c r="L643">
        <v>36156.322050000002</v>
      </c>
      <c r="M643">
        <v>89</v>
      </c>
      <c r="N643">
        <v>3600</v>
      </c>
      <c r="O643" t="b">
        <v>1</v>
      </c>
    </row>
    <row r="644" spans="1:19">
      <c r="A644" t="s">
        <v>33</v>
      </c>
      <c r="B644">
        <v>4</v>
      </c>
      <c r="C644">
        <v>2397</v>
      </c>
      <c r="D644">
        <v>0.92991239000000003</v>
      </c>
      <c r="E644">
        <v>0.94451397599999998</v>
      </c>
      <c r="F644">
        <v>3600.036345</v>
      </c>
      <c r="G644">
        <v>5.9226518999999998E-2</v>
      </c>
      <c r="H644">
        <v>1810</v>
      </c>
      <c r="I644">
        <v>83</v>
      </c>
      <c r="J644" t="s">
        <v>40</v>
      </c>
      <c r="K644">
        <v>0.2</v>
      </c>
      <c r="L644">
        <v>72052.082989999995</v>
      </c>
      <c r="M644">
        <v>42</v>
      </c>
      <c r="N644">
        <v>3600</v>
      </c>
      <c r="O644" t="b">
        <v>1</v>
      </c>
    </row>
    <row r="645" spans="1:19">
      <c r="A645" t="s">
        <v>23</v>
      </c>
      <c r="B645">
        <v>5</v>
      </c>
      <c r="C645">
        <v>7844</v>
      </c>
      <c r="D645">
        <v>0.69827915900000004</v>
      </c>
      <c r="E645">
        <v>0.71379398299999997</v>
      </c>
      <c r="F645">
        <v>3600.6619799999999</v>
      </c>
      <c r="G645">
        <v>0.40195276600000002</v>
      </c>
      <c r="H645">
        <v>3912.4</v>
      </c>
      <c r="I645">
        <v>200</v>
      </c>
      <c r="J645" t="s">
        <v>40</v>
      </c>
      <c r="K645">
        <v>0.3</v>
      </c>
      <c r="L645">
        <v>36157.9735</v>
      </c>
      <c r="M645">
        <v>42</v>
      </c>
      <c r="N645">
        <v>3600</v>
      </c>
      <c r="O645" t="b">
        <v>1</v>
      </c>
      <c r="S645">
        <v>0</v>
      </c>
    </row>
    <row r="646" spans="1:19">
      <c r="A646" t="s">
        <v>23</v>
      </c>
      <c r="B646">
        <v>4</v>
      </c>
      <c r="C646">
        <v>7844</v>
      </c>
      <c r="D646">
        <v>0.71701720800000002</v>
      </c>
      <c r="E646">
        <v>0.71379398299999997</v>
      </c>
      <c r="F646">
        <v>3600.078035</v>
      </c>
      <c r="G646">
        <v>0.40039377100000001</v>
      </c>
      <c r="H646">
        <v>2793.5</v>
      </c>
      <c r="I646">
        <v>200</v>
      </c>
      <c r="J646" t="s">
        <v>40</v>
      </c>
      <c r="K646">
        <v>0.5</v>
      </c>
      <c r="L646">
        <v>72098.852270000003</v>
      </c>
      <c r="M646">
        <v>0</v>
      </c>
      <c r="N646">
        <v>3600</v>
      </c>
      <c r="O646" t="b">
        <v>1</v>
      </c>
      <c r="S646">
        <v>0</v>
      </c>
    </row>
    <row r="647" spans="1:19">
      <c r="A647" t="s">
        <v>23</v>
      </c>
      <c r="B647">
        <v>5</v>
      </c>
      <c r="C647">
        <v>7844</v>
      </c>
      <c r="D647">
        <v>0.70822179699999999</v>
      </c>
      <c r="E647">
        <v>0.70716471199999997</v>
      </c>
      <c r="F647">
        <v>3600.523389</v>
      </c>
      <c r="G647">
        <v>0.41486699199999999</v>
      </c>
      <c r="H647">
        <v>3875.7</v>
      </c>
      <c r="I647">
        <v>85</v>
      </c>
      <c r="J647" t="s">
        <v>40</v>
      </c>
      <c r="K647">
        <v>0.3</v>
      </c>
      <c r="L647">
        <v>36160.696150000003</v>
      </c>
      <c r="M647">
        <v>0</v>
      </c>
      <c r="N647">
        <v>3600</v>
      </c>
      <c r="O647" t="b">
        <v>1</v>
      </c>
      <c r="S647">
        <v>0</v>
      </c>
    </row>
    <row r="648" spans="1:19">
      <c r="A648" t="s">
        <v>33</v>
      </c>
      <c r="B648">
        <v>4</v>
      </c>
      <c r="C648">
        <v>2397</v>
      </c>
      <c r="D648">
        <v>0.939924906</v>
      </c>
      <c r="E648">
        <v>0.94451397599999998</v>
      </c>
      <c r="F648">
        <v>3600.0360329999999</v>
      </c>
      <c r="G648">
        <v>6.010998E-2</v>
      </c>
      <c r="H648">
        <v>1582.1</v>
      </c>
      <c r="I648">
        <v>85</v>
      </c>
      <c r="J648" t="s">
        <v>40</v>
      </c>
      <c r="K648">
        <v>0.3</v>
      </c>
      <c r="L648">
        <v>72053.348100000003</v>
      </c>
      <c r="M648">
        <v>0</v>
      </c>
      <c r="N648">
        <v>3600</v>
      </c>
      <c r="O648" t="b">
        <v>1</v>
      </c>
      <c r="S648">
        <v>0</v>
      </c>
    </row>
    <row r="649" spans="1:19">
      <c r="A649" t="s">
        <v>35</v>
      </c>
      <c r="B649">
        <v>4</v>
      </c>
      <c r="C649">
        <v>126</v>
      </c>
      <c r="D649">
        <v>0.60465116299999999</v>
      </c>
      <c r="E649">
        <v>0.81746031699999999</v>
      </c>
      <c r="F649">
        <v>3600.0074610000001</v>
      </c>
      <c r="G649">
        <v>0.22330097099999999</v>
      </c>
      <c r="H649">
        <v>103</v>
      </c>
      <c r="I649">
        <v>2397</v>
      </c>
      <c r="J649" t="s">
        <v>40</v>
      </c>
      <c r="K649">
        <v>0</v>
      </c>
      <c r="L649">
        <v>160.8478672</v>
      </c>
      <c r="M649">
        <v>138</v>
      </c>
      <c r="N649">
        <v>3600</v>
      </c>
      <c r="O649" t="b">
        <v>1</v>
      </c>
      <c r="S649">
        <v>0</v>
      </c>
    </row>
    <row r="650" spans="1:19">
      <c r="A650" t="s">
        <v>35</v>
      </c>
      <c r="B650">
        <v>4</v>
      </c>
      <c r="C650">
        <v>126</v>
      </c>
      <c r="D650">
        <v>0.60465116299999999</v>
      </c>
      <c r="E650">
        <v>0.84920634900000003</v>
      </c>
      <c r="F650">
        <v>3600.0071349999998</v>
      </c>
      <c r="G650">
        <v>0.158878505</v>
      </c>
      <c r="H650">
        <v>107</v>
      </c>
      <c r="I650">
        <v>1296</v>
      </c>
      <c r="J650" t="s">
        <v>40</v>
      </c>
      <c r="K650">
        <v>0</v>
      </c>
      <c r="L650">
        <v>76.009092030000005</v>
      </c>
      <c r="M650">
        <v>15</v>
      </c>
      <c r="N650">
        <v>3600</v>
      </c>
      <c r="O650" t="b">
        <v>1</v>
      </c>
      <c r="S650">
        <v>0</v>
      </c>
    </row>
    <row r="651" spans="1:19">
      <c r="A651" t="s">
        <v>35</v>
      </c>
      <c r="B651">
        <v>4</v>
      </c>
      <c r="C651">
        <v>126</v>
      </c>
      <c r="D651">
        <v>0.65116279099999996</v>
      </c>
      <c r="E651">
        <v>0.84920634900000003</v>
      </c>
      <c r="F651">
        <v>3600.0071790000002</v>
      </c>
      <c r="G651">
        <v>0.14953271000000001</v>
      </c>
      <c r="H651">
        <v>107</v>
      </c>
      <c r="I651">
        <v>87</v>
      </c>
      <c r="J651" t="s">
        <v>40</v>
      </c>
      <c r="K651">
        <v>0</v>
      </c>
      <c r="L651">
        <v>343.62757749999997</v>
      </c>
      <c r="M651">
        <v>89</v>
      </c>
      <c r="N651">
        <v>3600</v>
      </c>
      <c r="O651" t="b">
        <v>1</v>
      </c>
      <c r="S651">
        <v>0</v>
      </c>
    </row>
    <row r="652" spans="1:19">
      <c r="A652" t="s">
        <v>33</v>
      </c>
      <c r="B652">
        <v>5</v>
      </c>
      <c r="C652">
        <v>2397</v>
      </c>
      <c r="D652">
        <v>0.94117647100000001</v>
      </c>
      <c r="E652">
        <v>0.94993742199999998</v>
      </c>
      <c r="F652">
        <v>3600.098927</v>
      </c>
      <c r="G652">
        <v>5.3753984999999997E-2</v>
      </c>
      <c r="H652">
        <v>1819.4</v>
      </c>
      <c r="I652">
        <v>88</v>
      </c>
      <c r="J652" t="s">
        <v>40</v>
      </c>
      <c r="K652">
        <v>0.2</v>
      </c>
      <c r="L652">
        <v>36122.845289999997</v>
      </c>
      <c r="M652">
        <v>138</v>
      </c>
      <c r="N652">
        <v>3600</v>
      </c>
      <c r="O652" t="b">
        <v>1</v>
      </c>
      <c r="S652">
        <v>0</v>
      </c>
    </row>
    <row r="653" spans="1:19">
      <c r="A653" t="s">
        <v>35</v>
      </c>
      <c r="B653">
        <v>4</v>
      </c>
      <c r="C653">
        <v>126</v>
      </c>
      <c r="D653">
        <v>0.51162790700000005</v>
      </c>
      <c r="E653">
        <v>0.84920634900000003</v>
      </c>
      <c r="F653">
        <v>3600.006668</v>
      </c>
      <c r="G653">
        <v>0.16822429899999999</v>
      </c>
      <c r="H653">
        <v>107</v>
      </c>
      <c r="I653">
        <v>88</v>
      </c>
      <c r="J653" t="s">
        <v>40</v>
      </c>
      <c r="K653">
        <v>0</v>
      </c>
      <c r="L653">
        <v>82.302404249999995</v>
      </c>
      <c r="M653">
        <v>42</v>
      </c>
      <c r="N653">
        <v>3600</v>
      </c>
      <c r="O653" t="b">
        <v>1</v>
      </c>
    </row>
    <row r="654" spans="1:19">
      <c r="A654" t="s">
        <v>35</v>
      </c>
      <c r="B654">
        <v>4</v>
      </c>
      <c r="C654">
        <v>126</v>
      </c>
      <c r="D654">
        <v>0.58139534900000001</v>
      </c>
      <c r="E654">
        <v>0.825396825</v>
      </c>
      <c r="F654">
        <v>3600.0081519999999</v>
      </c>
      <c r="G654">
        <v>0.21153846200000001</v>
      </c>
      <c r="H654">
        <v>104</v>
      </c>
      <c r="I654">
        <v>91</v>
      </c>
      <c r="J654" t="s">
        <v>40</v>
      </c>
      <c r="K654">
        <v>0</v>
      </c>
      <c r="L654">
        <v>367.35998439999997</v>
      </c>
      <c r="M654">
        <v>0</v>
      </c>
      <c r="N654">
        <v>3600</v>
      </c>
      <c r="O654" t="b">
        <v>1</v>
      </c>
    </row>
    <row r="655" spans="1:19">
      <c r="A655" t="s">
        <v>27</v>
      </c>
      <c r="B655">
        <v>5</v>
      </c>
      <c r="C655">
        <v>1296</v>
      </c>
      <c r="D655">
        <v>0.83796296299999995</v>
      </c>
      <c r="E655">
        <v>0.85725308600000005</v>
      </c>
      <c r="F655">
        <v>3600.03377</v>
      </c>
      <c r="G655">
        <v>0.16831980799999999</v>
      </c>
      <c r="H655">
        <v>998.1</v>
      </c>
      <c r="I655">
        <v>91</v>
      </c>
      <c r="J655" t="s">
        <v>40</v>
      </c>
      <c r="K655">
        <v>0.1</v>
      </c>
      <c r="L655">
        <v>71838.789000000004</v>
      </c>
      <c r="M655">
        <v>89</v>
      </c>
      <c r="N655">
        <v>3600</v>
      </c>
      <c r="O655" t="b">
        <v>1</v>
      </c>
    </row>
    <row r="656" spans="1:19">
      <c r="A656" t="s">
        <v>33</v>
      </c>
      <c r="B656">
        <v>5</v>
      </c>
      <c r="C656">
        <v>2397</v>
      </c>
      <c r="D656">
        <v>0.94868585699999997</v>
      </c>
      <c r="E656">
        <v>0.93825615399999995</v>
      </c>
      <c r="F656">
        <v>3600.0884129999999</v>
      </c>
      <c r="G656">
        <v>6.6234985999999996E-2</v>
      </c>
      <c r="H656">
        <v>2023.1</v>
      </c>
      <c r="I656">
        <v>81.2</v>
      </c>
      <c r="J656" t="s">
        <v>40</v>
      </c>
      <c r="K656">
        <v>0.1</v>
      </c>
      <c r="L656">
        <v>36105.468520000002</v>
      </c>
      <c r="M656">
        <v>15</v>
      </c>
      <c r="N656">
        <v>3600</v>
      </c>
      <c r="O656" t="b">
        <v>1</v>
      </c>
    </row>
    <row r="657" spans="1:19">
      <c r="A657" t="s">
        <v>25</v>
      </c>
      <c r="B657">
        <v>4</v>
      </c>
      <c r="C657">
        <v>200</v>
      </c>
      <c r="D657">
        <v>0.62686567199999998</v>
      </c>
      <c r="E657">
        <v>0.85</v>
      </c>
      <c r="F657">
        <v>3600.024445</v>
      </c>
      <c r="G657">
        <v>0.17647058800000001</v>
      </c>
      <c r="H657">
        <v>170</v>
      </c>
      <c r="I657">
        <v>91</v>
      </c>
      <c r="J657" t="s">
        <v>40</v>
      </c>
      <c r="K657">
        <v>0</v>
      </c>
      <c r="L657">
        <v>30776.40897</v>
      </c>
      <c r="M657">
        <v>138</v>
      </c>
      <c r="N657">
        <v>3600</v>
      </c>
      <c r="O657" t="b">
        <v>1</v>
      </c>
    </row>
    <row r="658" spans="1:19">
      <c r="A658" t="s">
        <v>25</v>
      </c>
      <c r="B658">
        <v>4</v>
      </c>
      <c r="C658">
        <v>200</v>
      </c>
      <c r="D658">
        <v>0.68656716399999995</v>
      </c>
      <c r="E658">
        <v>0.85</v>
      </c>
      <c r="F658">
        <v>3600.0118179999999</v>
      </c>
      <c r="G658">
        <v>0.17647058800000001</v>
      </c>
      <c r="H658">
        <v>170</v>
      </c>
      <c r="I658">
        <v>91</v>
      </c>
      <c r="J658" t="s">
        <v>40</v>
      </c>
      <c r="K658">
        <v>0</v>
      </c>
      <c r="L658">
        <v>9549.2328980000002</v>
      </c>
      <c r="M658">
        <v>15</v>
      </c>
      <c r="N658">
        <v>3600</v>
      </c>
      <c r="O658" t="b">
        <v>1</v>
      </c>
    </row>
    <row r="659" spans="1:19">
      <c r="A659" t="s">
        <v>25</v>
      </c>
      <c r="B659">
        <v>4</v>
      </c>
      <c r="C659">
        <v>200</v>
      </c>
      <c r="D659">
        <v>0.71641790999999999</v>
      </c>
      <c r="E659">
        <v>0.83499999999999996</v>
      </c>
      <c r="F659">
        <v>3600.0136590000002</v>
      </c>
      <c r="G659">
        <v>0.19760479</v>
      </c>
      <c r="H659">
        <v>167</v>
      </c>
      <c r="I659">
        <v>35</v>
      </c>
      <c r="J659" t="s">
        <v>40</v>
      </c>
      <c r="K659">
        <v>0</v>
      </c>
      <c r="L659">
        <v>12663.33388</v>
      </c>
      <c r="M659">
        <v>89</v>
      </c>
      <c r="N659">
        <v>3600</v>
      </c>
      <c r="O659" t="b">
        <v>1</v>
      </c>
    </row>
    <row r="660" spans="1:19">
      <c r="A660" t="s">
        <v>33</v>
      </c>
      <c r="B660">
        <v>5</v>
      </c>
      <c r="C660">
        <v>2397</v>
      </c>
      <c r="D660">
        <v>0.93491864800000002</v>
      </c>
      <c r="E660">
        <v>0.94868585699999997</v>
      </c>
      <c r="F660">
        <v>3600.223015</v>
      </c>
      <c r="G660">
        <v>5.5029715999999999E-2</v>
      </c>
      <c r="H660">
        <v>1817.2</v>
      </c>
      <c r="I660">
        <v>35</v>
      </c>
      <c r="J660" t="s">
        <v>40</v>
      </c>
      <c r="K660">
        <v>0.2</v>
      </c>
      <c r="L660">
        <v>36161.973230000003</v>
      </c>
      <c r="M660">
        <v>89</v>
      </c>
      <c r="N660">
        <v>3600</v>
      </c>
      <c r="O660" t="b">
        <v>1</v>
      </c>
    </row>
    <row r="661" spans="1:19">
      <c r="A661" t="s">
        <v>25</v>
      </c>
      <c r="B661">
        <v>4</v>
      </c>
      <c r="C661">
        <v>200</v>
      </c>
      <c r="D661">
        <v>0.67164179099999999</v>
      </c>
      <c r="E661">
        <v>0.82499999999999996</v>
      </c>
      <c r="F661">
        <v>3600.012291</v>
      </c>
      <c r="G661">
        <v>0.212121212</v>
      </c>
      <c r="H661">
        <v>165</v>
      </c>
      <c r="I661">
        <v>35</v>
      </c>
      <c r="J661" t="s">
        <v>40</v>
      </c>
      <c r="K661">
        <v>0</v>
      </c>
      <c r="L661">
        <v>8704.6214500000006</v>
      </c>
      <c r="M661">
        <v>42</v>
      </c>
      <c r="N661">
        <v>3600</v>
      </c>
      <c r="O661" t="b">
        <v>1</v>
      </c>
    </row>
    <row r="662" spans="1:19">
      <c r="A662" t="s">
        <v>27</v>
      </c>
      <c r="B662">
        <v>5</v>
      </c>
      <c r="C662">
        <v>1296</v>
      </c>
      <c r="D662">
        <v>0.84027777800000003</v>
      </c>
      <c r="E662">
        <v>0.84953703700000005</v>
      </c>
      <c r="F662">
        <v>3600.0466670000001</v>
      </c>
      <c r="G662">
        <v>0.18173516000000001</v>
      </c>
      <c r="H662">
        <v>657</v>
      </c>
      <c r="I662">
        <v>35</v>
      </c>
      <c r="J662" t="s">
        <v>40</v>
      </c>
      <c r="K662">
        <v>0.4</v>
      </c>
      <c r="L662">
        <v>72027.416039999996</v>
      </c>
      <c r="M662">
        <v>42</v>
      </c>
      <c r="N662">
        <v>3600</v>
      </c>
      <c r="O662" t="b">
        <v>1</v>
      </c>
    </row>
    <row r="663" spans="1:19">
      <c r="A663" t="s">
        <v>25</v>
      </c>
      <c r="B663">
        <v>4</v>
      </c>
      <c r="C663">
        <v>200</v>
      </c>
      <c r="D663">
        <v>0.62686567199999998</v>
      </c>
      <c r="E663">
        <v>0.82499999999999996</v>
      </c>
      <c r="F663">
        <v>3600.016228</v>
      </c>
      <c r="G663">
        <v>0.212121212</v>
      </c>
      <c r="H663">
        <v>165</v>
      </c>
      <c r="I663">
        <v>35</v>
      </c>
      <c r="J663" t="s">
        <v>40</v>
      </c>
      <c r="K663">
        <v>0</v>
      </c>
      <c r="L663">
        <v>2353.4135419999998</v>
      </c>
      <c r="M663">
        <v>0</v>
      </c>
      <c r="N663">
        <v>3600</v>
      </c>
      <c r="O663" t="b">
        <v>1</v>
      </c>
      <c r="S663">
        <v>0</v>
      </c>
    </row>
    <row r="664" spans="1:19">
      <c r="A664" t="s">
        <v>33</v>
      </c>
      <c r="B664">
        <v>5</v>
      </c>
      <c r="C664">
        <v>2397</v>
      </c>
      <c r="D664">
        <v>0.94743429300000004</v>
      </c>
      <c r="E664">
        <v>0.96036712599999996</v>
      </c>
      <c r="F664">
        <v>3600.0832260000002</v>
      </c>
      <c r="G664">
        <v>4.5395023999999999E-2</v>
      </c>
      <c r="H664">
        <v>1145.5</v>
      </c>
      <c r="I664">
        <v>35</v>
      </c>
      <c r="J664" t="s">
        <v>40</v>
      </c>
      <c r="K664">
        <v>0.5</v>
      </c>
      <c r="L664">
        <v>36105.455269999999</v>
      </c>
      <c r="M664">
        <v>42</v>
      </c>
      <c r="N664">
        <v>3600</v>
      </c>
      <c r="O664" t="b">
        <v>1</v>
      </c>
    </row>
    <row r="665" spans="1:19">
      <c r="A665" t="s">
        <v>33</v>
      </c>
      <c r="B665">
        <v>5</v>
      </c>
      <c r="C665">
        <v>2397</v>
      </c>
      <c r="D665">
        <v>0.94367959899999998</v>
      </c>
      <c r="E665">
        <v>0.94659991700000001</v>
      </c>
      <c r="F665">
        <v>3600.0997320000001</v>
      </c>
      <c r="G665">
        <v>5.6412517000000002E-2</v>
      </c>
      <c r="H665">
        <v>2269</v>
      </c>
      <c r="I665">
        <v>35</v>
      </c>
      <c r="J665" t="s">
        <v>40</v>
      </c>
      <c r="K665">
        <v>0</v>
      </c>
      <c r="L665">
        <v>36114.500290000004</v>
      </c>
      <c r="M665">
        <v>0</v>
      </c>
      <c r="N665">
        <v>3600</v>
      </c>
      <c r="O665" t="b">
        <v>1</v>
      </c>
    </row>
    <row r="666" spans="1:19">
      <c r="A666" t="s">
        <v>27</v>
      </c>
      <c r="B666">
        <v>5</v>
      </c>
      <c r="C666">
        <v>1296</v>
      </c>
      <c r="D666">
        <v>0.79398148099999999</v>
      </c>
      <c r="E666">
        <v>0.82561728400000001</v>
      </c>
      <c r="F666">
        <v>3600.034901</v>
      </c>
      <c r="G666">
        <v>0.21121495300000001</v>
      </c>
      <c r="H666">
        <v>1070</v>
      </c>
      <c r="I666">
        <v>35</v>
      </c>
      <c r="J666" t="s">
        <v>40</v>
      </c>
      <c r="K666">
        <v>0</v>
      </c>
      <c r="L666">
        <v>71522.949330000003</v>
      </c>
      <c r="M666">
        <v>0</v>
      </c>
      <c r="N666">
        <v>3600</v>
      </c>
      <c r="O666" t="b">
        <v>1</v>
      </c>
    </row>
    <row r="667" spans="1:19">
      <c r="A667" t="s">
        <v>38</v>
      </c>
      <c r="B667">
        <v>4</v>
      </c>
      <c r="C667">
        <v>718</v>
      </c>
      <c r="D667">
        <v>0.85833333300000003</v>
      </c>
      <c r="E667">
        <v>0.85376044600000001</v>
      </c>
      <c r="F667">
        <v>3600.0058920000001</v>
      </c>
      <c r="G667">
        <v>0.17335998499999999</v>
      </c>
      <c r="H667">
        <v>550.29999999999995</v>
      </c>
      <c r="I667">
        <v>35</v>
      </c>
      <c r="J667" t="s">
        <v>40</v>
      </c>
      <c r="K667">
        <v>0.1</v>
      </c>
      <c r="L667">
        <v>65145.39086</v>
      </c>
      <c r="M667">
        <v>138</v>
      </c>
      <c r="N667">
        <v>3600</v>
      </c>
      <c r="O667" t="b">
        <v>1</v>
      </c>
    </row>
    <row r="668" spans="1:19">
      <c r="A668" t="s">
        <v>38</v>
      </c>
      <c r="B668">
        <v>4</v>
      </c>
      <c r="C668">
        <v>718</v>
      </c>
      <c r="D668">
        <v>0.80416666699999995</v>
      </c>
      <c r="E668">
        <v>0.84540389999999999</v>
      </c>
      <c r="F668">
        <v>3600.006433</v>
      </c>
      <c r="G668">
        <v>0.18286655700000001</v>
      </c>
      <c r="H668">
        <v>607</v>
      </c>
      <c r="I668">
        <v>192</v>
      </c>
      <c r="J668" t="s">
        <v>40</v>
      </c>
      <c r="K668">
        <v>0</v>
      </c>
      <c r="L668">
        <v>64974.782980000004</v>
      </c>
      <c r="M668">
        <v>15</v>
      </c>
      <c r="N668">
        <v>3600</v>
      </c>
      <c r="O668" t="b">
        <v>1</v>
      </c>
    </row>
    <row r="669" spans="1:19">
      <c r="A669" t="s">
        <v>38</v>
      </c>
      <c r="B669">
        <v>4</v>
      </c>
      <c r="C669">
        <v>718</v>
      </c>
      <c r="D669">
        <v>0.83750000000000002</v>
      </c>
      <c r="E669">
        <v>0.86350974899999999</v>
      </c>
      <c r="F669">
        <v>3600.00666</v>
      </c>
      <c r="G669">
        <v>0.15806451599999999</v>
      </c>
      <c r="H669">
        <v>620</v>
      </c>
      <c r="I669">
        <v>200</v>
      </c>
      <c r="J669" t="s">
        <v>40</v>
      </c>
      <c r="K669">
        <v>0</v>
      </c>
      <c r="L669">
        <v>65009.656060000001</v>
      </c>
      <c r="M669">
        <v>89</v>
      </c>
      <c r="N669">
        <v>3600</v>
      </c>
      <c r="O669" t="b">
        <v>1</v>
      </c>
      <c r="S669">
        <v>0</v>
      </c>
    </row>
    <row r="670" spans="1:19">
      <c r="A670" t="s">
        <v>38</v>
      </c>
      <c r="B670">
        <v>4</v>
      </c>
      <c r="C670">
        <v>718</v>
      </c>
      <c r="D670">
        <v>0.80833333299999999</v>
      </c>
      <c r="E670">
        <v>0.83565459600000003</v>
      </c>
      <c r="F670">
        <v>3600.4007459999998</v>
      </c>
      <c r="G670">
        <v>0.20451814500000001</v>
      </c>
      <c r="H670">
        <v>416.1</v>
      </c>
      <c r="I670">
        <v>200</v>
      </c>
      <c r="J670" t="s">
        <v>40</v>
      </c>
      <c r="K670">
        <v>0.3</v>
      </c>
      <c r="L670">
        <v>64935.18288</v>
      </c>
      <c r="M670">
        <v>42</v>
      </c>
      <c r="N670">
        <v>3600</v>
      </c>
      <c r="O670" t="b">
        <v>1</v>
      </c>
    </row>
    <row r="671" spans="1:19">
      <c r="A671" t="s">
        <v>38</v>
      </c>
      <c r="B671">
        <v>4</v>
      </c>
      <c r="C671">
        <v>718</v>
      </c>
      <c r="D671">
        <v>0.79583333300000003</v>
      </c>
      <c r="E671">
        <v>0.84679665699999995</v>
      </c>
      <c r="F671">
        <v>3602.8143879999998</v>
      </c>
      <c r="G671">
        <v>0.180921053</v>
      </c>
      <c r="H671">
        <v>608</v>
      </c>
      <c r="I671">
        <v>508</v>
      </c>
      <c r="J671" t="s">
        <v>40</v>
      </c>
      <c r="K671">
        <v>0</v>
      </c>
      <c r="L671">
        <v>65265.46847</v>
      </c>
      <c r="M671">
        <v>0</v>
      </c>
      <c r="N671">
        <v>3600</v>
      </c>
      <c r="O671" t="b">
        <v>1</v>
      </c>
    </row>
    <row r="672" spans="1:19">
      <c r="A672" t="s">
        <v>36</v>
      </c>
      <c r="B672">
        <v>4</v>
      </c>
      <c r="C672">
        <v>91</v>
      </c>
      <c r="D672">
        <v>0.87096774200000004</v>
      </c>
      <c r="E672">
        <v>1</v>
      </c>
      <c r="F672">
        <v>43.584687950000003</v>
      </c>
      <c r="G672">
        <v>0</v>
      </c>
      <c r="H672">
        <v>91</v>
      </c>
      <c r="I672">
        <v>200</v>
      </c>
      <c r="J672" t="s">
        <v>40</v>
      </c>
      <c r="K672">
        <v>0</v>
      </c>
      <c r="L672">
        <v>11.88689948</v>
      </c>
      <c r="M672">
        <v>0</v>
      </c>
      <c r="N672">
        <v>3600</v>
      </c>
      <c r="O672" t="b">
        <v>1</v>
      </c>
    </row>
    <row r="673" spans="1:19">
      <c r="A673" t="s">
        <v>36</v>
      </c>
      <c r="B673">
        <v>4</v>
      </c>
      <c r="C673">
        <v>91</v>
      </c>
      <c r="D673">
        <v>0.83870967699999999</v>
      </c>
      <c r="E673">
        <v>1</v>
      </c>
      <c r="F673">
        <v>36.09088397</v>
      </c>
      <c r="G673">
        <v>0</v>
      </c>
      <c r="H673">
        <v>91</v>
      </c>
      <c r="I673">
        <v>200</v>
      </c>
      <c r="J673" t="s">
        <v>40</v>
      </c>
      <c r="K673">
        <v>0</v>
      </c>
      <c r="L673">
        <v>10.325085919999999</v>
      </c>
      <c r="M673">
        <v>15</v>
      </c>
      <c r="N673">
        <v>3600</v>
      </c>
      <c r="O673" t="b">
        <v>1</v>
      </c>
      <c r="S673">
        <v>0</v>
      </c>
    </row>
    <row r="674" spans="1:19">
      <c r="A674" t="s">
        <v>36</v>
      </c>
      <c r="B674">
        <v>4</v>
      </c>
      <c r="C674">
        <v>91</v>
      </c>
      <c r="D674">
        <v>0.96774193500000005</v>
      </c>
      <c r="E674">
        <v>0.97802197800000001</v>
      </c>
      <c r="F674">
        <v>2486.8986249999998</v>
      </c>
      <c r="G674">
        <v>0</v>
      </c>
      <c r="H674">
        <v>89</v>
      </c>
      <c r="I674">
        <v>179.5</v>
      </c>
      <c r="J674" t="s">
        <v>40</v>
      </c>
      <c r="K674">
        <v>0</v>
      </c>
      <c r="L674">
        <v>10.679215579999999</v>
      </c>
      <c r="M674">
        <v>89</v>
      </c>
      <c r="N674">
        <v>3600</v>
      </c>
      <c r="O674" t="b">
        <v>1</v>
      </c>
    </row>
    <row r="675" spans="1:19">
      <c r="A675" t="s">
        <v>29</v>
      </c>
      <c r="B675">
        <v>5</v>
      </c>
      <c r="C675">
        <v>174</v>
      </c>
      <c r="D675">
        <v>0.96551724100000003</v>
      </c>
      <c r="E675">
        <v>1</v>
      </c>
      <c r="F675">
        <v>165.6487601</v>
      </c>
      <c r="G675">
        <v>0</v>
      </c>
      <c r="H675">
        <v>174</v>
      </c>
      <c r="I675">
        <v>179.55</v>
      </c>
      <c r="J675" t="s">
        <v>40</v>
      </c>
      <c r="K675">
        <v>0</v>
      </c>
      <c r="L675">
        <v>705.81194100000005</v>
      </c>
      <c r="M675">
        <v>138</v>
      </c>
      <c r="N675">
        <v>3600</v>
      </c>
      <c r="O675" t="b">
        <v>1</v>
      </c>
    </row>
    <row r="676" spans="1:19">
      <c r="A676" t="s">
        <v>29</v>
      </c>
      <c r="B676">
        <v>5</v>
      </c>
      <c r="C676">
        <v>174</v>
      </c>
      <c r="D676">
        <v>0.96551724100000003</v>
      </c>
      <c r="E676">
        <v>1</v>
      </c>
      <c r="F676">
        <v>31.490521909999998</v>
      </c>
      <c r="G676">
        <v>0</v>
      </c>
      <c r="H676">
        <v>174</v>
      </c>
      <c r="I676">
        <v>200</v>
      </c>
      <c r="J676" t="s">
        <v>40</v>
      </c>
      <c r="K676">
        <v>0</v>
      </c>
      <c r="L676">
        <v>634.05719120000003</v>
      </c>
      <c r="M676">
        <v>0</v>
      </c>
      <c r="N676">
        <v>3600</v>
      </c>
      <c r="O676" t="b">
        <v>1</v>
      </c>
    </row>
    <row r="677" spans="1:19">
      <c r="A677" t="s">
        <v>29</v>
      </c>
      <c r="B677">
        <v>5</v>
      </c>
      <c r="C677">
        <v>174</v>
      </c>
      <c r="D677">
        <v>0.91379310300000005</v>
      </c>
      <c r="E677">
        <v>1</v>
      </c>
      <c r="F677">
        <v>98.245975970000003</v>
      </c>
      <c r="G677">
        <v>0</v>
      </c>
      <c r="H677">
        <v>174</v>
      </c>
      <c r="I677">
        <v>159.2129138</v>
      </c>
      <c r="J677" t="s">
        <v>40</v>
      </c>
      <c r="K677">
        <v>0</v>
      </c>
      <c r="L677">
        <v>767.45937489999994</v>
      </c>
      <c r="M677">
        <v>15</v>
      </c>
      <c r="N677">
        <v>3600</v>
      </c>
      <c r="O677" t="b">
        <v>1</v>
      </c>
      <c r="S677">
        <v>0</v>
      </c>
    </row>
    <row r="678" spans="1:19">
      <c r="A678" t="s">
        <v>29</v>
      </c>
      <c r="B678">
        <v>5</v>
      </c>
      <c r="C678">
        <v>174</v>
      </c>
      <c r="D678">
        <v>0.94827586200000002</v>
      </c>
      <c r="E678">
        <v>1</v>
      </c>
      <c r="F678">
        <v>37.044440029999997</v>
      </c>
      <c r="G678">
        <v>0</v>
      </c>
      <c r="H678">
        <v>174</v>
      </c>
      <c r="I678">
        <v>138.5</v>
      </c>
      <c r="J678" t="s">
        <v>40</v>
      </c>
      <c r="K678">
        <v>0</v>
      </c>
      <c r="L678">
        <v>692.35278900000003</v>
      </c>
      <c r="M678">
        <v>42</v>
      </c>
      <c r="N678">
        <v>3600</v>
      </c>
      <c r="O678" t="b">
        <v>1</v>
      </c>
      <c r="S678">
        <v>0</v>
      </c>
    </row>
    <row r="679" spans="1:19">
      <c r="A679" t="s">
        <v>29</v>
      </c>
      <c r="B679">
        <v>5</v>
      </c>
      <c r="C679">
        <v>174</v>
      </c>
      <c r="D679">
        <v>0.94827586200000002</v>
      </c>
      <c r="E679">
        <v>1</v>
      </c>
      <c r="F679">
        <v>29.15875196</v>
      </c>
      <c r="G679">
        <v>0</v>
      </c>
      <c r="H679">
        <v>174</v>
      </c>
      <c r="I679">
        <v>507</v>
      </c>
      <c r="J679" t="s">
        <v>40</v>
      </c>
      <c r="K679">
        <v>0</v>
      </c>
      <c r="L679">
        <v>775.26046229999997</v>
      </c>
      <c r="M679">
        <v>89</v>
      </c>
      <c r="N679">
        <v>3600</v>
      </c>
      <c r="O679" t="b">
        <v>1</v>
      </c>
      <c r="S679">
        <v>0</v>
      </c>
    </row>
    <row r="680" spans="1:19">
      <c r="A680" t="s">
        <v>36</v>
      </c>
      <c r="B680">
        <v>4</v>
      </c>
      <c r="C680">
        <v>91</v>
      </c>
      <c r="D680">
        <v>0.90322580600000002</v>
      </c>
      <c r="E680">
        <v>0.97802197800000001</v>
      </c>
      <c r="F680">
        <v>2779.6899790000002</v>
      </c>
      <c r="G680">
        <v>0</v>
      </c>
      <c r="H680">
        <v>89</v>
      </c>
      <c r="J680" t="s">
        <v>40</v>
      </c>
      <c r="K680">
        <v>0</v>
      </c>
      <c r="L680">
        <v>10.847831279999999</v>
      </c>
      <c r="M680">
        <v>138</v>
      </c>
      <c r="N680">
        <v>3600</v>
      </c>
      <c r="O680" t="b">
        <v>1</v>
      </c>
      <c r="S680">
        <v>0</v>
      </c>
    </row>
    <row r="681" spans="1:19">
      <c r="A681" t="s">
        <v>36</v>
      </c>
      <c r="B681">
        <v>4</v>
      </c>
      <c r="C681">
        <v>91</v>
      </c>
      <c r="D681">
        <v>0.93548387099999997</v>
      </c>
      <c r="E681">
        <v>0.97802197800000001</v>
      </c>
      <c r="F681">
        <v>3600.0008130000001</v>
      </c>
      <c r="G681">
        <v>1.1235955000000001E-2</v>
      </c>
      <c r="H681">
        <v>89</v>
      </c>
      <c r="J681" t="s">
        <v>40</v>
      </c>
      <c r="K681">
        <v>0</v>
      </c>
      <c r="L681">
        <v>11.5489693</v>
      </c>
      <c r="M681">
        <v>42</v>
      </c>
      <c r="N681">
        <v>3600</v>
      </c>
      <c r="O681" t="b">
        <v>1</v>
      </c>
      <c r="S681">
        <v>0</v>
      </c>
    </row>
    <row r="682" spans="1:19">
      <c r="A682" t="s">
        <v>20</v>
      </c>
      <c r="B682">
        <v>2</v>
      </c>
      <c r="C682">
        <v>468</v>
      </c>
      <c r="D682">
        <v>0.62420382200000002</v>
      </c>
      <c r="E682">
        <v>0.70666666700000003</v>
      </c>
      <c r="F682">
        <v>15.21490288</v>
      </c>
      <c r="G682">
        <v>0</v>
      </c>
      <c r="H682">
        <v>328</v>
      </c>
      <c r="I682">
        <v>328</v>
      </c>
      <c r="J682" t="s">
        <v>31</v>
      </c>
      <c r="K682">
        <v>0</v>
      </c>
      <c r="L682">
        <v>118.0881256</v>
      </c>
      <c r="M682">
        <v>138</v>
      </c>
      <c r="N682">
        <v>3600</v>
      </c>
      <c r="O682" t="b">
        <v>1</v>
      </c>
      <c r="P682">
        <v>109</v>
      </c>
      <c r="Q682">
        <v>89</v>
      </c>
      <c r="R682">
        <v>1.3899099829999999</v>
      </c>
    </row>
    <row r="683" spans="1:19">
      <c r="A683" t="s">
        <v>20</v>
      </c>
      <c r="B683">
        <v>2</v>
      </c>
      <c r="C683">
        <v>468</v>
      </c>
      <c r="D683">
        <v>0.64968152899999998</v>
      </c>
      <c r="E683">
        <v>0.70666666700000003</v>
      </c>
      <c r="F683">
        <v>11.275892969999999</v>
      </c>
      <c r="G683">
        <v>0</v>
      </c>
      <c r="H683">
        <v>324</v>
      </c>
      <c r="I683">
        <v>324</v>
      </c>
      <c r="J683" t="s">
        <v>31</v>
      </c>
      <c r="K683">
        <v>0</v>
      </c>
      <c r="L683">
        <v>131.19407899999999</v>
      </c>
      <c r="M683">
        <v>15</v>
      </c>
      <c r="N683">
        <v>3600</v>
      </c>
      <c r="O683" t="b">
        <v>1</v>
      </c>
      <c r="P683">
        <v>23</v>
      </c>
      <c r="Q683">
        <v>20</v>
      </c>
      <c r="R683">
        <v>0.44174599599999997</v>
      </c>
    </row>
    <row r="684" spans="1:19">
      <c r="A684" t="s">
        <v>20</v>
      </c>
      <c r="B684">
        <v>2</v>
      </c>
      <c r="C684">
        <v>468</v>
      </c>
      <c r="D684">
        <v>0.69426751600000003</v>
      </c>
      <c r="E684">
        <v>0.68799999999999994</v>
      </c>
      <c r="F684">
        <v>17.447260140000001</v>
      </c>
      <c r="G684">
        <v>0</v>
      </c>
      <c r="H684">
        <v>317</v>
      </c>
      <c r="I684">
        <v>317</v>
      </c>
      <c r="J684" t="s">
        <v>31</v>
      </c>
      <c r="K684">
        <v>0</v>
      </c>
      <c r="L684">
        <v>118.211535</v>
      </c>
      <c r="M684">
        <v>89</v>
      </c>
      <c r="N684">
        <v>3600</v>
      </c>
      <c r="O684" t="b">
        <v>1</v>
      </c>
      <c r="P684">
        <v>22</v>
      </c>
      <c r="Q684">
        <v>18</v>
      </c>
      <c r="R684">
        <v>0.43723893200000002</v>
      </c>
    </row>
    <row r="685" spans="1:19">
      <c r="A685" t="s">
        <v>20</v>
      </c>
      <c r="B685">
        <v>2</v>
      </c>
      <c r="C685">
        <v>468</v>
      </c>
      <c r="D685">
        <v>0.643312102</v>
      </c>
      <c r="E685">
        <v>0.69066666700000001</v>
      </c>
      <c r="F685">
        <v>9.4045820239999998</v>
      </c>
      <c r="G685">
        <v>0</v>
      </c>
      <c r="H685">
        <v>325</v>
      </c>
      <c r="I685">
        <v>325</v>
      </c>
      <c r="J685" t="s">
        <v>31</v>
      </c>
      <c r="K685">
        <v>0</v>
      </c>
      <c r="L685">
        <v>118.5919201</v>
      </c>
      <c r="M685">
        <v>42</v>
      </c>
      <c r="N685">
        <v>3600</v>
      </c>
      <c r="O685" t="b">
        <v>1</v>
      </c>
      <c r="P685">
        <v>20</v>
      </c>
      <c r="Q685">
        <v>17</v>
      </c>
      <c r="R685">
        <v>0.408746004</v>
      </c>
    </row>
    <row r="686" spans="1:19">
      <c r="A686" t="s">
        <v>20</v>
      </c>
      <c r="B686">
        <v>2</v>
      </c>
      <c r="C686">
        <v>468</v>
      </c>
      <c r="D686">
        <v>0.66878980899999996</v>
      </c>
      <c r="E686">
        <v>0.68533333299999999</v>
      </c>
      <c r="F686">
        <v>17.33328581</v>
      </c>
      <c r="G686">
        <v>0</v>
      </c>
      <c r="H686">
        <v>321</v>
      </c>
      <c r="I686">
        <v>321</v>
      </c>
      <c r="J686" t="s">
        <v>31</v>
      </c>
      <c r="K686">
        <v>0</v>
      </c>
      <c r="L686">
        <v>126.7338511</v>
      </c>
      <c r="M686">
        <v>0</v>
      </c>
      <c r="N686">
        <v>3600</v>
      </c>
      <c r="O686" t="b">
        <v>1</v>
      </c>
      <c r="P686">
        <v>17</v>
      </c>
      <c r="Q686">
        <v>14</v>
      </c>
      <c r="R686">
        <v>0.41843581200000002</v>
      </c>
    </row>
    <row r="687" spans="1:19">
      <c r="A687" t="s">
        <v>20</v>
      </c>
      <c r="B687">
        <v>3</v>
      </c>
      <c r="C687">
        <v>468</v>
      </c>
      <c r="D687">
        <v>0.69426751600000003</v>
      </c>
      <c r="E687">
        <v>0.75466666699999996</v>
      </c>
      <c r="F687">
        <v>2678.629833</v>
      </c>
      <c r="G687">
        <v>0</v>
      </c>
      <c r="H687">
        <v>353</v>
      </c>
      <c r="I687">
        <v>353</v>
      </c>
      <c r="J687" t="s">
        <v>31</v>
      </c>
      <c r="K687">
        <v>0</v>
      </c>
      <c r="L687">
        <v>20723.58942</v>
      </c>
      <c r="M687">
        <v>138</v>
      </c>
      <c r="N687">
        <v>3600</v>
      </c>
      <c r="O687" t="b">
        <v>1</v>
      </c>
      <c r="P687">
        <v>37</v>
      </c>
      <c r="Q687">
        <v>29</v>
      </c>
      <c r="R687">
        <v>14.99088478</v>
      </c>
    </row>
    <row r="688" spans="1:19">
      <c r="A688" t="s">
        <v>20</v>
      </c>
      <c r="B688">
        <v>3</v>
      </c>
      <c r="C688">
        <v>468</v>
      </c>
      <c r="D688">
        <v>0.67515923600000005</v>
      </c>
      <c r="E688">
        <v>0.76266666699999996</v>
      </c>
      <c r="F688">
        <v>2216.981687</v>
      </c>
      <c r="G688">
        <v>0</v>
      </c>
      <c r="H688">
        <v>354</v>
      </c>
      <c r="I688">
        <v>354</v>
      </c>
      <c r="J688" t="s">
        <v>31</v>
      </c>
      <c r="K688">
        <v>0</v>
      </c>
      <c r="L688">
        <v>14826.47575</v>
      </c>
      <c r="M688">
        <v>15</v>
      </c>
      <c r="N688">
        <v>3600</v>
      </c>
      <c r="O688" t="b">
        <v>1</v>
      </c>
      <c r="P688">
        <v>40</v>
      </c>
      <c r="Q688">
        <v>27</v>
      </c>
      <c r="R688">
        <v>14.7177186</v>
      </c>
    </row>
    <row r="689" spans="1:18">
      <c r="A689" t="s">
        <v>20</v>
      </c>
      <c r="B689">
        <v>3</v>
      </c>
      <c r="C689">
        <v>468</v>
      </c>
      <c r="D689">
        <v>0.71974522299999999</v>
      </c>
      <c r="E689">
        <v>0.74933333300000005</v>
      </c>
      <c r="F689">
        <v>2598.479617</v>
      </c>
      <c r="G689" s="1">
        <v>5.5800000000000001E-5</v>
      </c>
      <c r="H689">
        <v>311.7</v>
      </c>
      <c r="I689">
        <v>311.71739129999997</v>
      </c>
      <c r="J689" t="s">
        <v>31</v>
      </c>
      <c r="K689">
        <v>0.1</v>
      </c>
      <c r="L689">
        <v>19204.181410000001</v>
      </c>
      <c r="M689">
        <v>89</v>
      </c>
      <c r="N689">
        <v>3600</v>
      </c>
      <c r="O689" t="b">
        <v>1</v>
      </c>
      <c r="P689">
        <v>45</v>
      </c>
      <c r="Q689">
        <v>35</v>
      </c>
      <c r="R689">
        <v>15.102622269999999</v>
      </c>
    </row>
    <row r="690" spans="1:18">
      <c r="A690" t="s">
        <v>20</v>
      </c>
      <c r="B690">
        <v>3</v>
      </c>
      <c r="C690">
        <v>468</v>
      </c>
      <c r="D690">
        <v>0.68152866199999995</v>
      </c>
      <c r="E690">
        <v>0.752</v>
      </c>
      <c r="F690">
        <v>2403.1751749999999</v>
      </c>
      <c r="G690" s="1">
        <v>5.5800000000000001E-5</v>
      </c>
      <c r="H690">
        <v>136.80000000000001</v>
      </c>
      <c r="I690">
        <v>136.8076336</v>
      </c>
      <c r="J690" t="s">
        <v>31</v>
      </c>
      <c r="K690">
        <v>0.6</v>
      </c>
      <c r="L690">
        <v>22943.737720000001</v>
      </c>
      <c r="M690">
        <v>42</v>
      </c>
      <c r="N690">
        <v>3600</v>
      </c>
      <c r="O690" t="b">
        <v>1</v>
      </c>
      <c r="P690">
        <v>32</v>
      </c>
      <c r="Q690">
        <v>27</v>
      </c>
      <c r="R690">
        <v>0.210184813</v>
      </c>
    </row>
    <row r="691" spans="1:18">
      <c r="A691" t="s">
        <v>20</v>
      </c>
      <c r="B691">
        <v>3</v>
      </c>
      <c r="C691">
        <v>468</v>
      </c>
      <c r="D691">
        <v>0.71974522299999999</v>
      </c>
      <c r="E691">
        <v>0.73866666700000005</v>
      </c>
      <c r="F691">
        <v>3600.0099500000001</v>
      </c>
      <c r="G691">
        <v>8.6455330000000004E-3</v>
      </c>
      <c r="H691">
        <v>347</v>
      </c>
      <c r="I691">
        <v>350</v>
      </c>
      <c r="J691" t="s">
        <v>31</v>
      </c>
      <c r="K691">
        <v>0</v>
      </c>
      <c r="L691">
        <v>26925.01482</v>
      </c>
      <c r="M691">
        <v>0</v>
      </c>
      <c r="N691">
        <v>3600</v>
      </c>
      <c r="O691" t="b">
        <v>1</v>
      </c>
      <c r="P691">
        <v>37</v>
      </c>
      <c r="Q691">
        <v>32</v>
      </c>
      <c r="R691">
        <v>0.27434229900000001</v>
      </c>
    </row>
    <row r="692" spans="1:18">
      <c r="A692" t="s">
        <v>20</v>
      </c>
      <c r="B692">
        <v>4</v>
      </c>
      <c r="C692">
        <v>468</v>
      </c>
      <c r="D692">
        <v>0.68789808900000005</v>
      </c>
      <c r="E692">
        <v>0.81066666700000001</v>
      </c>
      <c r="F692">
        <v>3600.0068230000002</v>
      </c>
      <c r="G692">
        <v>0.25469168800000003</v>
      </c>
      <c r="H692">
        <v>373.00000030000001</v>
      </c>
      <c r="I692">
        <v>468</v>
      </c>
      <c r="J692" t="s">
        <v>31</v>
      </c>
      <c r="K692">
        <v>0</v>
      </c>
      <c r="L692">
        <v>36026.391620000002</v>
      </c>
      <c r="M692">
        <v>138</v>
      </c>
      <c r="N692">
        <v>3600</v>
      </c>
      <c r="O692" t="b">
        <v>1</v>
      </c>
      <c r="P692">
        <v>51</v>
      </c>
      <c r="Q692">
        <v>43</v>
      </c>
      <c r="R692">
        <v>10.82121873</v>
      </c>
    </row>
    <row r="693" spans="1:18">
      <c r="A693" t="s">
        <v>20</v>
      </c>
      <c r="B693">
        <v>4</v>
      </c>
      <c r="C693">
        <v>468</v>
      </c>
      <c r="D693">
        <v>0.71337579600000001</v>
      </c>
      <c r="E693">
        <v>0.78666666699999999</v>
      </c>
      <c r="F693">
        <v>3600.6095260000002</v>
      </c>
      <c r="G693">
        <v>0.27868852500000002</v>
      </c>
      <c r="H693">
        <v>366</v>
      </c>
      <c r="I693">
        <v>468</v>
      </c>
      <c r="J693" t="s">
        <v>31</v>
      </c>
      <c r="K693">
        <v>0</v>
      </c>
      <c r="L693">
        <v>36051.911520000001</v>
      </c>
      <c r="M693">
        <v>15</v>
      </c>
      <c r="N693">
        <v>3600</v>
      </c>
      <c r="O693" t="b">
        <v>1</v>
      </c>
      <c r="P693">
        <v>88</v>
      </c>
      <c r="Q693">
        <v>79</v>
      </c>
      <c r="R693">
        <v>213.7511988</v>
      </c>
    </row>
    <row r="694" spans="1:18">
      <c r="A694" t="s">
        <v>20</v>
      </c>
      <c r="B694">
        <v>4</v>
      </c>
      <c r="C694">
        <v>468</v>
      </c>
      <c r="D694">
        <v>0.777070064</v>
      </c>
      <c r="E694">
        <v>0.77866666699999998</v>
      </c>
      <c r="F694">
        <v>3600.0406819999998</v>
      </c>
      <c r="G694">
        <v>0.28219178099999997</v>
      </c>
      <c r="H694">
        <v>365</v>
      </c>
      <c r="I694">
        <v>468</v>
      </c>
      <c r="J694" t="s">
        <v>31</v>
      </c>
      <c r="K694">
        <v>0</v>
      </c>
      <c r="L694">
        <v>36046.345500000003</v>
      </c>
      <c r="M694">
        <v>89</v>
      </c>
      <c r="N694">
        <v>3600</v>
      </c>
      <c r="O694" t="b">
        <v>1</v>
      </c>
      <c r="P694">
        <v>82</v>
      </c>
      <c r="Q694">
        <v>72</v>
      </c>
      <c r="R694">
        <v>5.6126832960000002</v>
      </c>
    </row>
    <row r="695" spans="1:18">
      <c r="A695" t="s">
        <v>20</v>
      </c>
      <c r="B695">
        <v>4</v>
      </c>
      <c r="C695">
        <v>468</v>
      </c>
      <c r="D695">
        <v>0.71337579600000001</v>
      </c>
      <c r="E695">
        <v>0.79200000000000004</v>
      </c>
      <c r="F695">
        <v>3600.0078899999999</v>
      </c>
      <c r="G695">
        <v>0.254691689</v>
      </c>
      <c r="H695">
        <v>373</v>
      </c>
      <c r="I695">
        <v>468</v>
      </c>
      <c r="J695" t="s">
        <v>31</v>
      </c>
      <c r="K695">
        <v>0</v>
      </c>
      <c r="L695">
        <v>36047.376600000003</v>
      </c>
      <c r="M695">
        <v>42</v>
      </c>
      <c r="N695">
        <v>3600</v>
      </c>
      <c r="O695" t="b">
        <v>1</v>
      </c>
      <c r="P695">
        <v>86</v>
      </c>
      <c r="Q695">
        <v>77</v>
      </c>
      <c r="R695">
        <v>219.7790694</v>
      </c>
    </row>
    <row r="696" spans="1:18">
      <c r="A696" t="s">
        <v>20</v>
      </c>
      <c r="B696">
        <v>4</v>
      </c>
      <c r="C696">
        <v>468</v>
      </c>
      <c r="D696">
        <v>0.789808917</v>
      </c>
      <c r="E696">
        <v>0.76800000000000002</v>
      </c>
      <c r="F696">
        <v>3600.0040939999999</v>
      </c>
      <c r="G696">
        <v>0.29281765700000001</v>
      </c>
      <c r="H696">
        <v>362.00000640000002</v>
      </c>
      <c r="I696">
        <v>468</v>
      </c>
      <c r="J696" t="s">
        <v>31</v>
      </c>
      <c r="K696">
        <v>0</v>
      </c>
      <c r="L696">
        <v>36026.317880000002</v>
      </c>
      <c r="M696">
        <v>0</v>
      </c>
      <c r="N696">
        <v>3600</v>
      </c>
      <c r="O696" t="b">
        <v>1</v>
      </c>
      <c r="P696">
        <v>277</v>
      </c>
      <c r="Q696">
        <v>248</v>
      </c>
      <c r="R696">
        <v>3.899188519</v>
      </c>
    </row>
    <row r="697" spans="1:18">
      <c r="A697" t="s">
        <v>20</v>
      </c>
      <c r="B697">
        <v>5</v>
      </c>
      <c r="C697">
        <v>468</v>
      </c>
      <c r="D697">
        <v>0.73885350299999997</v>
      </c>
      <c r="E697">
        <v>0.84</v>
      </c>
      <c r="F697">
        <v>3600.0097300000002</v>
      </c>
      <c r="G697">
        <v>0.213056827</v>
      </c>
      <c r="H697">
        <v>346.8</v>
      </c>
      <c r="I697">
        <v>420.68810760000002</v>
      </c>
      <c r="J697" t="s">
        <v>31</v>
      </c>
      <c r="K697">
        <v>0.1</v>
      </c>
      <c r="L697">
        <v>36040.398999999998</v>
      </c>
      <c r="M697">
        <v>138</v>
      </c>
      <c r="N697">
        <v>3600</v>
      </c>
      <c r="O697" t="b">
        <v>1</v>
      </c>
      <c r="P697">
        <v>51</v>
      </c>
      <c r="Q697">
        <v>44</v>
      </c>
      <c r="R697">
        <v>13.762128110000001</v>
      </c>
    </row>
    <row r="698" spans="1:18">
      <c r="A698" t="s">
        <v>20</v>
      </c>
      <c r="B698">
        <v>5</v>
      </c>
      <c r="C698">
        <v>468</v>
      </c>
      <c r="D698">
        <v>0.71974522299999999</v>
      </c>
      <c r="E698">
        <v>0.83733333300000001</v>
      </c>
      <c r="F698">
        <v>3600.0090989999999</v>
      </c>
      <c r="G698">
        <v>0.22308992999999999</v>
      </c>
      <c r="H698">
        <v>305.2</v>
      </c>
      <c r="I698">
        <v>373.2870466</v>
      </c>
      <c r="J698" t="s">
        <v>31</v>
      </c>
      <c r="K698">
        <v>0.2</v>
      </c>
      <c r="L698">
        <v>36039.67697</v>
      </c>
      <c r="M698">
        <v>15</v>
      </c>
      <c r="N698">
        <v>3600</v>
      </c>
      <c r="O698" t="b">
        <v>1</v>
      </c>
      <c r="P698">
        <v>81</v>
      </c>
      <c r="Q698">
        <v>69</v>
      </c>
      <c r="R698">
        <v>187.2615409</v>
      </c>
    </row>
    <row r="699" spans="1:18">
      <c r="A699" t="s">
        <v>20</v>
      </c>
      <c r="B699">
        <v>5</v>
      </c>
      <c r="C699">
        <v>468</v>
      </c>
      <c r="D699">
        <v>0.77070063700000002</v>
      </c>
      <c r="E699">
        <v>0.82666666700000002</v>
      </c>
      <c r="F699">
        <v>3600.0103819999999</v>
      </c>
      <c r="G699">
        <v>0.22513089</v>
      </c>
      <c r="H699">
        <v>382</v>
      </c>
      <c r="I699">
        <v>468</v>
      </c>
      <c r="J699" t="s">
        <v>31</v>
      </c>
      <c r="K699">
        <v>0</v>
      </c>
      <c r="L699">
        <v>36038.665070000003</v>
      </c>
      <c r="M699">
        <v>89</v>
      </c>
      <c r="N699">
        <v>3600</v>
      </c>
      <c r="O699" t="b">
        <v>1</v>
      </c>
      <c r="P699">
        <v>76</v>
      </c>
      <c r="Q699">
        <v>67</v>
      </c>
      <c r="R699">
        <v>206.5238736</v>
      </c>
    </row>
    <row r="700" spans="1:18">
      <c r="A700" t="s">
        <v>20</v>
      </c>
      <c r="B700">
        <v>5</v>
      </c>
      <c r="C700">
        <v>468</v>
      </c>
      <c r="D700">
        <v>0.71337579600000001</v>
      </c>
      <c r="E700">
        <v>0.821333333</v>
      </c>
      <c r="F700">
        <v>3600.0131219999998</v>
      </c>
      <c r="G700">
        <v>0.22850208699999999</v>
      </c>
      <c r="H700">
        <v>304</v>
      </c>
      <c r="I700">
        <v>373.46463440000002</v>
      </c>
      <c r="J700" t="s">
        <v>31</v>
      </c>
      <c r="K700">
        <v>0.2</v>
      </c>
      <c r="L700">
        <v>36038.103170000002</v>
      </c>
      <c r="M700">
        <v>42</v>
      </c>
      <c r="N700">
        <v>3600</v>
      </c>
      <c r="O700" t="b">
        <v>1</v>
      </c>
      <c r="P700">
        <v>113</v>
      </c>
      <c r="Q700">
        <v>99</v>
      </c>
      <c r="R700">
        <v>5.7496240140000001</v>
      </c>
    </row>
    <row r="701" spans="1:18">
      <c r="A701" t="s">
        <v>20</v>
      </c>
      <c r="B701">
        <v>5</v>
      </c>
      <c r="C701">
        <v>468</v>
      </c>
      <c r="D701">
        <v>0.75159235700000004</v>
      </c>
      <c r="E701">
        <v>0.83199999999999996</v>
      </c>
      <c r="F701">
        <v>3600.009247</v>
      </c>
      <c r="G701">
        <v>0.242343542</v>
      </c>
      <c r="H701">
        <v>300.39999999999998</v>
      </c>
      <c r="I701">
        <v>373.2</v>
      </c>
      <c r="J701" t="s">
        <v>31</v>
      </c>
      <c r="K701">
        <v>0.2</v>
      </c>
      <c r="L701">
        <v>36038.650829999999</v>
      </c>
      <c r="M701">
        <v>0</v>
      </c>
      <c r="N701">
        <v>3600</v>
      </c>
      <c r="O701" t="b">
        <v>1</v>
      </c>
      <c r="P701">
        <v>124</v>
      </c>
      <c r="Q701">
        <v>101</v>
      </c>
      <c r="R701">
        <v>78.946285959999997</v>
      </c>
    </row>
    <row r="702" spans="1:18">
      <c r="A702" t="s">
        <v>22</v>
      </c>
      <c r="B702">
        <v>2</v>
      </c>
      <c r="C702">
        <v>560</v>
      </c>
      <c r="D702">
        <v>0.77005347599999996</v>
      </c>
      <c r="E702">
        <v>0.79241071399999996</v>
      </c>
      <c r="F702">
        <v>348.20769000000001</v>
      </c>
      <c r="G702">
        <v>0</v>
      </c>
      <c r="H702">
        <v>436</v>
      </c>
      <c r="I702">
        <v>436</v>
      </c>
      <c r="J702" t="s">
        <v>31</v>
      </c>
      <c r="K702">
        <v>0</v>
      </c>
      <c r="L702">
        <v>3349.1740260000001</v>
      </c>
      <c r="M702">
        <v>138</v>
      </c>
      <c r="N702">
        <v>3600</v>
      </c>
      <c r="O702" t="b">
        <v>1</v>
      </c>
      <c r="P702">
        <v>76</v>
      </c>
      <c r="Q702">
        <v>62</v>
      </c>
      <c r="R702">
        <v>2.0881876949999998</v>
      </c>
    </row>
    <row r="703" spans="1:18">
      <c r="A703" t="s">
        <v>22</v>
      </c>
      <c r="B703">
        <v>2</v>
      </c>
      <c r="C703">
        <v>560</v>
      </c>
      <c r="D703">
        <v>0.75401069499999995</v>
      </c>
      <c r="E703">
        <v>0.77901785700000004</v>
      </c>
      <c r="F703">
        <v>437.97064110000002</v>
      </c>
      <c r="G703">
        <v>0</v>
      </c>
      <c r="H703">
        <v>437</v>
      </c>
      <c r="I703">
        <v>437</v>
      </c>
      <c r="J703" t="s">
        <v>31</v>
      </c>
      <c r="K703">
        <v>0</v>
      </c>
      <c r="L703">
        <v>4175.2628059999997</v>
      </c>
      <c r="M703">
        <v>15</v>
      </c>
      <c r="N703">
        <v>3600</v>
      </c>
      <c r="O703" t="b">
        <v>1</v>
      </c>
      <c r="P703">
        <v>117</v>
      </c>
      <c r="Q703">
        <v>100</v>
      </c>
      <c r="R703">
        <v>408.63827300000003</v>
      </c>
    </row>
    <row r="704" spans="1:18">
      <c r="A704" t="s">
        <v>22</v>
      </c>
      <c r="B704">
        <v>2</v>
      </c>
      <c r="C704">
        <v>560</v>
      </c>
      <c r="D704">
        <v>0.79679144400000002</v>
      </c>
      <c r="E704">
        <v>0.772321429</v>
      </c>
      <c r="F704">
        <v>383.66080499999998</v>
      </c>
      <c r="G704">
        <v>0</v>
      </c>
      <c r="H704">
        <v>433</v>
      </c>
      <c r="I704">
        <v>433</v>
      </c>
      <c r="J704" t="s">
        <v>31</v>
      </c>
      <c r="K704">
        <v>0</v>
      </c>
      <c r="L704">
        <v>3614.7504589999999</v>
      </c>
      <c r="M704">
        <v>89</v>
      </c>
      <c r="N704">
        <v>3600</v>
      </c>
      <c r="O704" t="b">
        <v>1</v>
      </c>
      <c r="P704">
        <v>199</v>
      </c>
      <c r="Q704">
        <v>181</v>
      </c>
      <c r="R704">
        <v>20.061109779999999</v>
      </c>
    </row>
    <row r="705" spans="1:19">
      <c r="A705" t="s">
        <v>22</v>
      </c>
      <c r="B705">
        <v>2</v>
      </c>
      <c r="C705">
        <v>560</v>
      </c>
      <c r="D705">
        <v>0.75935828900000002</v>
      </c>
      <c r="E705">
        <v>0.774553571</v>
      </c>
      <c r="F705">
        <v>557.89709689999995</v>
      </c>
      <c r="G705">
        <v>0</v>
      </c>
      <c r="H705">
        <v>128.5</v>
      </c>
      <c r="I705">
        <v>128.5</v>
      </c>
      <c r="J705" t="s">
        <v>31</v>
      </c>
      <c r="K705">
        <v>0.7</v>
      </c>
      <c r="L705">
        <v>4442.9857300000003</v>
      </c>
      <c r="M705">
        <v>42</v>
      </c>
      <c r="N705">
        <v>3600</v>
      </c>
      <c r="O705" t="b">
        <v>1</v>
      </c>
      <c r="P705">
        <v>110</v>
      </c>
      <c r="Q705">
        <v>95</v>
      </c>
      <c r="R705">
        <v>75.636069059999997</v>
      </c>
    </row>
    <row r="706" spans="1:19">
      <c r="A706" t="s">
        <v>22</v>
      </c>
      <c r="B706">
        <v>2</v>
      </c>
      <c r="C706">
        <v>560</v>
      </c>
      <c r="D706">
        <v>0.73262032099999996</v>
      </c>
      <c r="E706">
        <v>0.774553571</v>
      </c>
      <c r="F706">
        <v>451.96292089999997</v>
      </c>
      <c r="G706">
        <v>0</v>
      </c>
      <c r="H706">
        <v>438</v>
      </c>
      <c r="I706">
        <v>438</v>
      </c>
      <c r="J706" t="s">
        <v>31</v>
      </c>
      <c r="K706">
        <v>0</v>
      </c>
      <c r="L706">
        <v>4099.1063059999997</v>
      </c>
      <c r="M706">
        <v>0</v>
      </c>
      <c r="N706">
        <v>3600</v>
      </c>
      <c r="O706" t="b">
        <v>1</v>
      </c>
      <c r="P706">
        <v>63</v>
      </c>
      <c r="Q706">
        <v>54</v>
      </c>
      <c r="R706">
        <v>1.980762959</v>
      </c>
    </row>
    <row r="707" spans="1:19">
      <c r="A707" t="s">
        <v>22</v>
      </c>
      <c r="B707">
        <v>3</v>
      </c>
      <c r="C707">
        <v>560</v>
      </c>
      <c r="D707">
        <v>0.79144384999999995</v>
      </c>
      <c r="E707">
        <v>0.81473214299999996</v>
      </c>
      <c r="F707">
        <v>3600.0294220000001</v>
      </c>
      <c r="G707">
        <v>0.19670299899999999</v>
      </c>
      <c r="H707">
        <v>455.00011310000002</v>
      </c>
      <c r="I707">
        <v>544.5</v>
      </c>
      <c r="J707" t="s">
        <v>31</v>
      </c>
      <c r="K707">
        <v>0</v>
      </c>
      <c r="L707">
        <v>36056.521800000002</v>
      </c>
      <c r="M707">
        <v>138</v>
      </c>
      <c r="N707">
        <v>3600</v>
      </c>
      <c r="O707" t="b">
        <v>1</v>
      </c>
      <c r="P707">
        <v>0</v>
      </c>
      <c r="Q707">
        <v>0</v>
      </c>
      <c r="R707">
        <v>0</v>
      </c>
    </row>
    <row r="708" spans="1:19">
      <c r="A708" t="s">
        <v>22</v>
      </c>
      <c r="B708">
        <v>3</v>
      </c>
      <c r="C708">
        <v>560</v>
      </c>
      <c r="D708">
        <v>0.78609625699999996</v>
      </c>
      <c r="E708">
        <v>0.828125</v>
      </c>
      <c r="F708">
        <v>3600.1369370000002</v>
      </c>
      <c r="G708">
        <v>0.21428571399999999</v>
      </c>
      <c r="H708">
        <v>455</v>
      </c>
      <c r="I708">
        <v>552.5</v>
      </c>
      <c r="J708" t="s">
        <v>31</v>
      </c>
      <c r="K708">
        <v>0</v>
      </c>
      <c r="L708">
        <v>36092.006430000001</v>
      </c>
      <c r="M708">
        <v>15</v>
      </c>
      <c r="N708">
        <v>3600</v>
      </c>
      <c r="O708" t="b">
        <v>1</v>
      </c>
      <c r="P708">
        <v>0</v>
      </c>
      <c r="Q708">
        <v>0</v>
      </c>
      <c r="R708">
        <v>0</v>
      </c>
    </row>
    <row r="709" spans="1:19">
      <c r="A709" t="s">
        <v>22</v>
      </c>
      <c r="B709">
        <v>3</v>
      </c>
      <c r="C709">
        <v>560</v>
      </c>
      <c r="D709">
        <v>0.82352941199999996</v>
      </c>
      <c r="E709">
        <v>0.79910714299999996</v>
      </c>
      <c r="F709">
        <v>3600.1098059999999</v>
      </c>
      <c r="G709">
        <v>0.21314741000000001</v>
      </c>
      <c r="H709">
        <v>401.6</v>
      </c>
      <c r="I709">
        <v>487.2</v>
      </c>
      <c r="J709" t="s">
        <v>31</v>
      </c>
      <c r="K709">
        <v>0.1</v>
      </c>
      <c r="L709">
        <v>36313.532379999997</v>
      </c>
      <c r="M709">
        <v>89</v>
      </c>
      <c r="N709">
        <v>3600</v>
      </c>
      <c r="O709" t="b">
        <v>1</v>
      </c>
      <c r="P709">
        <v>0</v>
      </c>
      <c r="Q709">
        <v>0</v>
      </c>
      <c r="R709">
        <v>0</v>
      </c>
      <c r="S709">
        <v>0</v>
      </c>
    </row>
    <row r="710" spans="1:19">
      <c r="A710" t="s">
        <v>22</v>
      </c>
      <c r="B710">
        <v>3</v>
      </c>
      <c r="C710">
        <v>560</v>
      </c>
      <c r="D710">
        <v>0.764705882</v>
      </c>
      <c r="E710">
        <v>0.81026785700000004</v>
      </c>
      <c r="F710">
        <v>3600.0315959999998</v>
      </c>
      <c r="G710">
        <v>0.21436403500000001</v>
      </c>
      <c r="H710">
        <v>456</v>
      </c>
      <c r="I710">
        <v>553.75</v>
      </c>
      <c r="J710" t="s">
        <v>31</v>
      </c>
      <c r="K710">
        <v>0</v>
      </c>
      <c r="L710">
        <v>36087.959499999997</v>
      </c>
      <c r="M710">
        <v>42</v>
      </c>
      <c r="N710">
        <v>3600</v>
      </c>
      <c r="O710" t="b">
        <v>1</v>
      </c>
      <c r="P710">
        <v>0</v>
      </c>
      <c r="Q710">
        <v>0</v>
      </c>
      <c r="R710">
        <v>0</v>
      </c>
      <c r="S710">
        <v>0</v>
      </c>
    </row>
    <row r="711" spans="1:19">
      <c r="A711" t="s">
        <v>22</v>
      </c>
      <c r="B711">
        <v>3</v>
      </c>
      <c r="C711">
        <v>560</v>
      </c>
      <c r="D711">
        <v>0.73262032099999996</v>
      </c>
      <c r="E711">
        <v>0.80803571399999996</v>
      </c>
      <c r="F711">
        <v>3600.0709590000001</v>
      </c>
      <c r="G711">
        <v>0.22117516600000001</v>
      </c>
      <c r="H711">
        <v>451</v>
      </c>
      <c r="I711">
        <v>550.75</v>
      </c>
      <c r="J711" t="s">
        <v>31</v>
      </c>
      <c r="K711">
        <v>0</v>
      </c>
      <c r="L711">
        <v>36057.247629999998</v>
      </c>
      <c r="M711">
        <v>0</v>
      </c>
      <c r="N711">
        <v>3600</v>
      </c>
      <c r="O711" t="b">
        <v>1</v>
      </c>
      <c r="P711">
        <v>0</v>
      </c>
      <c r="Q711">
        <v>0</v>
      </c>
      <c r="R711">
        <v>0</v>
      </c>
    </row>
    <row r="712" spans="1:19">
      <c r="A712" t="s">
        <v>22</v>
      </c>
      <c r="B712">
        <v>4</v>
      </c>
      <c r="C712">
        <v>560</v>
      </c>
      <c r="D712">
        <v>0.764705882</v>
      </c>
      <c r="E712">
        <v>0.834821429</v>
      </c>
      <c r="F712">
        <v>3600.0566990000002</v>
      </c>
      <c r="G712">
        <v>0.20804953600000001</v>
      </c>
      <c r="H712">
        <v>323</v>
      </c>
      <c r="I712">
        <v>390.2</v>
      </c>
      <c r="J712" t="s">
        <v>31</v>
      </c>
      <c r="K712">
        <v>0.3</v>
      </c>
      <c r="L712">
        <v>36115.028449999998</v>
      </c>
      <c r="M712">
        <v>138</v>
      </c>
      <c r="N712">
        <v>3600</v>
      </c>
      <c r="O712" t="b">
        <v>1</v>
      </c>
      <c r="P712">
        <v>0</v>
      </c>
      <c r="Q712">
        <v>0</v>
      </c>
      <c r="R712">
        <v>0</v>
      </c>
    </row>
    <row r="713" spans="1:19">
      <c r="A713" t="s">
        <v>22</v>
      </c>
      <c r="B713">
        <v>4</v>
      </c>
      <c r="C713">
        <v>560</v>
      </c>
      <c r="D713">
        <v>0.75935828900000002</v>
      </c>
      <c r="E713">
        <v>0.83928571399999996</v>
      </c>
      <c r="F713">
        <v>3600.0585569999998</v>
      </c>
      <c r="G713">
        <v>0.209564796</v>
      </c>
      <c r="H713">
        <v>416.2</v>
      </c>
      <c r="I713">
        <v>503.42086799999998</v>
      </c>
      <c r="J713" t="s">
        <v>31</v>
      </c>
      <c r="K713">
        <v>0.1</v>
      </c>
      <c r="L713">
        <v>36115.21009</v>
      </c>
      <c r="M713">
        <v>15</v>
      </c>
      <c r="N713">
        <v>3600</v>
      </c>
      <c r="O713" t="b">
        <v>1</v>
      </c>
      <c r="P713">
        <v>0</v>
      </c>
      <c r="Q713">
        <v>0</v>
      </c>
      <c r="R713">
        <v>0</v>
      </c>
    </row>
    <row r="714" spans="1:19">
      <c r="A714" t="s">
        <v>22</v>
      </c>
      <c r="B714">
        <v>4</v>
      </c>
      <c r="C714">
        <v>560</v>
      </c>
      <c r="D714">
        <v>0.82352941199999996</v>
      </c>
      <c r="E714">
        <v>0.81026785700000004</v>
      </c>
      <c r="F714">
        <v>3600.081216</v>
      </c>
      <c r="G714">
        <v>0.239679899</v>
      </c>
      <c r="H714">
        <v>360.6</v>
      </c>
      <c r="I714">
        <v>447.02857139999998</v>
      </c>
      <c r="J714" t="s">
        <v>31</v>
      </c>
      <c r="K714">
        <v>0.2</v>
      </c>
      <c r="L714">
        <v>36115.435790000003</v>
      </c>
      <c r="M714">
        <v>89</v>
      </c>
      <c r="N714">
        <v>3600</v>
      </c>
      <c r="O714" t="b">
        <v>1</v>
      </c>
      <c r="P714">
        <v>142</v>
      </c>
      <c r="Q714">
        <v>133</v>
      </c>
      <c r="R714">
        <v>5.6684505940000003</v>
      </c>
    </row>
    <row r="715" spans="1:19">
      <c r="A715" t="s">
        <v>22</v>
      </c>
      <c r="B715">
        <v>4</v>
      </c>
      <c r="C715">
        <v>560</v>
      </c>
      <c r="D715">
        <v>0.75401069499999995</v>
      </c>
      <c r="E715">
        <v>0.834821429</v>
      </c>
      <c r="F715">
        <v>3600.0598209999998</v>
      </c>
      <c r="G715">
        <v>0.199143453</v>
      </c>
      <c r="H715">
        <v>467.00000610000001</v>
      </c>
      <c r="I715">
        <v>560</v>
      </c>
      <c r="J715" t="s">
        <v>31</v>
      </c>
      <c r="K715">
        <v>0</v>
      </c>
      <c r="L715">
        <v>36114.926359999998</v>
      </c>
      <c r="M715">
        <v>42</v>
      </c>
      <c r="N715">
        <v>3600</v>
      </c>
      <c r="O715" t="b">
        <v>1</v>
      </c>
      <c r="P715">
        <v>0</v>
      </c>
      <c r="Q715">
        <v>0</v>
      </c>
      <c r="R715">
        <v>0</v>
      </c>
    </row>
    <row r="716" spans="1:19">
      <c r="A716" t="s">
        <v>22</v>
      </c>
      <c r="B716">
        <v>4</v>
      </c>
      <c r="C716">
        <v>560</v>
      </c>
      <c r="D716">
        <v>0.75401069499999995</v>
      </c>
      <c r="E716">
        <v>0.819196429</v>
      </c>
      <c r="F716">
        <v>3600.0648930000002</v>
      </c>
      <c r="G716">
        <v>0.22538293200000001</v>
      </c>
      <c r="H716">
        <v>457</v>
      </c>
      <c r="I716">
        <v>560</v>
      </c>
      <c r="J716" t="s">
        <v>31</v>
      </c>
      <c r="K716">
        <v>0</v>
      </c>
      <c r="L716">
        <v>36115.384019999998</v>
      </c>
      <c r="M716">
        <v>0</v>
      </c>
      <c r="N716">
        <v>3600</v>
      </c>
      <c r="O716" t="b">
        <v>1</v>
      </c>
      <c r="P716">
        <v>0</v>
      </c>
      <c r="Q716">
        <v>0</v>
      </c>
      <c r="R716">
        <v>0</v>
      </c>
    </row>
    <row r="717" spans="1:19">
      <c r="A717" t="s">
        <v>22</v>
      </c>
      <c r="B717">
        <v>5</v>
      </c>
      <c r="C717">
        <v>560</v>
      </c>
      <c r="D717">
        <v>0.78074866300000001</v>
      </c>
      <c r="E717">
        <v>0.850446429</v>
      </c>
      <c r="F717">
        <v>3600.0308679999998</v>
      </c>
      <c r="G717">
        <v>0.180903328</v>
      </c>
      <c r="H717">
        <v>378.6</v>
      </c>
      <c r="I717">
        <v>447.09</v>
      </c>
      <c r="J717" t="s">
        <v>31</v>
      </c>
      <c r="K717">
        <v>0.2</v>
      </c>
      <c r="L717">
        <v>36170.252939999998</v>
      </c>
      <c r="M717">
        <v>138</v>
      </c>
      <c r="N717">
        <v>3600</v>
      </c>
      <c r="O717" t="b">
        <v>1</v>
      </c>
      <c r="P717">
        <v>0</v>
      </c>
      <c r="Q717">
        <v>0</v>
      </c>
      <c r="R717">
        <v>0</v>
      </c>
    </row>
    <row r="718" spans="1:19">
      <c r="A718" t="s">
        <v>22</v>
      </c>
      <c r="B718">
        <v>5</v>
      </c>
      <c r="C718">
        <v>560</v>
      </c>
      <c r="D718">
        <v>0.75935828900000002</v>
      </c>
      <c r="E718">
        <v>0.859375</v>
      </c>
      <c r="F718">
        <v>3600.0637160000001</v>
      </c>
      <c r="G718">
        <v>0.19015491700000001</v>
      </c>
      <c r="H718">
        <v>423.1</v>
      </c>
      <c r="I718">
        <v>503.55454550000002</v>
      </c>
      <c r="J718" t="s">
        <v>31</v>
      </c>
      <c r="K718">
        <v>0.1</v>
      </c>
      <c r="L718">
        <v>36227.46112</v>
      </c>
      <c r="M718">
        <v>15</v>
      </c>
      <c r="N718">
        <v>3600</v>
      </c>
      <c r="O718" t="b">
        <v>1</v>
      </c>
      <c r="P718">
        <v>0</v>
      </c>
      <c r="Q718">
        <v>0</v>
      </c>
      <c r="R718">
        <v>0</v>
      </c>
      <c r="S718">
        <v>0</v>
      </c>
    </row>
    <row r="719" spans="1:19">
      <c r="A719" t="s">
        <v>22</v>
      </c>
      <c r="B719">
        <v>5</v>
      </c>
      <c r="C719">
        <v>560</v>
      </c>
      <c r="D719">
        <v>0.78609625699999996</v>
      </c>
      <c r="E719">
        <v>0.83258928600000004</v>
      </c>
      <c r="F719">
        <v>3600.0296990000002</v>
      </c>
      <c r="G719">
        <v>0.201716706</v>
      </c>
      <c r="H719">
        <v>466.00001229999998</v>
      </c>
      <c r="I719">
        <v>560</v>
      </c>
      <c r="J719" t="s">
        <v>31</v>
      </c>
      <c r="K719">
        <v>0</v>
      </c>
      <c r="L719">
        <v>36228.635979999999</v>
      </c>
      <c r="M719">
        <v>89</v>
      </c>
      <c r="N719">
        <v>3600</v>
      </c>
      <c r="O719" t="b">
        <v>1</v>
      </c>
      <c r="P719">
        <v>0</v>
      </c>
      <c r="Q719">
        <v>0</v>
      </c>
      <c r="R719">
        <v>0</v>
      </c>
    </row>
    <row r="720" spans="1:19">
      <c r="A720" t="s">
        <v>22</v>
      </c>
      <c r="B720">
        <v>5</v>
      </c>
      <c r="C720">
        <v>560</v>
      </c>
      <c r="D720">
        <v>0.75401069499999995</v>
      </c>
      <c r="E720">
        <v>0.837053571</v>
      </c>
      <c r="F720">
        <v>3600.0320830000001</v>
      </c>
      <c r="G720">
        <v>0.194029851</v>
      </c>
      <c r="H720">
        <v>469</v>
      </c>
      <c r="I720">
        <v>560</v>
      </c>
      <c r="J720" t="s">
        <v>31</v>
      </c>
      <c r="K720">
        <v>0</v>
      </c>
      <c r="L720">
        <v>36229.871310000002</v>
      </c>
      <c r="M720">
        <v>42</v>
      </c>
      <c r="N720">
        <v>3600</v>
      </c>
      <c r="O720" t="b">
        <v>1</v>
      </c>
      <c r="P720">
        <v>50</v>
      </c>
      <c r="Q720">
        <v>46</v>
      </c>
      <c r="R720">
        <v>1.813537121</v>
      </c>
      <c r="S720">
        <v>0</v>
      </c>
    </row>
    <row r="721" spans="1:19">
      <c r="A721" t="s">
        <v>22</v>
      </c>
      <c r="B721">
        <v>5</v>
      </c>
      <c r="C721">
        <v>560</v>
      </c>
      <c r="D721">
        <v>0.73796791399999995</v>
      </c>
      <c r="E721">
        <v>0.834821429</v>
      </c>
      <c r="F721">
        <v>3600.0246139999999</v>
      </c>
      <c r="G721">
        <v>0.20171673800000001</v>
      </c>
      <c r="H721">
        <v>466</v>
      </c>
      <c r="I721">
        <v>560</v>
      </c>
      <c r="J721" t="s">
        <v>31</v>
      </c>
      <c r="K721">
        <v>0</v>
      </c>
      <c r="L721">
        <v>36229.06854</v>
      </c>
      <c r="M721">
        <v>0</v>
      </c>
      <c r="N721">
        <v>3600</v>
      </c>
      <c r="O721" t="b">
        <v>1</v>
      </c>
      <c r="P721">
        <v>0</v>
      </c>
      <c r="Q721">
        <v>0</v>
      </c>
      <c r="R721">
        <v>0</v>
      </c>
    </row>
    <row r="722" spans="1:19">
      <c r="A722" t="s">
        <v>26</v>
      </c>
      <c r="B722">
        <v>2</v>
      </c>
      <c r="C722">
        <v>214</v>
      </c>
      <c r="D722">
        <v>0.65277777800000003</v>
      </c>
      <c r="E722">
        <v>0.77325581399999999</v>
      </c>
      <c r="F722">
        <v>25.960779909999999</v>
      </c>
      <c r="G722">
        <v>0</v>
      </c>
      <c r="H722">
        <v>167</v>
      </c>
      <c r="I722">
        <v>167</v>
      </c>
      <c r="J722" t="s">
        <v>31</v>
      </c>
      <c r="K722">
        <v>0</v>
      </c>
      <c r="L722">
        <v>279.49051059999999</v>
      </c>
      <c r="M722">
        <v>138</v>
      </c>
      <c r="N722">
        <v>3600</v>
      </c>
      <c r="O722" t="b">
        <v>1</v>
      </c>
      <c r="P722">
        <v>0</v>
      </c>
      <c r="Q722">
        <v>0</v>
      </c>
      <c r="R722">
        <v>0</v>
      </c>
    </row>
    <row r="723" spans="1:19">
      <c r="A723" t="s">
        <v>26</v>
      </c>
      <c r="B723">
        <v>2</v>
      </c>
      <c r="C723">
        <v>214</v>
      </c>
      <c r="D723">
        <v>0.59722222199999997</v>
      </c>
      <c r="E723">
        <v>0.82558139500000005</v>
      </c>
      <c r="F723">
        <v>25.91638708</v>
      </c>
      <c r="G723">
        <v>0</v>
      </c>
      <c r="H723">
        <v>173</v>
      </c>
      <c r="I723">
        <v>173</v>
      </c>
      <c r="J723" t="s">
        <v>31</v>
      </c>
      <c r="K723">
        <v>0</v>
      </c>
      <c r="L723">
        <v>259.31493490000003</v>
      </c>
      <c r="M723">
        <v>15</v>
      </c>
      <c r="N723">
        <v>3600</v>
      </c>
      <c r="O723" t="b">
        <v>1</v>
      </c>
      <c r="P723">
        <v>0</v>
      </c>
      <c r="Q723">
        <v>0</v>
      </c>
      <c r="R723">
        <v>0</v>
      </c>
    </row>
    <row r="724" spans="1:19">
      <c r="A724" t="s">
        <v>26</v>
      </c>
      <c r="B724">
        <v>2</v>
      </c>
      <c r="C724">
        <v>214</v>
      </c>
      <c r="D724">
        <v>0.70833333300000001</v>
      </c>
      <c r="E724">
        <v>0.813953488</v>
      </c>
      <c r="F724">
        <v>31.803663969999999</v>
      </c>
      <c r="G724">
        <v>0</v>
      </c>
      <c r="H724">
        <v>166</v>
      </c>
      <c r="I724">
        <v>166</v>
      </c>
      <c r="J724" t="s">
        <v>31</v>
      </c>
      <c r="K724">
        <v>0</v>
      </c>
      <c r="L724">
        <v>339.75128389999998</v>
      </c>
      <c r="M724">
        <v>89</v>
      </c>
      <c r="N724">
        <v>3600</v>
      </c>
      <c r="O724" t="b">
        <v>1</v>
      </c>
      <c r="P724">
        <v>0</v>
      </c>
      <c r="Q724">
        <v>0</v>
      </c>
      <c r="R724">
        <v>0</v>
      </c>
      <c r="S724">
        <v>0</v>
      </c>
    </row>
    <row r="725" spans="1:19">
      <c r="A725" t="s">
        <v>26</v>
      </c>
      <c r="B725">
        <v>2</v>
      </c>
      <c r="C725">
        <v>214</v>
      </c>
      <c r="D725">
        <v>0.68055555599999995</v>
      </c>
      <c r="E725">
        <v>0.76744186000000003</v>
      </c>
      <c r="F725">
        <v>32.654588939999996</v>
      </c>
      <c r="G725">
        <v>0</v>
      </c>
      <c r="H725">
        <v>168</v>
      </c>
      <c r="I725">
        <v>168</v>
      </c>
      <c r="J725" t="s">
        <v>31</v>
      </c>
      <c r="K725">
        <v>0</v>
      </c>
      <c r="L725">
        <v>302.42991080000002</v>
      </c>
      <c r="M725">
        <v>42</v>
      </c>
      <c r="N725">
        <v>3600</v>
      </c>
      <c r="O725" t="b">
        <v>1</v>
      </c>
      <c r="P725">
        <v>0</v>
      </c>
      <c r="Q725">
        <v>0</v>
      </c>
      <c r="R725">
        <v>0</v>
      </c>
    </row>
    <row r="726" spans="1:19">
      <c r="A726" t="s">
        <v>26</v>
      </c>
      <c r="B726">
        <v>2</v>
      </c>
      <c r="C726">
        <v>214</v>
      </c>
      <c r="D726">
        <v>0.66666666699999999</v>
      </c>
      <c r="E726">
        <v>0.77906976699999997</v>
      </c>
      <c r="F726">
        <v>32.375036000000001</v>
      </c>
      <c r="G726">
        <v>0</v>
      </c>
      <c r="H726">
        <v>168</v>
      </c>
      <c r="I726">
        <v>168</v>
      </c>
      <c r="J726" t="s">
        <v>31</v>
      </c>
      <c r="K726">
        <v>0</v>
      </c>
      <c r="L726">
        <v>309.73440540000001</v>
      </c>
      <c r="M726">
        <v>0</v>
      </c>
      <c r="N726">
        <v>3600</v>
      </c>
      <c r="O726" t="b">
        <v>1</v>
      </c>
      <c r="P726">
        <v>0</v>
      </c>
      <c r="Q726">
        <v>0</v>
      </c>
      <c r="R726">
        <v>0</v>
      </c>
      <c r="S726">
        <v>0</v>
      </c>
    </row>
    <row r="727" spans="1:19">
      <c r="A727" t="s">
        <v>26</v>
      </c>
      <c r="B727">
        <v>3</v>
      </c>
      <c r="C727">
        <v>214</v>
      </c>
      <c r="D727">
        <v>0.69444444400000005</v>
      </c>
      <c r="E727">
        <v>0.81976744199999996</v>
      </c>
      <c r="F727">
        <v>3600.011383</v>
      </c>
      <c r="G727">
        <v>0.17231638399999999</v>
      </c>
      <c r="H727">
        <v>177</v>
      </c>
      <c r="I727">
        <v>207.5</v>
      </c>
      <c r="J727" t="s">
        <v>31</v>
      </c>
      <c r="K727">
        <v>0</v>
      </c>
      <c r="L727">
        <v>32900.909590000003</v>
      </c>
      <c r="M727">
        <v>138</v>
      </c>
      <c r="N727">
        <v>3600</v>
      </c>
      <c r="O727" t="b">
        <v>1</v>
      </c>
      <c r="P727">
        <v>0</v>
      </c>
      <c r="Q727">
        <v>0</v>
      </c>
      <c r="R727">
        <v>0</v>
      </c>
      <c r="S727">
        <v>0</v>
      </c>
    </row>
    <row r="728" spans="1:19">
      <c r="A728" t="s">
        <v>26</v>
      </c>
      <c r="B728">
        <v>3</v>
      </c>
      <c r="C728">
        <v>214</v>
      </c>
      <c r="D728">
        <v>0.56944444400000005</v>
      </c>
      <c r="E728">
        <v>0.85465116299999999</v>
      </c>
      <c r="F728">
        <v>3600.0101140000002</v>
      </c>
      <c r="G728">
        <v>0.13050784700000001</v>
      </c>
      <c r="H728">
        <v>161.30000000000001</v>
      </c>
      <c r="I728">
        <v>182.3509158</v>
      </c>
      <c r="J728" t="s">
        <v>31</v>
      </c>
      <c r="K728">
        <v>0.1</v>
      </c>
      <c r="L728">
        <v>32731.910029999999</v>
      </c>
      <c r="M728">
        <v>15</v>
      </c>
      <c r="N728">
        <v>3600</v>
      </c>
      <c r="O728" t="b">
        <v>1</v>
      </c>
      <c r="P728">
        <v>0</v>
      </c>
      <c r="Q728">
        <v>0</v>
      </c>
      <c r="R728">
        <v>0</v>
      </c>
    </row>
    <row r="729" spans="1:19">
      <c r="A729" t="s">
        <v>26</v>
      </c>
      <c r="B729">
        <v>3</v>
      </c>
      <c r="C729">
        <v>214</v>
      </c>
      <c r="D729">
        <v>0.73611111100000004</v>
      </c>
      <c r="E729">
        <v>0.85465116299999999</v>
      </c>
      <c r="F729">
        <v>3600.0102160000001</v>
      </c>
      <c r="G729">
        <v>0.16800000000000001</v>
      </c>
      <c r="H729">
        <v>175</v>
      </c>
      <c r="I729">
        <v>204.4</v>
      </c>
      <c r="J729" t="s">
        <v>31</v>
      </c>
      <c r="K729">
        <v>0</v>
      </c>
      <c r="L729">
        <v>33725.125229999998</v>
      </c>
      <c r="M729">
        <v>89</v>
      </c>
      <c r="N729">
        <v>3600</v>
      </c>
      <c r="O729" t="b">
        <v>1</v>
      </c>
      <c r="P729">
        <v>0</v>
      </c>
      <c r="Q729">
        <v>0</v>
      </c>
      <c r="R729">
        <v>0</v>
      </c>
      <c r="S729">
        <v>0</v>
      </c>
    </row>
    <row r="730" spans="1:19">
      <c r="A730" t="s">
        <v>26</v>
      </c>
      <c r="B730">
        <v>3</v>
      </c>
      <c r="C730">
        <v>214</v>
      </c>
      <c r="D730">
        <v>0.72222222199999997</v>
      </c>
      <c r="E730">
        <v>0.80813953500000002</v>
      </c>
      <c r="F730">
        <v>3600.0101169999998</v>
      </c>
      <c r="G730">
        <v>0.16242937900000001</v>
      </c>
      <c r="H730">
        <v>177</v>
      </c>
      <c r="I730">
        <v>205.75</v>
      </c>
      <c r="J730" t="s">
        <v>31</v>
      </c>
      <c r="K730">
        <v>0</v>
      </c>
      <c r="L730">
        <v>33476.354500000001</v>
      </c>
      <c r="M730">
        <v>42</v>
      </c>
      <c r="N730">
        <v>3600</v>
      </c>
      <c r="O730" t="b">
        <v>1</v>
      </c>
      <c r="P730">
        <v>0</v>
      </c>
      <c r="Q730">
        <v>0</v>
      </c>
      <c r="R730">
        <v>0</v>
      </c>
      <c r="S730">
        <v>0</v>
      </c>
    </row>
    <row r="731" spans="1:19">
      <c r="A731" t="s">
        <v>26</v>
      </c>
      <c r="B731">
        <v>3</v>
      </c>
      <c r="C731">
        <v>214</v>
      </c>
      <c r="D731">
        <v>0.66666666699999999</v>
      </c>
      <c r="E731">
        <v>0.81976744199999996</v>
      </c>
      <c r="F731">
        <v>3600.0109830000001</v>
      </c>
      <c r="G731">
        <v>0.180988593</v>
      </c>
      <c r="H731">
        <v>175</v>
      </c>
      <c r="I731">
        <v>206.6730038</v>
      </c>
      <c r="J731" t="s">
        <v>31</v>
      </c>
      <c r="K731">
        <v>0</v>
      </c>
      <c r="L731">
        <v>33355.041340000003</v>
      </c>
      <c r="M731">
        <v>0</v>
      </c>
      <c r="N731">
        <v>3600</v>
      </c>
      <c r="O731" t="b">
        <v>1</v>
      </c>
      <c r="P731">
        <v>0</v>
      </c>
      <c r="Q731">
        <v>0</v>
      </c>
      <c r="R731">
        <v>0</v>
      </c>
      <c r="S731">
        <v>0</v>
      </c>
    </row>
    <row r="732" spans="1:19">
      <c r="A732" t="s">
        <v>26</v>
      </c>
      <c r="B732">
        <v>4</v>
      </c>
      <c r="C732">
        <v>214</v>
      </c>
      <c r="D732">
        <v>0.61111111100000004</v>
      </c>
      <c r="E732">
        <v>0.87790697699999998</v>
      </c>
      <c r="F732">
        <v>3600.0181779999998</v>
      </c>
      <c r="G732">
        <v>0.15137287699999999</v>
      </c>
      <c r="H732">
        <v>147.6</v>
      </c>
      <c r="I732">
        <v>169.94263670000001</v>
      </c>
      <c r="J732" t="s">
        <v>31</v>
      </c>
      <c r="K732">
        <v>0.2</v>
      </c>
      <c r="L732">
        <v>34776.78398</v>
      </c>
      <c r="M732">
        <v>138</v>
      </c>
      <c r="N732">
        <v>3600</v>
      </c>
      <c r="O732" t="b">
        <v>1</v>
      </c>
      <c r="P732">
        <v>0</v>
      </c>
      <c r="Q732">
        <v>0</v>
      </c>
      <c r="R732">
        <v>0</v>
      </c>
      <c r="S732">
        <v>0</v>
      </c>
    </row>
    <row r="733" spans="1:19">
      <c r="A733" t="s">
        <v>26</v>
      </c>
      <c r="B733">
        <v>4</v>
      </c>
      <c r="C733">
        <v>214</v>
      </c>
      <c r="D733">
        <v>0.59722222199999997</v>
      </c>
      <c r="E733">
        <v>0.89534883700000001</v>
      </c>
      <c r="F733">
        <v>3600.0182359999999</v>
      </c>
      <c r="G733">
        <v>0.14490479000000001</v>
      </c>
      <c r="H733">
        <v>167.7</v>
      </c>
      <c r="I733">
        <v>192.0005333</v>
      </c>
      <c r="J733" t="s">
        <v>31</v>
      </c>
      <c r="K733">
        <v>0.1</v>
      </c>
      <c r="L733">
        <v>34390.410069999998</v>
      </c>
      <c r="M733">
        <v>15</v>
      </c>
      <c r="N733">
        <v>3600</v>
      </c>
      <c r="O733" t="b">
        <v>1</v>
      </c>
      <c r="P733">
        <v>0</v>
      </c>
      <c r="Q733">
        <v>0</v>
      </c>
      <c r="R733">
        <v>0</v>
      </c>
      <c r="S733">
        <v>0</v>
      </c>
    </row>
    <row r="734" spans="1:19">
      <c r="A734" t="s">
        <v>26</v>
      </c>
      <c r="B734">
        <v>4</v>
      </c>
      <c r="C734">
        <v>214</v>
      </c>
      <c r="D734">
        <v>0.70833333300000001</v>
      </c>
      <c r="E734">
        <v>0.90116279099999996</v>
      </c>
      <c r="F734">
        <v>3600.0229260000001</v>
      </c>
      <c r="G734">
        <v>0.16745632099999999</v>
      </c>
      <c r="H734">
        <v>145.80000000000001</v>
      </c>
      <c r="I734">
        <v>170.21513160000001</v>
      </c>
      <c r="J734" t="s">
        <v>31</v>
      </c>
      <c r="K734">
        <v>0.2</v>
      </c>
      <c r="L734">
        <v>36020.769679999998</v>
      </c>
      <c r="M734">
        <v>89</v>
      </c>
      <c r="N734">
        <v>3600</v>
      </c>
      <c r="O734" t="b">
        <v>1</v>
      </c>
      <c r="P734">
        <v>0</v>
      </c>
      <c r="Q734">
        <v>0</v>
      </c>
      <c r="R734">
        <v>0</v>
      </c>
      <c r="S734">
        <v>0</v>
      </c>
    </row>
    <row r="735" spans="1:19">
      <c r="A735" t="s">
        <v>26</v>
      </c>
      <c r="B735">
        <v>4</v>
      </c>
      <c r="C735">
        <v>214</v>
      </c>
      <c r="D735">
        <v>0.69444444400000005</v>
      </c>
      <c r="E735">
        <v>0.85465116299999999</v>
      </c>
      <c r="F735">
        <v>3600.0205510000001</v>
      </c>
      <c r="G735">
        <v>0.16451178499999999</v>
      </c>
      <c r="H735">
        <v>165</v>
      </c>
      <c r="I735">
        <v>192.1444444</v>
      </c>
      <c r="J735" t="s">
        <v>31</v>
      </c>
      <c r="K735">
        <v>0.1</v>
      </c>
      <c r="L735">
        <v>36031.693449999999</v>
      </c>
      <c r="M735">
        <v>42</v>
      </c>
      <c r="N735">
        <v>3600</v>
      </c>
      <c r="O735" t="b">
        <v>1</v>
      </c>
      <c r="P735">
        <v>0</v>
      </c>
      <c r="Q735">
        <v>0</v>
      </c>
      <c r="R735">
        <v>0</v>
      </c>
    </row>
    <row r="736" spans="1:19">
      <c r="A736" t="s">
        <v>26</v>
      </c>
      <c r="B736">
        <v>4</v>
      </c>
      <c r="C736">
        <v>214</v>
      </c>
      <c r="D736">
        <v>0.68055555599999995</v>
      </c>
      <c r="E736">
        <v>0.86627907000000004</v>
      </c>
      <c r="F736">
        <v>3600.0171890000001</v>
      </c>
      <c r="G736">
        <v>0.156756757</v>
      </c>
      <c r="H736">
        <v>185</v>
      </c>
      <c r="I736">
        <v>214</v>
      </c>
      <c r="J736" t="s">
        <v>31</v>
      </c>
      <c r="K736">
        <v>0</v>
      </c>
      <c r="L736">
        <v>36023.111969999998</v>
      </c>
      <c r="M736">
        <v>0</v>
      </c>
      <c r="N736">
        <v>3600</v>
      </c>
      <c r="O736" t="b">
        <v>1</v>
      </c>
      <c r="P736">
        <v>0</v>
      </c>
      <c r="Q736">
        <v>0</v>
      </c>
      <c r="R736">
        <v>0</v>
      </c>
    </row>
    <row r="737" spans="1:19">
      <c r="A737" t="s">
        <v>26</v>
      </c>
      <c r="B737">
        <v>5</v>
      </c>
      <c r="C737">
        <v>207</v>
      </c>
      <c r="D737">
        <v>0.77142857099999995</v>
      </c>
      <c r="E737">
        <v>0.89855072499999999</v>
      </c>
      <c r="F737">
        <v>3600.0284919999999</v>
      </c>
      <c r="G737">
        <v>0.11290305</v>
      </c>
      <c r="H737">
        <v>186.00002939999999</v>
      </c>
      <c r="I737">
        <v>1288</v>
      </c>
      <c r="J737" t="s">
        <v>31</v>
      </c>
      <c r="K737">
        <v>0</v>
      </c>
      <c r="L737">
        <v>209224.98929999999</v>
      </c>
      <c r="M737">
        <v>138</v>
      </c>
      <c r="N737">
        <v>3600</v>
      </c>
      <c r="O737" t="b">
        <v>1</v>
      </c>
      <c r="P737">
        <v>0</v>
      </c>
      <c r="Q737">
        <v>0</v>
      </c>
      <c r="R737">
        <v>0</v>
      </c>
    </row>
    <row r="738" spans="1:19">
      <c r="A738" t="s">
        <v>26</v>
      </c>
      <c r="B738">
        <v>5</v>
      </c>
      <c r="C738">
        <v>207</v>
      </c>
      <c r="D738">
        <v>0.74285714300000005</v>
      </c>
      <c r="E738">
        <v>0.90579710099999999</v>
      </c>
      <c r="F738">
        <v>3600.015312</v>
      </c>
      <c r="G738">
        <v>0.15</v>
      </c>
      <c r="H738">
        <v>180</v>
      </c>
      <c r="I738">
        <v>7819</v>
      </c>
      <c r="J738" t="s">
        <v>31</v>
      </c>
      <c r="K738">
        <v>0</v>
      </c>
      <c r="L738">
        <v>212808.66579999999</v>
      </c>
      <c r="M738">
        <v>15</v>
      </c>
      <c r="N738">
        <v>3600</v>
      </c>
      <c r="O738" t="b">
        <v>1</v>
      </c>
      <c r="P738">
        <v>0</v>
      </c>
      <c r="Q738">
        <v>0</v>
      </c>
      <c r="R738">
        <v>0</v>
      </c>
    </row>
    <row r="739" spans="1:19">
      <c r="A739" t="s">
        <v>26</v>
      </c>
      <c r="B739">
        <v>5</v>
      </c>
      <c r="C739">
        <v>207</v>
      </c>
      <c r="D739">
        <v>0.62857142899999996</v>
      </c>
      <c r="E739">
        <v>0.90579710099999999</v>
      </c>
      <c r="F739">
        <v>3600.0153310000001</v>
      </c>
      <c r="G739">
        <v>0.10695186700000001</v>
      </c>
      <c r="H739">
        <v>187.00000080000001</v>
      </c>
      <c r="I739">
        <v>112</v>
      </c>
      <c r="J739" t="s">
        <v>31</v>
      </c>
      <c r="K739">
        <v>0</v>
      </c>
      <c r="L739">
        <v>211130.93770000001</v>
      </c>
      <c r="M739">
        <v>89</v>
      </c>
      <c r="N739">
        <v>3600</v>
      </c>
      <c r="O739" t="b">
        <v>1</v>
      </c>
      <c r="P739">
        <v>0</v>
      </c>
      <c r="Q739">
        <v>0</v>
      </c>
      <c r="R739">
        <v>0</v>
      </c>
    </row>
    <row r="740" spans="1:19">
      <c r="A740" t="s">
        <v>26</v>
      </c>
      <c r="B740">
        <v>5</v>
      </c>
      <c r="C740">
        <v>207</v>
      </c>
      <c r="D740">
        <v>0.67142857099999997</v>
      </c>
      <c r="E740">
        <v>0.89855072499999999</v>
      </c>
      <c r="F740">
        <v>3600.014807</v>
      </c>
      <c r="G740">
        <v>0.11891884599999999</v>
      </c>
      <c r="H740">
        <v>185.000012</v>
      </c>
      <c r="I740">
        <v>78</v>
      </c>
      <c r="J740" t="s">
        <v>31</v>
      </c>
      <c r="K740">
        <v>0</v>
      </c>
      <c r="L740">
        <v>209654.42449999999</v>
      </c>
      <c r="M740">
        <v>42</v>
      </c>
      <c r="N740">
        <v>3600</v>
      </c>
      <c r="O740" t="b">
        <v>1</v>
      </c>
      <c r="P740">
        <v>0</v>
      </c>
      <c r="Q740">
        <v>0</v>
      </c>
      <c r="R740">
        <v>0</v>
      </c>
    </row>
    <row r="741" spans="1:19">
      <c r="A741" t="s">
        <v>26</v>
      </c>
      <c r="B741">
        <v>5</v>
      </c>
      <c r="C741">
        <v>207</v>
      </c>
      <c r="D741">
        <v>0.72857142900000005</v>
      </c>
      <c r="E741">
        <v>0.94202898599999996</v>
      </c>
      <c r="F741">
        <v>3600.0191140000002</v>
      </c>
      <c r="G741">
        <v>9.5238092999999996E-2</v>
      </c>
      <c r="H741">
        <v>189.00000030000001</v>
      </c>
      <c r="I741">
        <v>35</v>
      </c>
      <c r="J741" t="s">
        <v>31</v>
      </c>
      <c r="K741">
        <v>0</v>
      </c>
      <c r="L741">
        <v>21092.916519999999</v>
      </c>
      <c r="M741">
        <v>0</v>
      </c>
      <c r="N741">
        <v>3600</v>
      </c>
      <c r="O741" t="b">
        <v>1</v>
      </c>
      <c r="P741">
        <v>0</v>
      </c>
      <c r="Q741">
        <v>0</v>
      </c>
      <c r="R741">
        <v>0</v>
      </c>
      <c r="S741">
        <v>0</v>
      </c>
    </row>
    <row r="742" spans="1:19">
      <c r="A742" t="s">
        <v>27</v>
      </c>
      <c r="B742">
        <v>2</v>
      </c>
      <c r="C742">
        <v>1296</v>
      </c>
      <c r="D742">
        <v>0.780092593</v>
      </c>
      <c r="E742">
        <v>0.78688524599999998</v>
      </c>
      <c r="F742">
        <v>95.498598810000004</v>
      </c>
      <c r="G742">
        <v>0</v>
      </c>
      <c r="H742">
        <v>1007</v>
      </c>
      <c r="I742">
        <v>256.39069769999998</v>
      </c>
      <c r="J742" t="s">
        <v>31</v>
      </c>
      <c r="K742">
        <v>0</v>
      </c>
      <c r="L742">
        <v>1295.497883</v>
      </c>
      <c r="M742">
        <v>138</v>
      </c>
      <c r="N742">
        <v>3600</v>
      </c>
      <c r="O742" t="b">
        <v>1</v>
      </c>
      <c r="P742">
        <v>0</v>
      </c>
      <c r="Q742">
        <v>0</v>
      </c>
      <c r="R742">
        <v>0</v>
      </c>
      <c r="S742">
        <v>0</v>
      </c>
    </row>
    <row r="743" spans="1:19">
      <c r="A743" t="s">
        <v>27</v>
      </c>
      <c r="B743">
        <v>2</v>
      </c>
      <c r="C743">
        <v>1296</v>
      </c>
      <c r="D743">
        <v>0.77314814799999998</v>
      </c>
      <c r="E743">
        <v>0.77917068499999997</v>
      </c>
      <c r="F743">
        <v>90.698095080000002</v>
      </c>
      <c r="G743">
        <v>0</v>
      </c>
      <c r="H743">
        <v>1010</v>
      </c>
      <c r="I743">
        <v>516.45903039999996</v>
      </c>
      <c r="J743" t="s">
        <v>31</v>
      </c>
      <c r="K743">
        <v>0</v>
      </c>
      <c r="L743">
        <v>885.40950459999999</v>
      </c>
      <c r="M743">
        <v>15</v>
      </c>
      <c r="N743">
        <v>3600</v>
      </c>
      <c r="O743" t="b">
        <v>1</v>
      </c>
      <c r="P743">
        <v>0</v>
      </c>
      <c r="Q743">
        <v>0</v>
      </c>
      <c r="R743">
        <v>0</v>
      </c>
      <c r="S743">
        <v>0</v>
      </c>
    </row>
    <row r="744" spans="1:19">
      <c r="A744" t="s">
        <v>27</v>
      </c>
      <c r="B744">
        <v>2</v>
      </c>
      <c r="C744">
        <v>1296</v>
      </c>
      <c r="D744">
        <v>0.79166666699999999</v>
      </c>
      <c r="E744">
        <v>0.77242044399999998</v>
      </c>
      <c r="F744">
        <v>93.119096040000002</v>
      </c>
      <c r="G744">
        <v>0</v>
      </c>
      <c r="H744">
        <v>1002</v>
      </c>
      <c r="I744">
        <v>126.8695652</v>
      </c>
      <c r="J744" t="s">
        <v>31</v>
      </c>
      <c r="K744">
        <v>0</v>
      </c>
      <c r="L744">
        <v>1069.266312</v>
      </c>
      <c r="M744">
        <v>89</v>
      </c>
      <c r="N744">
        <v>3600</v>
      </c>
      <c r="O744" t="b">
        <v>1</v>
      </c>
      <c r="P744">
        <v>0</v>
      </c>
      <c r="Q744">
        <v>0</v>
      </c>
      <c r="R744">
        <v>0</v>
      </c>
      <c r="S744">
        <v>0</v>
      </c>
    </row>
    <row r="745" spans="1:19">
      <c r="A745" t="s">
        <v>27</v>
      </c>
      <c r="B745">
        <v>2</v>
      </c>
      <c r="C745">
        <v>1296</v>
      </c>
      <c r="D745">
        <v>0.75462963000000005</v>
      </c>
      <c r="E745">
        <v>0.78109932500000001</v>
      </c>
      <c r="F745">
        <v>118.7556908</v>
      </c>
      <c r="G745">
        <v>0</v>
      </c>
      <c r="H745">
        <v>1003</v>
      </c>
      <c r="I745">
        <v>386.63690480000002</v>
      </c>
      <c r="J745" t="s">
        <v>31</v>
      </c>
      <c r="K745">
        <v>0</v>
      </c>
      <c r="L745">
        <v>1378.9402990000001</v>
      </c>
      <c r="M745">
        <v>42</v>
      </c>
      <c r="N745">
        <v>3600</v>
      </c>
      <c r="O745" t="b">
        <v>1</v>
      </c>
      <c r="P745">
        <v>0</v>
      </c>
      <c r="Q745">
        <v>0</v>
      </c>
      <c r="R745">
        <v>0</v>
      </c>
      <c r="S745">
        <v>0</v>
      </c>
    </row>
    <row r="746" spans="1:19">
      <c r="A746" t="s">
        <v>27</v>
      </c>
      <c r="B746">
        <v>2</v>
      </c>
      <c r="C746">
        <v>1296</v>
      </c>
      <c r="D746">
        <v>0.75694444400000005</v>
      </c>
      <c r="E746">
        <v>0.78495660599999995</v>
      </c>
      <c r="F746">
        <v>99.420695069999994</v>
      </c>
      <c r="G746">
        <v>0</v>
      </c>
      <c r="H746">
        <v>1017</v>
      </c>
      <c r="I746">
        <v>1036.2</v>
      </c>
      <c r="J746" t="s">
        <v>31</v>
      </c>
      <c r="K746">
        <v>0</v>
      </c>
      <c r="L746">
        <v>946.96733429999995</v>
      </c>
      <c r="M746">
        <v>0</v>
      </c>
      <c r="N746">
        <v>3600</v>
      </c>
      <c r="O746" t="b">
        <v>1</v>
      </c>
      <c r="P746">
        <v>0</v>
      </c>
      <c r="Q746">
        <v>0</v>
      </c>
      <c r="R746">
        <v>0</v>
      </c>
      <c r="S746">
        <v>0</v>
      </c>
    </row>
    <row r="747" spans="1:19">
      <c r="A747" t="s">
        <v>27</v>
      </c>
      <c r="B747">
        <v>3</v>
      </c>
      <c r="C747">
        <v>1296</v>
      </c>
      <c r="D747">
        <v>0.79166666699999999</v>
      </c>
      <c r="E747">
        <v>0.82256509200000005</v>
      </c>
      <c r="F747">
        <v>3600.011211</v>
      </c>
      <c r="G747">
        <v>0.22264150899999999</v>
      </c>
      <c r="H747">
        <v>1060</v>
      </c>
      <c r="I747">
        <v>1166.0999999999999</v>
      </c>
      <c r="J747" t="s">
        <v>31</v>
      </c>
      <c r="K747">
        <v>0</v>
      </c>
      <c r="L747">
        <v>36036.210599999999</v>
      </c>
      <c r="M747">
        <v>138</v>
      </c>
      <c r="N747">
        <v>3600</v>
      </c>
      <c r="O747" t="b">
        <v>1</v>
      </c>
      <c r="P747">
        <v>0</v>
      </c>
      <c r="Q747">
        <v>0</v>
      </c>
      <c r="R747">
        <v>0</v>
      </c>
      <c r="S747">
        <v>0</v>
      </c>
    </row>
    <row r="748" spans="1:19">
      <c r="A748" t="s">
        <v>27</v>
      </c>
      <c r="B748">
        <v>3</v>
      </c>
      <c r="C748">
        <v>1296</v>
      </c>
      <c r="D748">
        <v>0.80555555599999995</v>
      </c>
      <c r="E748">
        <v>0.81870781100000001</v>
      </c>
      <c r="F748">
        <v>3600.0070219999998</v>
      </c>
      <c r="G748">
        <v>0.21209313599999999</v>
      </c>
      <c r="H748">
        <v>948.2</v>
      </c>
      <c r="I748">
        <v>386.7</v>
      </c>
      <c r="J748" t="s">
        <v>31</v>
      </c>
      <c r="K748">
        <v>0.1</v>
      </c>
      <c r="L748">
        <v>36035.219149999997</v>
      </c>
      <c r="M748">
        <v>15</v>
      </c>
      <c r="N748">
        <v>3600</v>
      </c>
      <c r="O748" t="b">
        <v>1</v>
      </c>
      <c r="P748">
        <v>0</v>
      </c>
      <c r="Q748">
        <v>0</v>
      </c>
      <c r="R748">
        <v>0</v>
      </c>
      <c r="S748">
        <v>0</v>
      </c>
    </row>
    <row r="749" spans="1:19">
      <c r="A749" t="s">
        <v>27</v>
      </c>
      <c r="B749">
        <v>3</v>
      </c>
      <c r="C749">
        <v>1296</v>
      </c>
      <c r="D749">
        <v>0.81944444400000005</v>
      </c>
      <c r="E749">
        <v>0.80617164900000005</v>
      </c>
      <c r="F749">
        <v>3600.0164530000002</v>
      </c>
      <c r="G749">
        <v>0.23664122100000001</v>
      </c>
      <c r="H749">
        <v>1048</v>
      </c>
      <c r="I749">
        <v>405</v>
      </c>
      <c r="J749" t="s">
        <v>31</v>
      </c>
      <c r="K749">
        <v>0</v>
      </c>
      <c r="L749">
        <v>36035.083659999997</v>
      </c>
      <c r="M749">
        <v>89</v>
      </c>
      <c r="N749">
        <v>3600</v>
      </c>
      <c r="O749" t="b">
        <v>1</v>
      </c>
      <c r="P749">
        <v>0</v>
      </c>
      <c r="Q749">
        <v>0</v>
      </c>
      <c r="R749">
        <v>0</v>
      </c>
      <c r="S749">
        <v>0</v>
      </c>
    </row>
    <row r="750" spans="1:19">
      <c r="A750" t="s">
        <v>27</v>
      </c>
      <c r="B750">
        <v>3</v>
      </c>
      <c r="C750">
        <v>1296</v>
      </c>
      <c r="D750">
        <v>0.81712963000000005</v>
      </c>
      <c r="E750">
        <v>0.81967213100000003</v>
      </c>
      <c r="F750">
        <v>3600.022348</v>
      </c>
      <c r="G750">
        <v>0.23546234499999999</v>
      </c>
      <c r="H750">
        <v>1049</v>
      </c>
      <c r="I750">
        <v>38.700000000000003</v>
      </c>
      <c r="J750" t="s">
        <v>31</v>
      </c>
      <c r="K750">
        <v>0</v>
      </c>
      <c r="L750">
        <v>36035.36937</v>
      </c>
      <c r="M750">
        <v>42</v>
      </c>
      <c r="N750">
        <v>3600</v>
      </c>
      <c r="O750" t="b">
        <v>1</v>
      </c>
      <c r="P750">
        <v>0</v>
      </c>
      <c r="Q750">
        <v>0</v>
      </c>
      <c r="R750">
        <v>0</v>
      </c>
      <c r="S750">
        <v>0</v>
      </c>
    </row>
    <row r="751" spans="1:19">
      <c r="A751" t="s">
        <v>27</v>
      </c>
      <c r="B751">
        <v>3</v>
      </c>
      <c r="C751">
        <v>1296</v>
      </c>
      <c r="D751">
        <v>0.78703703700000005</v>
      </c>
      <c r="E751">
        <v>0.82642237200000002</v>
      </c>
      <c r="F751">
        <v>3600.0056669999999</v>
      </c>
      <c r="G751">
        <v>0.21760544700000001</v>
      </c>
      <c r="H751">
        <v>529</v>
      </c>
      <c r="I751">
        <v>323.5469324</v>
      </c>
      <c r="J751" t="s">
        <v>31</v>
      </c>
      <c r="K751">
        <v>0.5</v>
      </c>
      <c r="L751">
        <v>36050.84635</v>
      </c>
      <c r="M751">
        <v>0</v>
      </c>
      <c r="N751">
        <v>3600</v>
      </c>
      <c r="O751" t="b">
        <v>1</v>
      </c>
      <c r="P751">
        <v>0</v>
      </c>
      <c r="Q751">
        <v>0</v>
      </c>
      <c r="R751">
        <v>0</v>
      </c>
      <c r="S751">
        <v>0</v>
      </c>
    </row>
    <row r="752" spans="1:19">
      <c r="A752" t="s">
        <v>27</v>
      </c>
      <c r="B752">
        <v>4</v>
      </c>
      <c r="C752">
        <v>1296</v>
      </c>
      <c r="D752">
        <v>0.82175925900000002</v>
      </c>
      <c r="E752">
        <v>0.84281581500000002</v>
      </c>
      <c r="F752">
        <v>3600.0178500000002</v>
      </c>
      <c r="G752">
        <v>0.19526444300000001</v>
      </c>
      <c r="H752">
        <v>758.2</v>
      </c>
      <c r="I752">
        <v>405</v>
      </c>
      <c r="J752" t="s">
        <v>31</v>
      </c>
      <c r="K752">
        <v>0.3</v>
      </c>
      <c r="L752">
        <v>36054.89703</v>
      </c>
      <c r="M752">
        <v>138</v>
      </c>
      <c r="N752">
        <v>3600</v>
      </c>
      <c r="O752" t="b">
        <v>1</v>
      </c>
      <c r="P752">
        <v>0</v>
      </c>
      <c r="Q752">
        <v>0</v>
      </c>
      <c r="R752">
        <v>0</v>
      </c>
      <c r="S752">
        <v>0</v>
      </c>
    </row>
    <row r="753" spans="1:19">
      <c r="A753" t="s">
        <v>27</v>
      </c>
      <c r="B753">
        <v>4</v>
      </c>
      <c r="C753">
        <v>1296</v>
      </c>
      <c r="D753">
        <v>0.80787036999999995</v>
      </c>
      <c r="E753">
        <v>0.83220829299999999</v>
      </c>
      <c r="F753">
        <v>3600.0156019999999</v>
      </c>
      <c r="G753">
        <v>0.229086769</v>
      </c>
      <c r="H753">
        <v>208.6</v>
      </c>
      <c r="I753">
        <v>282.85331100000002</v>
      </c>
      <c r="J753" t="s">
        <v>31</v>
      </c>
      <c r="K753">
        <v>0.8</v>
      </c>
      <c r="L753">
        <v>36054.333350000001</v>
      </c>
      <c r="M753">
        <v>15</v>
      </c>
      <c r="N753">
        <v>3600</v>
      </c>
      <c r="O753" t="b">
        <v>1</v>
      </c>
      <c r="P753">
        <v>0</v>
      </c>
      <c r="Q753">
        <v>0</v>
      </c>
      <c r="R753">
        <v>0</v>
      </c>
      <c r="S753">
        <v>0</v>
      </c>
    </row>
    <row r="754" spans="1:19">
      <c r="A754" t="s">
        <v>27</v>
      </c>
      <c r="B754">
        <v>4</v>
      </c>
      <c r="C754">
        <v>1296</v>
      </c>
      <c r="D754">
        <v>0.8125</v>
      </c>
      <c r="E754">
        <v>0.81967213100000003</v>
      </c>
      <c r="F754">
        <v>3600.035946</v>
      </c>
      <c r="G754">
        <v>0.21234798899999999</v>
      </c>
      <c r="H754">
        <v>1069</v>
      </c>
      <c r="I754">
        <v>405</v>
      </c>
      <c r="J754" t="s">
        <v>31</v>
      </c>
      <c r="K754">
        <v>0</v>
      </c>
      <c r="L754">
        <v>36057.222739999997</v>
      </c>
      <c r="M754">
        <v>89</v>
      </c>
      <c r="N754">
        <v>3600</v>
      </c>
      <c r="O754" t="b">
        <v>1</v>
      </c>
      <c r="P754">
        <v>0</v>
      </c>
      <c r="Q754">
        <v>0</v>
      </c>
      <c r="R754">
        <v>0</v>
      </c>
      <c r="S754">
        <v>0</v>
      </c>
    </row>
    <row r="755" spans="1:19">
      <c r="A755" t="s">
        <v>27</v>
      </c>
      <c r="B755">
        <v>4</v>
      </c>
      <c r="C755">
        <v>1296</v>
      </c>
      <c r="D755">
        <v>0.83564814799999998</v>
      </c>
      <c r="E755">
        <v>0.83799421399999996</v>
      </c>
      <c r="F755">
        <v>3600.0135799999998</v>
      </c>
      <c r="G755">
        <v>0.22207196200000001</v>
      </c>
      <c r="H755">
        <v>209.8</v>
      </c>
      <c r="I755">
        <v>323.60000000000002</v>
      </c>
      <c r="J755" t="s">
        <v>31</v>
      </c>
      <c r="K755">
        <v>0.8</v>
      </c>
      <c r="L755">
        <v>36057.162799999998</v>
      </c>
      <c r="M755">
        <v>42</v>
      </c>
      <c r="N755">
        <v>3600</v>
      </c>
      <c r="O755" t="b">
        <v>1</v>
      </c>
      <c r="P755">
        <v>0</v>
      </c>
      <c r="Q755">
        <v>0</v>
      </c>
      <c r="R755">
        <v>0</v>
      </c>
      <c r="S755">
        <v>0</v>
      </c>
    </row>
    <row r="756" spans="1:19">
      <c r="A756" t="s">
        <v>27</v>
      </c>
      <c r="B756">
        <v>4</v>
      </c>
      <c r="C756">
        <v>1296</v>
      </c>
      <c r="D756">
        <v>0.79629629599999996</v>
      </c>
      <c r="E756">
        <v>0.84378013500000004</v>
      </c>
      <c r="F756">
        <v>3600.0215360000002</v>
      </c>
      <c r="G756">
        <v>0.198280813</v>
      </c>
      <c r="H756">
        <v>431</v>
      </c>
      <c r="I756">
        <v>282.88911189999999</v>
      </c>
      <c r="J756" t="s">
        <v>31</v>
      </c>
      <c r="K756">
        <v>0.6</v>
      </c>
      <c r="L756">
        <v>36054.614849999998</v>
      </c>
      <c r="M756">
        <v>0</v>
      </c>
      <c r="N756">
        <v>3600</v>
      </c>
      <c r="O756" t="b">
        <v>1</v>
      </c>
      <c r="P756">
        <v>0</v>
      </c>
      <c r="Q756">
        <v>0</v>
      </c>
      <c r="R756">
        <v>0</v>
      </c>
      <c r="S756">
        <v>0</v>
      </c>
    </row>
    <row r="757" spans="1:19">
      <c r="A757" t="s">
        <v>27</v>
      </c>
      <c r="B757">
        <v>5</v>
      </c>
      <c r="C757">
        <v>1296</v>
      </c>
      <c r="D757">
        <v>0.82175925900000002</v>
      </c>
      <c r="E757">
        <v>0.82063645100000004</v>
      </c>
      <c r="F757">
        <v>3600.032839</v>
      </c>
      <c r="G757">
        <v>0.25987651699999997</v>
      </c>
      <c r="H757">
        <v>100.7</v>
      </c>
      <c r="I757">
        <v>242.2</v>
      </c>
      <c r="J757" t="s">
        <v>31</v>
      </c>
      <c r="K757">
        <v>0.9</v>
      </c>
      <c r="L757">
        <v>36139.715649999998</v>
      </c>
      <c r="M757">
        <v>138</v>
      </c>
      <c r="N757">
        <v>3600</v>
      </c>
      <c r="O757" t="b">
        <v>1</v>
      </c>
      <c r="P757">
        <v>0</v>
      </c>
      <c r="Q757">
        <v>0</v>
      </c>
      <c r="R757">
        <v>0</v>
      </c>
      <c r="S757">
        <v>0</v>
      </c>
    </row>
    <row r="758" spans="1:19">
      <c r="A758" t="s">
        <v>27</v>
      </c>
      <c r="B758">
        <v>5</v>
      </c>
      <c r="C758">
        <v>1296</v>
      </c>
      <c r="D758">
        <v>0.83796296299999995</v>
      </c>
      <c r="E758">
        <v>0.85438765699999997</v>
      </c>
      <c r="F758">
        <v>3600.032142</v>
      </c>
      <c r="G758">
        <v>0.18782459200000001</v>
      </c>
      <c r="H758">
        <v>325.5</v>
      </c>
      <c r="I758">
        <v>441</v>
      </c>
      <c r="J758" t="s">
        <v>31</v>
      </c>
      <c r="K758">
        <v>0.7</v>
      </c>
      <c r="L758">
        <v>36108.88463</v>
      </c>
      <c r="M758">
        <v>15</v>
      </c>
      <c r="N758">
        <v>3600</v>
      </c>
      <c r="O758" t="b">
        <v>1</v>
      </c>
      <c r="P758">
        <v>0</v>
      </c>
      <c r="Q758">
        <v>0</v>
      </c>
      <c r="R758">
        <v>0</v>
      </c>
      <c r="S758">
        <v>0</v>
      </c>
    </row>
    <row r="759" spans="1:19">
      <c r="A759" t="s">
        <v>27</v>
      </c>
      <c r="B759">
        <v>5</v>
      </c>
      <c r="C759">
        <v>1296</v>
      </c>
      <c r="D759">
        <v>0.83564814799999998</v>
      </c>
      <c r="E759">
        <v>0.84474445499999995</v>
      </c>
      <c r="F759">
        <v>3600.0291069999998</v>
      </c>
      <c r="G759">
        <v>0.178571429</v>
      </c>
      <c r="H759">
        <v>879.2</v>
      </c>
      <c r="I759">
        <v>405</v>
      </c>
      <c r="J759" t="s">
        <v>31</v>
      </c>
      <c r="K759">
        <v>0.2</v>
      </c>
      <c r="L759">
        <v>36106.516159999999</v>
      </c>
      <c r="M759">
        <v>89</v>
      </c>
      <c r="N759">
        <v>3600</v>
      </c>
      <c r="O759" t="b">
        <v>1</v>
      </c>
      <c r="P759">
        <v>0</v>
      </c>
      <c r="Q759">
        <v>0</v>
      </c>
      <c r="R759">
        <v>0</v>
      </c>
      <c r="S759">
        <v>0</v>
      </c>
    </row>
    <row r="760" spans="1:19">
      <c r="A760" t="s">
        <v>27</v>
      </c>
      <c r="B760">
        <v>5</v>
      </c>
      <c r="C760">
        <v>1296</v>
      </c>
      <c r="D760">
        <v>0.80324074099999998</v>
      </c>
      <c r="E760">
        <v>0.83799421399999996</v>
      </c>
      <c r="F760">
        <v>3600.0254180000002</v>
      </c>
      <c r="G760">
        <v>0.19477459</v>
      </c>
      <c r="H760">
        <v>976</v>
      </c>
      <c r="I760">
        <v>311</v>
      </c>
      <c r="J760" t="s">
        <v>31</v>
      </c>
      <c r="K760">
        <v>0.1</v>
      </c>
      <c r="L760">
        <v>36104.568769999998</v>
      </c>
      <c r="M760">
        <v>42</v>
      </c>
      <c r="N760">
        <v>3600</v>
      </c>
      <c r="O760" t="b">
        <v>1</v>
      </c>
      <c r="P760">
        <v>0</v>
      </c>
      <c r="Q760">
        <v>0</v>
      </c>
      <c r="R760">
        <v>0</v>
      </c>
      <c r="S760">
        <v>0</v>
      </c>
    </row>
    <row r="761" spans="1:19">
      <c r="A761" t="s">
        <v>27</v>
      </c>
      <c r="B761">
        <v>5</v>
      </c>
      <c r="C761">
        <v>1296</v>
      </c>
      <c r="D761">
        <v>0.842592593</v>
      </c>
      <c r="E761">
        <v>0.87656701999999997</v>
      </c>
      <c r="F761">
        <v>3600.0294170000002</v>
      </c>
      <c r="G761">
        <v>0.17252880500000001</v>
      </c>
      <c r="H761">
        <v>329.8</v>
      </c>
      <c r="I761">
        <v>242.4745891</v>
      </c>
      <c r="J761" t="s">
        <v>31</v>
      </c>
      <c r="K761">
        <v>0.7</v>
      </c>
      <c r="L761">
        <v>36104.749689999997</v>
      </c>
      <c r="M761">
        <v>0</v>
      </c>
      <c r="N761">
        <v>3600</v>
      </c>
      <c r="O761" t="b">
        <v>1</v>
      </c>
      <c r="P761">
        <v>0</v>
      </c>
      <c r="Q761">
        <v>0</v>
      </c>
      <c r="R761">
        <v>0</v>
      </c>
      <c r="S761">
        <v>0</v>
      </c>
    </row>
    <row r="762" spans="1:19">
      <c r="A762" t="s">
        <v>24</v>
      </c>
      <c r="B762">
        <v>2</v>
      </c>
      <c r="C762">
        <v>405</v>
      </c>
      <c r="D762">
        <v>0.91851851900000003</v>
      </c>
      <c r="E762">
        <v>0.94135802499999999</v>
      </c>
      <c r="F762">
        <v>3600.0757450000001</v>
      </c>
      <c r="G762">
        <v>6.5789472000000002E-2</v>
      </c>
      <c r="H762">
        <v>380.0000005</v>
      </c>
      <c r="I762">
        <v>323.73053420000002</v>
      </c>
      <c r="J762" t="s">
        <v>31</v>
      </c>
      <c r="K762">
        <v>0</v>
      </c>
      <c r="L762">
        <v>36159.643429999996</v>
      </c>
      <c r="M762">
        <v>138</v>
      </c>
      <c r="N762">
        <v>3600</v>
      </c>
      <c r="O762" t="b">
        <v>1</v>
      </c>
      <c r="P762">
        <v>0</v>
      </c>
      <c r="Q762">
        <v>0</v>
      </c>
      <c r="R762">
        <v>0</v>
      </c>
      <c r="S762">
        <v>0</v>
      </c>
    </row>
    <row r="763" spans="1:19">
      <c r="A763" t="s">
        <v>24</v>
      </c>
      <c r="B763">
        <v>2</v>
      </c>
      <c r="C763">
        <v>405</v>
      </c>
      <c r="D763">
        <v>0.93333333299999999</v>
      </c>
      <c r="E763">
        <v>0.932098765</v>
      </c>
      <c r="F763">
        <v>3600.248736</v>
      </c>
      <c r="G763">
        <v>8.4033612999999993E-2</v>
      </c>
      <c r="H763">
        <v>35.700000000000003</v>
      </c>
      <c r="I763">
        <v>242.46273289999999</v>
      </c>
      <c r="J763" t="s">
        <v>31</v>
      </c>
      <c r="K763">
        <v>0.9</v>
      </c>
      <c r="L763">
        <v>36203.574009999997</v>
      </c>
      <c r="M763">
        <v>15</v>
      </c>
      <c r="N763">
        <v>3600</v>
      </c>
      <c r="O763" t="b">
        <v>1</v>
      </c>
      <c r="P763">
        <v>0</v>
      </c>
      <c r="Q763">
        <v>0</v>
      </c>
      <c r="R763">
        <v>0</v>
      </c>
    </row>
    <row r="764" spans="1:19">
      <c r="A764" t="s">
        <v>24</v>
      </c>
      <c r="B764">
        <v>2</v>
      </c>
      <c r="C764">
        <v>405</v>
      </c>
      <c r="D764">
        <v>0.903703704</v>
      </c>
      <c r="E764">
        <v>0.94444444400000005</v>
      </c>
      <c r="F764">
        <v>3600.0119530000002</v>
      </c>
      <c r="G764">
        <v>5.5273668999999997E-2</v>
      </c>
      <c r="H764">
        <v>306.60002409999998</v>
      </c>
      <c r="I764">
        <v>560</v>
      </c>
      <c r="J764" t="s">
        <v>31</v>
      </c>
      <c r="K764">
        <v>0.2</v>
      </c>
      <c r="L764">
        <v>36167.164879999997</v>
      </c>
      <c r="M764">
        <v>89</v>
      </c>
      <c r="N764">
        <v>3600</v>
      </c>
      <c r="O764" t="b">
        <v>1</v>
      </c>
      <c r="P764">
        <v>0</v>
      </c>
      <c r="Q764">
        <v>0</v>
      </c>
      <c r="R764">
        <v>0</v>
      </c>
    </row>
    <row r="765" spans="1:19">
      <c r="A765" t="s">
        <v>24</v>
      </c>
      <c r="B765">
        <v>2</v>
      </c>
      <c r="C765">
        <v>405</v>
      </c>
      <c r="D765">
        <v>0.92592592600000001</v>
      </c>
      <c r="E765">
        <v>0.94444444400000005</v>
      </c>
      <c r="F765">
        <v>3600.0596770000002</v>
      </c>
      <c r="G765">
        <v>6.5789474000000001E-2</v>
      </c>
      <c r="H765">
        <v>380</v>
      </c>
      <c r="I765">
        <v>5605</v>
      </c>
      <c r="J765" t="s">
        <v>31</v>
      </c>
      <c r="K765">
        <v>0</v>
      </c>
      <c r="L765">
        <v>36165.173419999999</v>
      </c>
      <c r="M765">
        <v>42</v>
      </c>
      <c r="N765">
        <v>3600</v>
      </c>
      <c r="O765" t="b">
        <v>1</v>
      </c>
      <c r="P765">
        <v>0</v>
      </c>
      <c r="Q765">
        <v>0</v>
      </c>
      <c r="R765">
        <v>0</v>
      </c>
    </row>
    <row r="766" spans="1:19">
      <c r="A766" t="s">
        <v>24</v>
      </c>
      <c r="B766">
        <v>2</v>
      </c>
      <c r="C766">
        <v>405</v>
      </c>
      <c r="D766">
        <v>0.94074074100000005</v>
      </c>
      <c r="E766">
        <v>0.93827160499999995</v>
      </c>
      <c r="F766">
        <v>3600.0247210000002</v>
      </c>
      <c r="G766">
        <v>6.6968354999999993E-2</v>
      </c>
      <c r="H766">
        <v>265.10000000000002</v>
      </c>
      <c r="I766">
        <v>5581</v>
      </c>
      <c r="J766" t="s">
        <v>31</v>
      </c>
      <c r="K766">
        <v>0.3</v>
      </c>
      <c r="L766">
        <v>36169.939109999999</v>
      </c>
      <c r="M766">
        <v>0</v>
      </c>
      <c r="N766">
        <v>3600</v>
      </c>
      <c r="O766" t="b">
        <v>1</v>
      </c>
      <c r="P766">
        <v>0</v>
      </c>
      <c r="Q766">
        <v>0</v>
      </c>
      <c r="R766">
        <v>0</v>
      </c>
    </row>
    <row r="767" spans="1:19">
      <c r="A767" t="s">
        <v>24</v>
      </c>
      <c r="B767">
        <v>3</v>
      </c>
      <c r="C767">
        <v>405</v>
      </c>
      <c r="D767">
        <v>0.93333333299999999</v>
      </c>
      <c r="E767">
        <v>0.96296296299999995</v>
      </c>
      <c r="F767">
        <v>3600.065372</v>
      </c>
      <c r="G767">
        <v>4.9222797999999998E-2</v>
      </c>
      <c r="H767">
        <v>386.00000010000002</v>
      </c>
      <c r="I767">
        <v>314</v>
      </c>
      <c r="J767" t="s">
        <v>31</v>
      </c>
      <c r="K767">
        <v>0</v>
      </c>
      <c r="L767">
        <v>36384.090089999998</v>
      </c>
      <c r="M767">
        <v>138</v>
      </c>
      <c r="N767">
        <v>3600</v>
      </c>
      <c r="O767" t="b">
        <v>1</v>
      </c>
      <c r="P767">
        <v>0</v>
      </c>
      <c r="Q767">
        <v>0</v>
      </c>
      <c r="R767">
        <v>0</v>
      </c>
    </row>
    <row r="768" spans="1:19">
      <c r="A768" t="s">
        <v>24</v>
      </c>
      <c r="B768">
        <v>3</v>
      </c>
      <c r="C768">
        <v>405</v>
      </c>
      <c r="D768">
        <v>0.94074074100000005</v>
      </c>
      <c r="E768">
        <v>0.95061728400000001</v>
      </c>
      <c r="F768">
        <v>3600.047838</v>
      </c>
      <c r="G768">
        <v>5.0613419E-2</v>
      </c>
      <c r="H768">
        <v>346.8000002</v>
      </c>
      <c r="I768">
        <v>5568</v>
      </c>
      <c r="J768" t="s">
        <v>31</v>
      </c>
      <c r="K768">
        <v>0.1</v>
      </c>
      <c r="L768">
        <v>36395.941160000002</v>
      </c>
      <c r="M768">
        <v>15</v>
      </c>
      <c r="N768">
        <v>3600</v>
      </c>
      <c r="O768" t="b">
        <v>1</v>
      </c>
      <c r="P768">
        <v>0</v>
      </c>
      <c r="Q768">
        <v>0</v>
      </c>
      <c r="R768">
        <v>0</v>
      </c>
    </row>
    <row r="769" spans="1:19">
      <c r="A769" t="s">
        <v>24</v>
      </c>
      <c r="B769">
        <v>3</v>
      </c>
      <c r="C769">
        <v>405</v>
      </c>
      <c r="D769">
        <v>0.84444444399999996</v>
      </c>
      <c r="E769">
        <v>0.96296296299999995</v>
      </c>
      <c r="F769">
        <v>3600.0264980000002</v>
      </c>
      <c r="G769">
        <v>4.1854475000000002E-2</v>
      </c>
      <c r="H769">
        <v>310.60000000000002</v>
      </c>
      <c r="I769">
        <v>5620</v>
      </c>
      <c r="J769" t="s">
        <v>31</v>
      </c>
      <c r="K769">
        <v>0.2</v>
      </c>
      <c r="L769">
        <v>36390.405780000001</v>
      </c>
      <c r="M769">
        <v>89</v>
      </c>
      <c r="N769">
        <v>3600</v>
      </c>
      <c r="O769" t="b">
        <v>1</v>
      </c>
      <c r="P769">
        <v>0</v>
      </c>
      <c r="Q769">
        <v>0</v>
      </c>
      <c r="R769">
        <v>0</v>
      </c>
    </row>
    <row r="770" spans="1:19">
      <c r="A770" t="s">
        <v>24</v>
      </c>
      <c r="B770">
        <v>3</v>
      </c>
      <c r="C770">
        <v>405</v>
      </c>
      <c r="D770">
        <v>0.87407407400000003</v>
      </c>
      <c r="E770">
        <v>0.96296296299999995</v>
      </c>
      <c r="F770">
        <v>3600.026241</v>
      </c>
      <c r="G770">
        <v>4.6961924000000002E-2</v>
      </c>
      <c r="H770">
        <v>270.20000010000001</v>
      </c>
      <c r="I770">
        <v>5565</v>
      </c>
      <c r="J770" t="s">
        <v>31</v>
      </c>
      <c r="K770">
        <v>0.3</v>
      </c>
      <c r="L770">
        <v>36378.708359999997</v>
      </c>
      <c r="M770">
        <v>42</v>
      </c>
      <c r="N770">
        <v>3600</v>
      </c>
      <c r="O770" t="b">
        <v>1</v>
      </c>
      <c r="P770">
        <v>0</v>
      </c>
      <c r="Q770">
        <v>0</v>
      </c>
      <c r="R770">
        <v>0</v>
      </c>
    </row>
    <row r="771" spans="1:19">
      <c r="A771" t="s">
        <v>24</v>
      </c>
      <c r="B771">
        <v>3</v>
      </c>
      <c r="C771">
        <v>405</v>
      </c>
      <c r="D771">
        <v>0.93333333299999999</v>
      </c>
      <c r="E771">
        <v>0.95370370400000004</v>
      </c>
      <c r="F771">
        <v>3600.0266529999999</v>
      </c>
      <c r="G771">
        <v>4.4866264000000003E-2</v>
      </c>
      <c r="H771">
        <v>231.80000010000001</v>
      </c>
      <c r="I771">
        <v>7813.156739</v>
      </c>
      <c r="J771" t="s">
        <v>31</v>
      </c>
      <c r="K771">
        <v>0.4</v>
      </c>
      <c r="L771">
        <v>36380.29464</v>
      </c>
      <c r="M771">
        <v>0</v>
      </c>
      <c r="N771">
        <v>3600</v>
      </c>
      <c r="O771" t="b">
        <v>1</v>
      </c>
      <c r="P771">
        <v>0</v>
      </c>
      <c r="Q771">
        <v>0</v>
      </c>
      <c r="R771">
        <v>0</v>
      </c>
      <c r="S771">
        <v>0</v>
      </c>
    </row>
    <row r="772" spans="1:19">
      <c r="A772" t="s">
        <v>24</v>
      </c>
      <c r="B772">
        <v>4</v>
      </c>
      <c r="C772">
        <v>405</v>
      </c>
      <c r="D772">
        <v>0.93333333299999999</v>
      </c>
      <c r="E772">
        <v>0.975308642</v>
      </c>
      <c r="F772">
        <v>3600.0992930000002</v>
      </c>
      <c r="G772">
        <v>2.5316420999999999E-2</v>
      </c>
      <c r="H772">
        <v>395.0000134</v>
      </c>
      <c r="I772">
        <v>3123.5309130000001</v>
      </c>
      <c r="J772" t="s">
        <v>31</v>
      </c>
      <c r="K772">
        <v>0</v>
      </c>
      <c r="L772">
        <v>36770.318859999999</v>
      </c>
      <c r="M772">
        <v>138</v>
      </c>
      <c r="N772">
        <v>3600</v>
      </c>
      <c r="O772" t="b">
        <v>1</v>
      </c>
      <c r="P772">
        <v>0</v>
      </c>
      <c r="Q772">
        <v>0</v>
      </c>
      <c r="R772">
        <v>0</v>
      </c>
    </row>
    <row r="773" spans="1:19">
      <c r="A773" t="s">
        <v>24</v>
      </c>
      <c r="B773">
        <v>4</v>
      </c>
      <c r="C773">
        <v>405</v>
      </c>
      <c r="D773">
        <v>0.94814814800000002</v>
      </c>
      <c r="E773">
        <v>0.98148148099999999</v>
      </c>
      <c r="F773">
        <v>3600.1228460000002</v>
      </c>
      <c r="G773">
        <v>3.9770964999999998E-2</v>
      </c>
      <c r="H773">
        <v>233.20000010000001</v>
      </c>
      <c r="I773">
        <v>7814.5060240000003</v>
      </c>
      <c r="J773" t="s">
        <v>31</v>
      </c>
      <c r="K773">
        <v>0.4</v>
      </c>
      <c r="L773">
        <v>36773.682529999998</v>
      </c>
      <c r="M773">
        <v>15</v>
      </c>
      <c r="N773">
        <v>3600</v>
      </c>
      <c r="O773" t="b">
        <v>1</v>
      </c>
      <c r="P773">
        <v>0</v>
      </c>
      <c r="Q773">
        <v>0</v>
      </c>
      <c r="R773">
        <v>0</v>
      </c>
    </row>
    <row r="774" spans="1:19">
      <c r="A774" t="s">
        <v>24</v>
      </c>
      <c r="B774">
        <v>4</v>
      </c>
      <c r="C774">
        <v>405</v>
      </c>
      <c r="D774">
        <v>0.92592592600000001</v>
      </c>
      <c r="E774">
        <v>0.98148148099999999</v>
      </c>
      <c r="F774">
        <v>3600.0913850000002</v>
      </c>
      <c r="G774">
        <v>2.4492584000000001E-2</v>
      </c>
      <c r="H774">
        <v>316</v>
      </c>
      <c r="I774">
        <v>3129.35</v>
      </c>
      <c r="J774" t="s">
        <v>31</v>
      </c>
      <c r="K774">
        <v>0.2</v>
      </c>
      <c r="L774">
        <v>36899.74411</v>
      </c>
      <c r="M774">
        <v>89</v>
      </c>
      <c r="N774">
        <v>3600</v>
      </c>
      <c r="O774" t="b">
        <v>1</v>
      </c>
      <c r="P774">
        <v>0</v>
      </c>
      <c r="Q774">
        <v>0</v>
      </c>
      <c r="R774">
        <v>0</v>
      </c>
    </row>
    <row r="775" spans="1:19">
      <c r="A775" t="s">
        <v>24</v>
      </c>
      <c r="B775">
        <v>4</v>
      </c>
      <c r="C775">
        <v>405</v>
      </c>
      <c r="D775">
        <v>0.89629629600000005</v>
      </c>
      <c r="E775">
        <v>0.97839506200000004</v>
      </c>
      <c r="F775">
        <v>3600.154184</v>
      </c>
      <c r="G775">
        <v>3.0988951000000001E-2</v>
      </c>
      <c r="H775">
        <v>314.00000360000001</v>
      </c>
      <c r="I775">
        <v>3913.7881870000001</v>
      </c>
      <c r="J775" t="s">
        <v>31</v>
      </c>
      <c r="K775">
        <v>0.2</v>
      </c>
      <c r="L775">
        <v>36832.565360000001</v>
      </c>
      <c r="M775">
        <v>42</v>
      </c>
      <c r="N775">
        <v>3600</v>
      </c>
      <c r="O775" t="b">
        <v>1</v>
      </c>
      <c r="P775">
        <v>0</v>
      </c>
      <c r="Q775">
        <v>0</v>
      </c>
      <c r="R775">
        <v>0</v>
      </c>
    </row>
    <row r="776" spans="1:19">
      <c r="A776" t="s">
        <v>24</v>
      </c>
      <c r="B776">
        <v>4</v>
      </c>
      <c r="C776">
        <v>405</v>
      </c>
      <c r="D776">
        <v>0.91851851900000003</v>
      </c>
      <c r="E776">
        <v>0.95987654300000003</v>
      </c>
      <c r="F776">
        <v>3600.0788210000001</v>
      </c>
      <c r="G776">
        <v>5.7865311000000003E-2</v>
      </c>
      <c r="H776">
        <v>229.20000340000001</v>
      </c>
      <c r="I776">
        <v>3912.6888789999998</v>
      </c>
      <c r="J776" t="s">
        <v>31</v>
      </c>
      <c r="K776">
        <v>0.4</v>
      </c>
      <c r="L776">
        <v>36871.380989999998</v>
      </c>
      <c r="M776">
        <v>0</v>
      </c>
      <c r="N776">
        <v>3600</v>
      </c>
      <c r="O776" t="b">
        <v>1</v>
      </c>
      <c r="P776">
        <v>0</v>
      </c>
      <c r="Q776">
        <v>0</v>
      </c>
      <c r="R776">
        <v>0</v>
      </c>
    </row>
    <row r="777" spans="1:19">
      <c r="A777" t="s">
        <v>23</v>
      </c>
      <c r="B777">
        <v>2</v>
      </c>
      <c r="C777">
        <v>7844</v>
      </c>
      <c r="D777">
        <v>0.70172084099999998</v>
      </c>
      <c r="E777">
        <v>0.71255576799999998</v>
      </c>
      <c r="F777">
        <v>1164.04421</v>
      </c>
      <c r="G777">
        <v>0</v>
      </c>
      <c r="H777">
        <v>5605</v>
      </c>
      <c r="I777">
        <v>5482.3874999999998</v>
      </c>
      <c r="J777" t="s">
        <v>31</v>
      </c>
      <c r="K777">
        <v>0</v>
      </c>
      <c r="L777">
        <v>11245.68633</v>
      </c>
      <c r="M777">
        <v>138</v>
      </c>
      <c r="N777">
        <v>3600</v>
      </c>
      <c r="O777" t="b">
        <v>1</v>
      </c>
      <c r="P777">
        <v>0</v>
      </c>
      <c r="Q777">
        <v>0</v>
      </c>
      <c r="R777">
        <v>0</v>
      </c>
    </row>
    <row r="778" spans="1:19">
      <c r="A778" t="s">
        <v>23</v>
      </c>
      <c r="B778">
        <v>2</v>
      </c>
      <c r="C778">
        <v>7844</v>
      </c>
      <c r="D778">
        <v>0.71089866199999996</v>
      </c>
      <c r="E778">
        <v>0.71016571100000003</v>
      </c>
      <c r="F778">
        <v>979.85961910000003</v>
      </c>
      <c r="G778">
        <v>0</v>
      </c>
      <c r="H778">
        <v>5581</v>
      </c>
      <c r="I778">
        <v>79</v>
      </c>
      <c r="J778" t="s">
        <v>31</v>
      </c>
      <c r="K778">
        <v>0</v>
      </c>
      <c r="L778">
        <v>11134.823469999999</v>
      </c>
      <c r="M778">
        <v>15</v>
      </c>
      <c r="N778">
        <v>3600</v>
      </c>
      <c r="O778" t="b">
        <v>1</v>
      </c>
      <c r="P778">
        <v>0</v>
      </c>
      <c r="Q778">
        <v>0</v>
      </c>
      <c r="R778">
        <v>0</v>
      </c>
    </row>
    <row r="779" spans="1:19">
      <c r="A779" t="s">
        <v>23</v>
      </c>
      <c r="B779">
        <v>2</v>
      </c>
      <c r="C779">
        <v>7844</v>
      </c>
      <c r="D779">
        <v>0.71586998099999999</v>
      </c>
      <c r="E779">
        <v>0.70809432800000005</v>
      </c>
      <c r="F779">
        <v>1198.3325279999999</v>
      </c>
      <c r="G779">
        <v>0</v>
      </c>
      <c r="H779">
        <v>5568</v>
      </c>
      <c r="I779">
        <v>78</v>
      </c>
      <c r="J779" t="s">
        <v>31</v>
      </c>
      <c r="K779">
        <v>0</v>
      </c>
      <c r="L779">
        <v>12072.997890000001</v>
      </c>
      <c r="M779">
        <v>89</v>
      </c>
      <c r="N779">
        <v>3600</v>
      </c>
      <c r="O779" t="b">
        <v>1</v>
      </c>
      <c r="P779">
        <v>0</v>
      </c>
      <c r="Q779">
        <v>0</v>
      </c>
      <c r="R779">
        <v>0</v>
      </c>
    </row>
    <row r="780" spans="1:19">
      <c r="A780" t="s">
        <v>23</v>
      </c>
      <c r="B780">
        <v>2</v>
      </c>
      <c r="C780">
        <v>7844</v>
      </c>
      <c r="D780">
        <v>0.69598470400000001</v>
      </c>
      <c r="E780">
        <v>0.71494582500000003</v>
      </c>
      <c r="F780">
        <v>1217.4673720000001</v>
      </c>
      <c r="G780">
        <v>0</v>
      </c>
      <c r="H780">
        <v>5620</v>
      </c>
      <c r="I780">
        <v>81</v>
      </c>
      <c r="J780" t="s">
        <v>31</v>
      </c>
      <c r="K780">
        <v>0</v>
      </c>
      <c r="L780">
        <v>11151.999750000001</v>
      </c>
      <c r="M780">
        <v>42</v>
      </c>
      <c r="N780">
        <v>3600</v>
      </c>
      <c r="O780" t="b">
        <v>1</v>
      </c>
      <c r="P780">
        <v>0</v>
      </c>
      <c r="Q780">
        <v>0</v>
      </c>
      <c r="R780">
        <v>0</v>
      </c>
    </row>
    <row r="781" spans="1:19">
      <c r="A781" t="s">
        <v>23</v>
      </c>
      <c r="B781">
        <v>2</v>
      </c>
      <c r="C781">
        <v>7844</v>
      </c>
      <c r="D781">
        <v>0.71701720800000002</v>
      </c>
      <c r="E781">
        <v>0.70681963000000003</v>
      </c>
      <c r="F781">
        <v>1331.943289</v>
      </c>
      <c r="G781">
        <v>0</v>
      </c>
      <c r="H781">
        <v>5565</v>
      </c>
      <c r="I781">
        <v>79</v>
      </c>
      <c r="J781" t="s">
        <v>31</v>
      </c>
      <c r="K781">
        <v>0</v>
      </c>
      <c r="L781">
        <v>12289.788490000001</v>
      </c>
      <c r="M781">
        <v>0</v>
      </c>
      <c r="N781">
        <v>3600</v>
      </c>
      <c r="O781" t="b">
        <v>1</v>
      </c>
      <c r="P781">
        <v>0</v>
      </c>
      <c r="Q781">
        <v>0</v>
      </c>
      <c r="R781">
        <v>0</v>
      </c>
    </row>
    <row r="782" spans="1:19">
      <c r="A782" t="s">
        <v>23</v>
      </c>
      <c r="B782">
        <v>3</v>
      </c>
      <c r="C782">
        <v>7844</v>
      </c>
      <c r="D782">
        <v>0.70478011500000004</v>
      </c>
      <c r="E782">
        <v>0.71558317400000004</v>
      </c>
      <c r="F782">
        <v>3600.0304850000002</v>
      </c>
      <c r="G782">
        <v>0.38752561499999999</v>
      </c>
      <c r="H782">
        <v>5631</v>
      </c>
      <c r="I782">
        <v>93</v>
      </c>
      <c r="J782" t="s">
        <v>31</v>
      </c>
      <c r="K782">
        <v>0</v>
      </c>
      <c r="L782">
        <v>36133.284189999998</v>
      </c>
      <c r="M782">
        <v>138</v>
      </c>
      <c r="N782">
        <v>3600</v>
      </c>
      <c r="O782" t="b">
        <v>1</v>
      </c>
      <c r="P782">
        <v>0</v>
      </c>
      <c r="Q782">
        <v>0</v>
      </c>
      <c r="R782">
        <v>0</v>
      </c>
    </row>
    <row r="783" spans="1:19">
      <c r="A783" t="s">
        <v>23</v>
      </c>
      <c r="B783">
        <v>3</v>
      </c>
      <c r="C783">
        <v>7844</v>
      </c>
      <c r="D783">
        <v>0.71586998099999999</v>
      </c>
      <c r="E783">
        <v>0.71590184800000001</v>
      </c>
      <c r="F783">
        <v>3600.0432989999999</v>
      </c>
      <c r="G783">
        <v>0.39180489200000002</v>
      </c>
      <c r="H783">
        <v>4494.8</v>
      </c>
      <c r="I783">
        <v>93</v>
      </c>
      <c r="J783" t="s">
        <v>31</v>
      </c>
      <c r="K783">
        <v>0.2</v>
      </c>
      <c r="L783">
        <v>36134.559280000001</v>
      </c>
      <c r="M783">
        <v>15</v>
      </c>
      <c r="N783">
        <v>3600</v>
      </c>
      <c r="O783" t="b">
        <v>1</v>
      </c>
      <c r="P783">
        <v>0</v>
      </c>
      <c r="Q783">
        <v>0</v>
      </c>
      <c r="R783">
        <v>0</v>
      </c>
    </row>
    <row r="784" spans="1:19">
      <c r="A784" t="s">
        <v>23</v>
      </c>
      <c r="B784">
        <v>3</v>
      </c>
      <c r="C784">
        <v>7844</v>
      </c>
      <c r="D784">
        <v>0.71739961799999996</v>
      </c>
      <c r="E784">
        <v>0.71255576799999998</v>
      </c>
      <c r="F784">
        <v>3600.049583</v>
      </c>
      <c r="G784">
        <v>0.39717789999999997</v>
      </c>
      <c r="H784">
        <v>2235.6</v>
      </c>
      <c r="I784">
        <v>92</v>
      </c>
      <c r="J784" t="s">
        <v>31</v>
      </c>
      <c r="K784">
        <v>0.6</v>
      </c>
      <c r="L784">
        <v>36143.415209999999</v>
      </c>
      <c r="M784">
        <v>89</v>
      </c>
      <c r="N784">
        <v>3600</v>
      </c>
      <c r="O784" t="b">
        <v>1</v>
      </c>
      <c r="P784">
        <v>0</v>
      </c>
      <c r="Q784">
        <v>0</v>
      </c>
      <c r="R784">
        <v>0</v>
      </c>
      <c r="S784">
        <v>0</v>
      </c>
    </row>
    <row r="785" spans="1:19">
      <c r="A785" t="s">
        <v>23</v>
      </c>
      <c r="B785">
        <v>3</v>
      </c>
      <c r="C785">
        <v>7844</v>
      </c>
      <c r="D785">
        <v>0.69980879500000004</v>
      </c>
      <c r="E785">
        <v>0.71622052300000005</v>
      </c>
      <c r="F785">
        <v>3600.038012</v>
      </c>
      <c r="G785">
        <v>0.38698147799999999</v>
      </c>
      <c r="H785">
        <v>5072.7</v>
      </c>
      <c r="I785">
        <v>97</v>
      </c>
      <c r="J785" t="s">
        <v>31</v>
      </c>
      <c r="K785">
        <v>0.1</v>
      </c>
      <c r="L785">
        <v>36142.68161</v>
      </c>
      <c r="M785">
        <v>42</v>
      </c>
      <c r="N785">
        <v>3600</v>
      </c>
      <c r="O785" t="b">
        <v>1</v>
      </c>
      <c r="P785">
        <v>0</v>
      </c>
      <c r="Q785">
        <v>0</v>
      </c>
      <c r="R785">
        <v>0</v>
      </c>
    </row>
    <row r="786" spans="1:19">
      <c r="A786" t="s">
        <v>23</v>
      </c>
      <c r="B786">
        <v>3</v>
      </c>
      <c r="C786">
        <v>7844</v>
      </c>
      <c r="D786">
        <v>0.72237093699999999</v>
      </c>
      <c r="E786">
        <v>0.71239643100000005</v>
      </c>
      <c r="F786">
        <v>3600.037088</v>
      </c>
      <c r="G786">
        <v>0.39445146800000003</v>
      </c>
      <c r="H786">
        <v>5604</v>
      </c>
      <c r="I786">
        <v>98</v>
      </c>
      <c r="J786" t="s">
        <v>31</v>
      </c>
      <c r="K786">
        <v>0</v>
      </c>
      <c r="L786">
        <v>36149.069349999998</v>
      </c>
      <c r="M786">
        <v>0</v>
      </c>
      <c r="N786">
        <v>3600</v>
      </c>
      <c r="O786" t="b">
        <v>1</v>
      </c>
      <c r="P786">
        <v>0</v>
      </c>
      <c r="Q786">
        <v>0</v>
      </c>
      <c r="R786">
        <v>0</v>
      </c>
    </row>
    <row r="787" spans="1:19">
      <c r="A787" t="s">
        <v>23</v>
      </c>
      <c r="B787">
        <v>4</v>
      </c>
      <c r="C787">
        <v>7844</v>
      </c>
      <c r="D787">
        <v>0.70630975100000004</v>
      </c>
      <c r="E787">
        <v>0.72227533499999996</v>
      </c>
      <c r="F787">
        <v>3600.0956500000002</v>
      </c>
      <c r="G787">
        <v>0.37990563500000002</v>
      </c>
      <c r="H787">
        <v>2267.8000000000002</v>
      </c>
      <c r="I787">
        <v>106.6</v>
      </c>
      <c r="J787" t="s">
        <v>31</v>
      </c>
      <c r="K787">
        <v>0.6</v>
      </c>
      <c r="L787">
        <v>36295.15655</v>
      </c>
      <c r="M787">
        <v>138</v>
      </c>
      <c r="N787">
        <v>3600</v>
      </c>
      <c r="O787" t="b">
        <v>1</v>
      </c>
      <c r="P787">
        <v>0</v>
      </c>
      <c r="Q787">
        <v>0</v>
      </c>
      <c r="R787">
        <v>0</v>
      </c>
    </row>
    <row r="788" spans="1:19">
      <c r="A788" t="s">
        <v>23</v>
      </c>
      <c r="B788">
        <v>4</v>
      </c>
      <c r="C788">
        <v>7844</v>
      </c>
      <c r="D788">
        <v>0.71548757200000002</v>
      </c>
      <c r="E788">
        <v>0.71845124299999996</v>
      </c>
      <c r="F788">
        <v>3600.2014210000002</v>
      </c>
      <c r="G788">
        <v>0.38885315399999998</v>
      </c>
      <c r="H788">
        <v>2818</v>
      </c>
      <c r="I788">
        <v>106</v>
      </c>
      <c r="J788" t="s">
        <v>31</v>
      </c>
      <c r="K788">
        <v>0.5</v>
      </c>
      <c r="L788">
        <v>36315.489759999997</v>
      </c>
      <c r="M788">
        <v>15</v>
      </c>
      <c r="N788">
        <v>3600</v>
      </c>
      <c r="O788" t="b">
        <v>1</v>
      </c>
      <c r="P788">
        <v>0</v>
      </c>
      <c r="Q788">
        <v>0</v>
      </c>
      <c r="R788">
        <v>0</v>
      </c>
    </row>
    <row r="789" spans="1:19">
      <c r="A789" t="s">
        <v>23</v>
      </c>
      <c r="B789">
        <v>4</v>
      </c>
      <c r="C789">
        <v>7844</v>
      </c>
      <c r="D789">
        <v>0.72084130000000002</v>
      </c>
      <c r="E789">
        <v>0.71940726600000005</v>
      </c>
      <c r="F789">
        <v>3600.0929339999998</v>
      </c>
      <c r="G789">
        <v>0.386249381</v>
      </c>
      <c r="H789">
        <v>2822.5</v>
      </c>
      <c r="I789">
        <v>105</v>
      </c>
      <c r="J789" t="s">
        <v>31</v>
      </c>
      <c r="K789">
        <v>0.5</v>
      </c>
      <c r="L789">
        <v>36282.975749999998</v>
      </c>
      <c r="M789">
        <v>89</v>
      </c>
      <c r="N789">
        <v>3600</v>
      </c>
      <c r="O789" t="b">
        <v>1</v>
      </c>
      <c r="P789">
        <v>0</v>
      </c>
      <c r="Q789">
        <v>0</v>
      </c>
      <c r="R789">
        <v>0</v>
      </c>
    </row>
    <row r="790" spans="1:19">
      <c r="A790" t="s">
        <v>23</v>
      </c>
      <c r="B790">
        <v>4</v>
      </c>
      <c r="C790">
        <v>7844</v>
      </c>
      <c r="D790">
        <v>0.70630975100000004</v>
      </c>
      <c r="E790">
        <v>0.72227533499999996</v>
      </c>
      <c r="F790">
        <v>3600.097925</v>
      </c>
      <c r="G790">
        <v>0.37990563500000002</v>
      </c>
      <c r="H790">
        <v>2267.8000000000002</v>
      </c>
      <c r="I790">
        <v>107.0041152</v>
      </c>
      <c r="J790" t="s">
        <v>31</v>
      </c>
      <c r="K790">
        <v>0.6</v>
      </c>
      <c r="L790">
        <v>36288.333079999997</v>
      </c>
      <c r="M790">
        <v>138</v>
      </c>
      <c r="N790">
        <v>3600</v>
      </c>
      <c r="O790" t="b">
        <v>1</v>
      </c>
      <c r="P790">
        <v>0</v>
      </c>
      <c r="Q790">
        <v>0</v>
      </c>
      <c r="R790">
        <v>0</v>
      </c>
    </row>
    <row r="791" spans="1:19">
      <c r="A791" t="s">
        <v>23</v>
      </c>
      <c r="B791">
        <v>4</v>
      </c>
      <c r="C791">
        <v>7844</v>
      </c>
      <c r="D791">
        <v>0.71625238999999996</v>
      </c>
      <c r="E791">
        <v>0.71892925399999996</v>
      </c>
      <c r="F791">
        <v>3600.0939060000001</v>
      </c>
      <c r="G791">
        <v>0.387419334</v>
      </c>
      <c r="H791">
        <v>3951.5</v>
      </c>
      <c r="I791">
        <v>109</v>
      </c>
      <c r="J791" t="s">
        <v>31</v>
      </c>
      <c r="K791">
        <v>0.3</v>
      </c>
      <c r="L791">
        <v>36280.950770000003</v>
      </c>
      <c r="M791">
        <v>15</v>
      </c>
      <c r="N791">
        <v>3600</v>
      </c>
      <c r="O791" t="b">
        <v>1</v>
      </c>
      <c r="P791">
        <v>0</v>
      </c>
      <c r="Q791">
        <v>0</v>
      </c>
      <c r="R791">
        <v>0</v>
      </c>
    </row>
    <row r="792" spans="1:19">
      <c r="A792" t="s">
        <v>23</v>
      </c>
      <c r="B792">
        <v>5</v>
      </c>
      <c r="C792">
        <v>7844</v>
      </c>
      <c r="D792">
        <v>0.70822179699999999</v>
      </c>
      <c r="E792">
        <v>0.70510613899999997</v>
      </c>
      <c r="F792">
        <v>3600.2030049999998</v>
      </c>
      <c r="G792">
        <v>0.414321789</v>
      </c>
      <c r="H792">
        <v>5544</v>
      </c>
      <c r="I792">
        <v>106.9533333</v>
      </c>
      <c r="J792" t="s">
        <v>31</v>
      </c>
      <c r="K792">
        <v>0</v>
      </c>
      <c r="L792">
        <v>36354.35037</v>
      </c>
      <c r="M792">
        <v>138</v>
      </c>
      <c r="N792">
        <v>3600</v>
      </c>
      <c r="O792" t="b">
        <v>1</v>
      </c>
      <c r="P792">
        <v>0</v>
      </c>
      <c r="Q792">
        <v>0</v>
      </c>
      <c r="R792">
        <v>0</v>
      </c>
    </row>
    <row r="793" spans="1:19">
      <c r="A793" t="s">
        <v>23</v>
      </c>
      <c r="B793">
        <v>5</v>
      </c>
      <c r="C793">
        <v>7844</v>
      </c>
      <c r="D793">
        <v>0.69827915900000004</v>
      </c>
      <c r="E793">
        <v>0.71160833800000001</v>
      </c>
      <c r="F793">
        <v>3600.218464</v>
      </c>
      <c r="G793">
        <v>0.39942887700000002</v>
      </c>
      <c r="H793">
        <v>5603</v>
      </c>
      <c r="I793">
        <v>120</v>
      </c>
      <c r="J793" t="s">
        <v>31</v>
      </c>
      <c r="K793">
        <v>0</v>
      </c>
      <c r="L793">
        <v>35729.273139999998</v>
      </c>
      <c r="M793">
        <v>15</v>
      </c>
      <c r="N793">
        <v>3600</v>
      </c>
      <c r="O793" t="b">
        <v>1</v>
      </c>
      <c r="P793">
        <v>0</v>
      </c>
      <c r="Q793">
        <v>0</v>
      </c>
      <c r="R793">
        <v>0</v>
      </c>
    </row>
    <row r="794" spans="1:19">
      <c r="A794" t="s">
        <v>23</v>
      </c>
      <c r="B794">
        <v>5</v>
      </c>
      <c r="C794">
        <v>7844</v>
      </c>
      <c r="D794">
        <v>0.69024856599999995</v>
      </c>
      <c r="E794">
        <v>0.70701855000000002</v>
      </c>
      <c r="F794">
        <v>3600.1856250000001</v>
      </c>
      <c r="G794">
        <v>0.40297171500000001</v>
      </c>
      <c r="H794">
        <v>5586</v>
      </c>
      <c r="I794">
        <v>80.989999999999995</v>
      </c>
      <c r="J794" t="s">
        <v>31</v>
      </c>
      <c r="K794">
        <v>0</v>
      </c>
      <c r="L794">
        <v>36091.932390000002</v>
      </c>
      <c r="M794">
        <v>89</v>
      </c>
      <c r="N794">
        <v>3600</v>
      </c>
      <c r="O794" t="b">
        <v>1</v>
      </c>
      <c r="P794">
        <v>182</v>
      </c>
      <c r="Q794">
        <v>161</v>
      </c>
      <c r="R794">
        <v>8.9165167810000003</v>
      </c>
    </row>
    <row r="795" spans="1:19">
      <c r="A795" t="s">
        <v>23</v>
      </c>
      <c r="B795">
        <v>5</v>
      </c>
      <c r="C795">
        <v>7844</v>
      </c>
      <c r="D795">
        <v>0.69827915900000004</v>
      </c>
      <c r="E795">
        <v>0.70491489799999996</v>
      </c>
      <c r="F795">
        <v>3600.1972989999999</v>
      </c>
      <c r="G795">
        <v>0.411563401</v>
      </c>
      <c r="H795">
        <v>5552</v>
      </c>
      <c r="I795">
        <v>107.0982861</v>
      </c>
      <c r="J795" t="s">
        <v>31</v>
      </c>
      <c r="K795">
        <v>0</v>
      </c>
      <c r="L795">
        <v>35999.484450000004</v>
      </c>
      <c r="M795">
        <v>42</v>
      </c>
      <c r="N795">
        <v>3600</v>
      </c>
      <c r="O795" t="b">
        <v>1</v>
      </c>
      <c r="P795">
        <v>195</v>
      </c>
      <c r="Q795">
        <v>154</v>
      </c>
      <c r="R795">
        <v>9.4217796329999999</v>
      </c>
    </row>
    <row r="796" spans="1:19">
      <c r="A796" t="s">
        <v>23</v>
      </c>
      <c r="B796">
        <v>5</v>
      </c>
      <c r="C796">
        <v>7844</v>
      </c>
      <c r="D796">
        <v>0.64588910099999997</v>
      </c>
      <c r="E796">
        <v>0.65404474999999995</v>
      </c>
      <c r="F796">
        <v>3600.1785620000001</v>
      </c>
      <c r="G796" t="s">
        <v>44</v>
      </c>
      <c r="H796">
        <v>0</v>
      </c>
      <c r="I796">
        <v>119.33333330000001</v>
      </c>
      <c r="J796" t="s">
        <v>31</v>
      </c>
      <c r="K796">
        <v>0</v>
      </c>
      <c r="L796">
        <v>36045.987119999998</v>
      </c>
      <c r="M796">
        <v>0</v>
      </c>
      <c r="N796">
        <v>3600</v>
      </c>
      <c r="O796" t="b">
        <v>1</v>
      </c>
      <c r="P796">
        <v>176</v>
      </c>
      <c r="Q796">
        <v>144</v>
      </c>
      <c r="R796">
        <v>8.2187626359999992</v>
      </c>
      <c r="S796">
        <v>0</v>
      </c>
    </row>
    <row r="797" spans="1:19">
      <c r="A797" t="s">
        <v>28</v>
      </c>
      <c r="B797">
        <v>2</v>
      </c>
      <c r="C797">
        <v>120</v>
      </c>
      <c r="D797">
        <v>0.52500000000000002</v>
      </c>
      <c r="E797">
        <v>0.63541666699999999</v>
      </c>
      <c r="F797">
        <v>0.86058402099999998</v>
      </c>
      <c r="G797">
        <v>0</v>
      </c>
      <c r="H797">
        <v>79</v>
      </c>
      <c r="I797">
        <v>311.0192308</v>
      </c>
      <c r="J797" t="s">
        <v>31</v>
      </c>
      <c r="K797">
        <v>0</v>
      </c>
      <c r="L797">
        <v>11.477985840000001</v>
      </c>
      <c r="M797">
        <v>138</v>
      </c>
      <c r="N797">
        <v>3600</v>
      </c>
      <c r="O797" t="b">
        <v>1</v>
      </c>
      <c r="P797">
        <v>174</v>
      </c>
      <c r="Q797">
        <v>133</v>
      </c>
      <c r="R797">
        <v>8.0659799579999998</v>
      </c>
    </row>
    <row r="798" spans="1:19">
      <c r="A798" t="s">
        <v>28</v>
      </c>
      <c r="B798">
        <v>2</v>
      </c>
      <c r="C798">
        <v>120</v>
      </c>
      <c r="D798">
        <v>0.5</v>
      </c>
      <c r="E798">
        <v>0.59375</v>
      </c>
      <c r="F798">
        <v>1.106204033</v>
      </c>
      <c r="G798">
        <v>0</v>
      </c>
      <c r="H798">
        <v>77</v>
      </c>
      <c r="I798">
        <v>314</v>
      </c>
      <c r="J798" t="s">
        <v>31</v>
      </c>
      <c r="K798">
        <v>0</v>
      </c>
      <c r="L798">
        <v>12.01586621</v>
      </c>
      <c r="M798">
        <v>15</v>
      </c>
      <c r="N798">
        <v>3600</v>
      </c>
      <c r="O798" t="b">
        <v>1</v>
      </c>
      <c r="P798">
        <v>190</v>
      </c>
      <c r="Q798">
        <v>144</v>
      </c>
      <c r="R798">
        <v>8.2489264010000003</v>
      </c>
      <c r="S798">
        <v>0</v>
      </c>
    </row>
    <row r="799" spans="1:19">
      <c r="A799" t="s">
        <v>28</v>
      </c>
      <c r="B799">
        <v>2</v>
      </c>
      <c r="C799">
        <v>120</v>
      </c>
      <c r="D799">
        <v>0.55000000000000004</v>
      </c>
      <c r="E799">
        <v>0.625</v>
      </c>
      <c r="F799">
        <v>1.0130910870000001</v>
      </c>
      <c r="G799">
        <v>0</v>
      </c>
      <c r="H799">
        <v>78</v>
      </c>
      <c r="I799">
        <v>314</v>
      </c>
      <c r="J799" t="s">
        <v>31</v>
      </c>
      <c r="K799">
        <v>0</v>
      </c>
      <c r="L799">
        <v>10.57509958</v>
      </c>
      <c r="M799">
        <v>89</v>
      </c>
      <c r="N799">
        <v>3600</v>
      </c>
      <c r="O799" t="b">
        <v>1</v>
      </c>
      <c r="P799">
        <v>162</v>
      </c>
      <c r="Q799">
        <v>153</v>
      </c>
      <c r="R799">
        <v>21.571684359999999</v>
      </c>
    </row>
    <row r="800" spans="1:19">
      <c r="A800" t="s">
        <v>28</v>
      </c>
      <c r="B800">
        <v>2</v>
      </c>
      <c r="C800">
        <v>120</v>
      </c>
      <c r="D800">
        <v>0.47499999999999998</v>
      </c>
      <c r="E800">
        <v>0.65625</v>
      </c>
      <c r="F800">
        <v>1.088488817</v>
      </c>
      <c r="G800">
        <v>0</v>
      </c>
      <c r="H800">
        <v>81</v>
      </c>
      <c r="I800">
        <v>313</v>
      </c>
      <c r="J800" t="s">
        <v>31</v>
      </c>
      <c r="K800">
        <v>0</v>
      </c>
      <c r="L800">
        <v>10.89031849</v>
      </c>
      <c r="M800">
        <v>42</v>
      </c>
      <c r="N800">
        <v>3600</v>
      </c>
      <c r="O800" t="b">
        <v>1</v>
      </c>
      <c r="P800">
        <v>144</v>
      </c>
      <c r="Q800">
        <v>133</v>
      </c>
      <c r="R800">
        <v>17.228538270000001</v>
      </c>
    </row>
    <row r="801" spans="1:19">
      <c r="A801" t="s">
        <v>28</v>
      </c>
      <c r="B801">
        <v>2</v>
      </c>
      <c r="C801">
        <v>120</v>
      </c>
      <c r="D801">
        <v>0.52500000000000002</v>
      </c>
      <c r="E801">
        <v>0.66666666699999999</v>
      </c>
      <c r="F801">
        <v>1.082181931</v>
      </c>
      <c r="G801">
        <v>0</v>
      </c>
      <c r="H801">
        <v>79</v>
      </c>
      <c r="I801">
        <v>313</v>
      </c>
      <c r="J801" t="s">
        <v>31</v>
      </c>
      <c r="K801">
        <v>0</v>
      </c>
      <c r="L801">
        <v>10.232236840000001</v>
      </c>
      <c r="M801">
        <v>0</v>
      </c>
      <c r="N801">
        <v>3600</v>
      </c>
      <c r="O801" t="b">
        <v>1</v>
      </c>
      <c r="P801">
        <v>0</v>
      </c>
      <c r="Q801">
        <v>0</v>
      </c>
      <c r="R801">
        <v>0</v>
      </c>
    </row>
    <row r="802" spans="1:19">
      <c r="A802" t="s">
        <v>28</v>
      </c>
      <c r="B802">
        <v>3</v>
      </c>
      <c r="C802">
        <v>120</v>
      </c>
      <c r="D802">
        <v>0.72499999999999998</v>
      </c>
      <c r="E802">
        <v>0.76041666699999999</v>
      </c>
      <c r="F802">
        <v>39.969625000000001</v>
      </c>
      <c r="G802">
        <v>0</v>
      </c>
      <c r="H802">
        <v>93</v>
      </c>
      <c r="I802">
        <v>326</v>
      </c>
      <c r="J802" t="s">
        <v>31</v>
      </c>
      <c r="K802">
        <v>0</v>
      </c>
      <c r="L802">
        <v>368.30725999999999</v>
      </c>
      <c r="M802">
        <v>138</v>
      </c>
      <c r="N802">
        <v>3600</v>
      </c>
      <c r="O802" t="b">
        <v>1</v>
      </c>
      <c r="P802">
        <v>144</v>
      </c>
      <c r="Q802">
        <v>133</v>
      </c>
      <c r="R802">
        <v>17.259187699999998</v>
      </c>
    </row>
    <row r="803" spans="1:19">
      <c r="A803" t="s">
        <v>28</v>
      </c>
      <c r="B803">
        <v>3</v>
      </c>
      <c r="C803">
        <v>120</v>
      </c>
      <c r="D803">
        <v>0.67500000000000004</v>
      </c>
      <c r="E803">
        <v>0.75</v>
      </c>
      <c r="F803">
        <v>35.444084169999996</v>
      </c>
      <c r="G803">
        <v>0</v>
      </c>
      <c r="H803">
        <v>93</v>
      </c>
      <c r="I803">
        <v>328</v>
      </c>
      <c r="J803" t="s">
        <v>31</v>
      </c>
      <c r="K803">
        <v>0</v>
      </c>
      <c r="L803">
        <v>425.90729399999998</v>
      </c>
      <c r="M803">
        <v>15</v>
      </c>
      <c r="N803">
        <v>3600</v>
      </c>
      <c r="O803" t="b">
        <v>1</v>
      </c>
      <c r="P803">
        <v>212</v>
      </c>
      <c r="Q803">
        <v>200</v>
      </c>
      <c r="R803">
        <v>21.82379413</v>
      </c>
    </row>
    <row r="804" spans="1:19">
      <c r="A804" t="s">
        <v>28</v>
      </c>
      <c r="B804">
        <v>3</v>
      </c>
      <c r="C804">
        <v>120</v>
      </c>
      <c r="D804">
        <v>0.75</v>
      </c>
      <c r="E804">
        <v>0.78125</v>
      </c>
      <c r="F804">
        <v>41.813909049999999</v>
      </c>
      <c r="G804">
        <v>0</v>
      </c>
      <c r="H804">
        <v>92</v>
      </c>
      <c r="I804">
        <v>324</v>
      </c>
      <c r="J804" t="s">
        <v>31</v>
      </c>
      <c r="K804">
        <v>0</v>
      </c>
      <c r="L804">
        <v>461.0899842</v>
      </c>
      <c r="M804">
        <v>89</v>
      </c>
      <c r="N804">
        <v>3600</v>
      </c>
      <c r="O804" t="b">
        <v>1</v>
      </c>
      <c r="P804">
        <v>0</v>
      </c>
      <c r="Q804">
        <v>0</v>
      </c>
      <c r="R804">
        <v>0</v>
      </c>
    </row>
    <row r="805" spans="1:19">
      <c r="A805" t="s">
        <v>28</v>
      </c>
      <c r="B805">
        <v>3</v>
      </c>
      <c r="C805">
        <v>120</v>
      </c>
      <c r="D805">
        <v>0.67500000000000004</v>
      </c>
      <c r="E805">
        <v>0.84375</v>
      </c>
      <c r="F805">
        <v>33.722621199999999</v>
      </c>
      <c r="G805">
        <v>0</v>
      </c>
      <c r="H805">
        <v>97</v>
      </c>
      <c r="I805">
        <v>317</v>
      </c>
      <c r="J805" t="s">
        <v>31</v>
      </c>
      <c r="K805">
        <v>0</v>
      </c>
      <c r="L805">
        <v>304.9806494</v>
      </c>
      <c r="M805">
        <v>42</v>
      </c>
      <c r="N805">
        <v>3600</v>
      </c>
      <c r="O805" t="b">
        <v>1</v>
      </c>
      <c r="P805">
        <v>0</v>
      </c>
      <c r="Q805">
        <v>0</v>
      </c>
      <c r="R805">
        <v>0</v>
      </c>
    </row>
    <row r="806" spans="1:19">
      <c r="A806" t="s">
        <v>28</v>
      </c>
      <c r="B806">
        <v>3</v>
      </c>
      <c r="C806">
        <v>120</v>
      </c>
      <c r="D806">
        <v>0.625</v>
      </c>
      <c r="E806">
        <v>0.8125</v>
      </c>
      <c r="F806">
        <v>28.428216219999999</v>
      </c>
      <c r="G806">
        <v>0</v>
      </c>
      <c r="H806">
        <v>98</v>
      </c>
      <c r="I806">
        <v>314</v>
      </c>
      <c r="J806" t="s">
        <v>31</v>
      </c>
      <c r="K806">
        <v>0</v>
      </c>
      <c r="L806">
        <v>292.24139539999999</v>
      </c>
      <c r="M806">
        <v>0</v>
      </c>
      <c r="N806">
        <v>3600</v>
      </c>
      <c r="O806" t="b">
        <v>1</v>
      </c>
      <c r="P806">
        <v>183</v>
      </c>
      <c r="Q806">
        <v>165</v>
      </c>
      <c r="R806">
        <v>20.880645749999999</v>
      </c>
    </row>
    <row r="807" spans="1:19">
      <c r="A807" t="s">
        <v>28</v>
      </c>
      <c r="B807">
        <v>4</v>
      </c>
      <c r="C807">
        <v>120</v>
      </c>
      <c r="D807">
        <v>0.75</v>
      </c>
      <c r="E807">
        <v>0.85416666699999999</v>
      </c>
      <c r="F807">
        <v>3600.0066230000002</v>
      </c>
      <c r="G807">
        <v>2.4999997999999999E-2</v>
      </c>
      <c r="H807">
        <v>104.0000002</v>
      </c>
      <c r="I807">
        <v>325</v>
      </c>
      <c r="J807" t="s">
        <v>31</v>
      </c>
      <c r="K807">
        <v>0</v>
      </c>
      <c r="L807">
        <v>25980.01022</v>
      </c>
      <c r="M807">
        <v>138</v>
      </c>
      <c r="N807">
        <v>3600</v>
      </c>
      <c r="O807" t="b">
        <v>1</v>
      </c>
      <c r="P807">
        <v>0</v>
      </c>
      <c r="Q807">
        <v>0</v>
      </c>
      <c r="R807">
        <v>0</v>
      </c>
    </row>
    <row r="808" spans="1:19">
      <c r="A808" t="s">
        <v>28</v>
      </c>
      <c r="B808">
        <v>4</v>
      </c>
      <c r="C808">
        <v>120</v>
      </c>
      <c r="D808">
        <v>0.85</v>
      </c>
      <c r="E808">
        <v>0.85416666699999999</v>
      </c>
      <c r="F808">
        <v>3600.0074989999998</v>
      </c>
      <c r="G808">
        <v>3.9215664999999997E-2</v>
      </c>
      <c r="H808">
        <v>102.0000021</v>
      </c>
      <c r="I808">
        <v>321</v>
      </c>
      <c r="J808" t="s">
        <v>31</v>
      </c>
      <c r="K808">
        <v>0</v>
      </c>
      <c r="L808">
        <v>27883.327209999999</v>
      </c>
      <c r="M808">
        <v>15</v>
      </c>
      <c r="N808">
        <v>3600</v>
      </c>
      <c r="O808" t="b">
        <v>1</v>
      </c>
      <c r="P808">
        <v>0</v>
      </c>
      <c r="Q808">
        <v>0</v>
      </c>
      <c r="R808">
        <v>0</v>
      </c>
    </row>
    <row r="809" spans="1:19">
      <c r="A809" t="s">
        <v>28</v>
      </c>
      <c r="B809">
        <v>4</v>
      </c>
      <c r="C809">
        <v>120</v>
      </c>
      <c r="D809">
        <v>0.85</v>
      </c>
      <c r="E809">
        <v>0.875</v>
      </c>
      <c r="F809">
        <v>3600.0084780000002</v>
      </c>
      <c r="G809">
        <v>2.9411764999999999E-2</v>
      </c>
      <c r="H809">
        <v>102</v>
      </c>
      <c r="I809">
        <v>313</v>
      </c>
      <c r="J809" t="s">
        <v>31</v>
      </c>
      <c r="K809">
        <v>0</v>
      </c>
      <c r="L809">
        <v>29871.630929999999</v>
      </c>
      <c r="M809">
        <v>89</v>
      </c>
      <c r="N809">
        <v>3600</v>
      </c>
      <c r="O809" t="b">
        <v>1</v>
      </c>
      <c r="P809">
        <v>0</v>
      </c>
      <c r="Q809">
        <v>0</v>
      </c>
      <c r="R809">
        <v>0</v>
      </c>
    </row>
    <row r="810" spans="1:19">
      <c r="A810" t="s">
        <v>28</v>
      </c>
      <c r="B810">
        <v>4</v>
      </c>
      <c r="C810">
        <v>120</v>
      </c>
      <c r="D810">
        <v>0.7</v>
      </c>
      <c r="E810">
        <v>0.89583333300000001</v>
      </c>
      <c r="F810">
        <v>2370.5195490000001</v>
      </c>
      <c r="G810" s="1">
        <v>3.8500000000000001E-5</v>
      </c>
      <c r="H810">
        <v>107</v>
      </c>
      <c r="I810">
        <v>152</v>
      </c>
      <c r="J810" t="s">
        <v>31</v>
      </c>
      <c r="K810">
        <v>0</v>
      </c>
      <c r="L810">
        <v>23001.4771</v>
      </c>
      <c r="M810">
        <v>42</v>
      </c>
      <c r="N810">
        <v>3600</v>
      </c>
      <c r="O810" t="b">
        <v>1</v>
      </c>
      <c r="P810">
        <v>0</v>
      </c>
      <c r="Q810">
        <v>0</v>
      </c>
      <c r="R810">
        <v>0</v>
      </c>
      <c r="S810">
        <v>0</v>
      </c>
    </row>
    <row r="811" spans="1:19">
      <c r="A811" t="s">
        <v>28</v>
      </c>
      <c r="B811">
        <v>4</v>
      </c>
      <c r="C811">
        <v>120</v>
      </c>
      <c r="D811">
        <v>0.625</v>
      </c>
      <c r="E811">
        <v>0.89583333300000001</v>
      </c>
      <c r="F811">
        <v>743.44573209999999</v>
      </c>
      <c r="G811">
        <v>0</v>
      </c>
      <c r="H811">
        <v>109</v>
      </c>
      <c r="I811">
        <v>313</v>
      </c>
      <c r="J811" t="s">
        <v>31</v>
      </c>
      <c r="K811">
        <v>0</v>
      </c>
      <c r="L811">
        <v>17093.507580000001</v>
      </c>
      <c r="M811">
        <v>0</v>
      </c>
      <c r="N811">
        <v>3600</v>
      </c>
      <c r="O811" t="b">
        <v>1</v>
      </c>
      <c r="P811">
        <v>0</v>
      </c>
      <c r="Q811">
        <v>0</v>
      </c>
      <c r="R811">
        <v>0</v>
      </c>
    </row>
    <row r="812" spans="1:19">
      <c r="A812" t="s">
        <v>28</v>
      </c>
      <c r="B812">
        <v>5</v>
      </c>
      <c r="C812">
        <v>120</v>
      </c>
      <c r="D812">
        <v>0.8</v>
      </c>
      <c r="E812">
        <v>0.875</v>
      </c>
      <c r="F812">
        <v>3600.0134680000001</v>
      </c>
      <c r="G812">
        <v>0.110626514</v>
      </c>
      <c r="H812">
        <v>96.3</v>
      </c>
      <c r="I812">
        <v>148</v>
      </c>
      <c r="J812" t="s">
        <v>31</v>
      </c>
      <c r="K812">
        <v>0.1</v>
      </c>
      <c r="L812">
        <v>32693.881509999999</v>
      </c>
      <c r="M812">
        <v>138</v>
      </c>
      <c r="N812">
        <v>3600</v>
      </c>
      <c r="O812" t="b">
        <v>1</v>
      </c>
      <c r="P812">
        <v>0</v>
      </c>
      <c r="Q812">
        <v>0</v>
      </c>
      <c r="R812">
        <v>0</v>
      </c>
    </row>
    <row r="813" spans="1:19">
      <c r="A813" t="s">
        <v>28</v>
      </c>
      <c r="B813">
        <v>5</v>
      </c>
      <c r="C813">
        <v>120</v>
      </c>
      <c r="D813">
        <v>0.85</v>
      </c>
      <c r="E813">
        <v>0.89583333300000001</v>
      </c>
      <c r="F813">
        <v>3600.0169770000002</v>
      </c>
      <c r="G813">
        <v>0.132075466</v>
      </c>
      <c r="H813">
        <v>106.0000005</v>
      </c>
      <c r="I813">
        <v>150</v>
      </c>
      <c r="J813" t="s">
        <v>31</v>
      </c>
      <c r="K813">
        <v>0</v>
      </c>
      <c r="L813">
        <v>32673.447510000002</v>
      </c>
      <c r="M813">
        <v>15</v>
      </c>
      <c r="N813">
        <v>3600</v>
      </c>
      <c r="O813" t="b">
        <v>1</v>
      </c>
      <c r="P813">
        <v>0</v>
      </c>
      <c r="Q813">
        <v>0</v>
      </c>
      <c r="R813">
        <v>0</v>
      </c>
      <c r="S813">
        <v>0</v>
      </c>
    </row>
    <row r="814" spans="1:19">
      <c r="A814" t="s">
        <v>28</v>
      </c>
      <c r="B814">
        <v>5</v>
      </c>
      <c r="C814">
        <v>120</v>
      </c>
      <c r="D814">
        <v>0.875</v>
      </c>
      <c r="E814">
        <v>0.91666666699999999</v>
      </c>
      <c r="F814">
        <v>3600.017468</v>
      </c>
      <c r="G814">
        <v>0.147167139</v>
      </c>
      <c r="H814">
        <v>70.599999999999994</v>
      </c>
      <c r="I814">
        <v>324</v>
      </c>
      <c r="J814" t="s">
        <v>31</v>
      </c>
      <c r="K814">
        <v>0.3</v>
      </c>
      <c r="L814">
        <v>32662.320210000002</v>
      </c>
      <c r="M814">
        <v>89</v>
      </c>
      <c r="N814">
        <v>3600</v>
      </c>
      <c r="O814" t="b">
        <v>1</v>
      </c>
      <c r="P814">
        <v>0</v>
      </c>
      <c r="Q814">
        <v>0</v>
      </c>
      <c r="R814">
        <v>0</v>
      </c>
    </row>
    <row r="815" spans="1:19">
      <c r="A815" t="s">
        <v>28</v>
      </c>
      <c r="B815">
        <v>5</v>
      </c>
      <c r="C815">
        <v>120</v>
      </c>
      <c r="D815">
        <v>0.77500000000000002</v>
      </c>
      <c r="E815">
        <v>0.9375</v>
      </c>
      <c r="F815">
        <v>3600.0153890000001</v>
      </c>
      <c r="G815">
        <v>9.8443943000000006E-2</v>
      </c>
      <c r="H815">
        <v>97.500001490000002</v>
      </c>
      <c r="I815">
        <v>150</v>
      </c>
      <c r="J815" t="s">
        <v>31</v>
      </c>
      <c r="K815">
        <v>0.1</v>
      </c>
      <c r="L815">
        <v>32613.560219999999</v>
      </c>
      <c r="M815">
        <v>42</v>
      </c>
      <c r="N815">
        <v>3600</v>
      </c>
      <c r="O815" t="b">
        <v>1</v>
      </c>
      <c r="P815">
        <v>0</v>
      </c>
      <c r="Q815">
        <v>0</v>
      </c>
      <c r="R815">
        <v>0</v>
      </c>
    </row>
    <row r="816" spans="1:19">
      <c r="A816" t="s">
        <v>28</v>
      </c>
      <c r="B816">
        <v>5</v>
      </c>
      <c r="C816">
        <v>120</v>
      </c>
      <c r="D816">
        <v>0.67500000000000004</v>
      </c>
      <c r="E816">
        <v>0.91666666699999999</v>
      </c>
      <c r="F816">
        <v>3600.0139730000001</v>
      </c>
      <c r="G816">
        <v>7.5074990999999994E-2</v>
      </c>
      <c r="H816">
        <v>111.0000086</v>
      </c>
      <c r="I816">
        <v>151</v>
      </c>
      <c r="J816" t="s">
        <v>31</v>
      </c>
      <c r="K816">
        <v>0</v>
      </c>
      <c r="L816">
        <v>31160.0278</v>
      </c>
      <c r="M816">
        <v>0</v>
      </c>
      <c r="N816">
        <v>3600</v>
      </c>
      <c r="O816" t="b">
        <v>1</v>
      </c>
      <c r="P816">
        <v>0</v>
      </c>
      <c r="Q816">
        <v>0</v>
      </c>
      <c r="R816">
        <v>0</v>
      </c>
    </row>
    <row r="817" spans="1:19">
      <c r="A817" t="s">
        <v>29</v>
      </c>
      <c r="B817">
        <v>2</v>
      </c>
      <c r="C817">
        <v>326</v>
      </c>
      <c r="D817">
        <v>0.96330275200000004</v>
      </c>
      <c r="E817">
        <v>0.96168582400000002</v>
      </c>
      <c r="F817">
        <v>77.854019879999996</v>
      </c>
      <c r="G817" s="1">
        <v>6.1799999999999998E-5</v>
      </c>
      <c r="H817">
        <v>311</v>
      </c>
      <c r="I817">
        <v>35</v>
      </c>
      <c r="J817" t="s">
        <v>31</v>
      </c>
      <c r="K817">
        <v>0</v>
      </c>
      <c r="L817">
        <v>424.62178899999998</v>
      </c>
      <c r="M817">
        <v>138</v>
      </c>
      <c r="N817">
        <v>3600</v>
      </c>
      <c r="O817" t="b">
        <v>1</v>
      </c>
      <c r="P817">
        <v>0</v>
      </c>
      <c r="Q817">
        <v>0</v>
      </c>
      <c r="R817">
        <v>0</v>
      </c>
    </row>
    <row r="818" spans="1:19">
      <c r="A818" t="s">
        <v>29</v>
      </c>
      <c r="B818">
        <v>2</v>
      </c>
      <c r="C818">
        <v>326</v>
      </c>
      <c r="D818">
        <v>0.95412843999999997</v>
      </c>
      <c r="E818">
        <v>0.969348659</v>
      </c>
      <c r="F818">
        <v>47.837692019999999</v>
      </c>
      <c r="G818">
        <v>0</v>
      </c>
      <c r="H818">
        <v>314</v>
      </c>
      <c r="I818">
        <v>35</v>
      </c>
      <c r="J818" t="s">
        <v>31</v>
      </c>
      <c r="K818">
        <v>0</v>
      </c>
      <c r="L818">
        <v>397.47647000000001</v>
      </c>
      <c r="M818">
        <v>15</v>
      </c>
      <c r="N818">
        <v>3600</v>
      </c>
      <c r="O818" t="b">
        <v>1</v>
      </c>
      <c r="P818">
        <v>0</v>
      </c>
      <c r="Q818">
        <v>0</v>
      </c>
      <c r="R818">
        <v>0</v>
      </c>
    </row>
    <row r="819" spans="1:19">
      <c r="A819" t="s">
        <v>29</v>
      </c>
      <c r="B819">
        <v>2</v>
      </c>
      <c r="C819">
        <v>326</v>
      </c>
      <c r="D819">
        <v>0.95412843999999997</v>
      </c>
      <c r="E819">
        <v>0.96551724100000003</v>
      </c>
      <c r="F819">
        <v>53.609205009999997</v>
      </c>
      <c r="G819">
        <v>0</v>
      </c>
      <c r="H819">
        <v>314</v>
      </c>
      <c r="I819">
        <v>35</v>
      </c>
      <c r="J819" t="s">
        <v>31</v>
      </c>
      <c r="K819">
        <v>0</v>
      </c>
      <c r="L819">
        <v>405.89831070000002</v>
      </c>
      <c r="M819">
        <v>89</v>
      </c>
      <c r="N819">
        <v>3600</v>
      </c>
      <c r="O819" t="b">
        <v>1</v>
      </c>
      <c r="P819">
        <v>0</v>
      </c>
      <c r="Q819">
        <v>0</v>
      </c>
      <c r="R819">
        <v>0</v>
      </c>
    </row>
    <row r="820" spans="1:19">
      <c r="A820" t="s">
        <v>29</v>
      </c>
      <c r="B820">
        <v>2</v>
      </c>
      <c r="C820">
        <v>326</v>
      </c>
      <c r="D820">
        <v>0.96330275200000004</v>
      </c>
      <c r="E820">
        <v>0.969348659</v>
      </c>
      <c r="F820">
        <v>57.294121029999999</v>
      </c>
      <c r="G820">
        <v>0</v>
      </c>
      <c r="H820">
        <v>313</v>
      </c>
      <c r="I820">
        <v>35</v>
      </c>
      <c r="J820" t="s">
        <v>31</v>
      </c>
      <c r="K820">
        <v>0</v>
      </c>
      <c r="L820">
        <v>429.3763136</v>
      </c>
      <c r="M820">
        <v>42</v>
      </c>
      <c r="N820">
        <v>3600</v>
      </c>
      <c r="O820" t="b">
        <v>1</v>
      </c>
      <c r="P820">
        <v>0</v>
      </c>
      <c r="Q820">
        <v>0</v>
      </c>
      <c r="R820">
        <v>0</v>
      </c>
    </row>
    <row r="821" spans="1:19">
      <c r="A821" t="s">
        <v>29</v>
      </c>
      <c r="B821">
        <v>2</v>
      </c>
      <c r="C821">
        <v>326</v>
      </c>
      <c r="D821">
        <v>0.95412843999999997</v>
      </c>
      <c r="E821">
        <v>0.96551724100000003</v>
      </c>
      <c r="F821">
        <v>50.288659099999997</v>
      </c>
      <c r="G821">
        <v>0</v>
      </c>
      <c r="H821">
        <v>313</v>
      </c>
      <c r="I821">
        <v>35</v>
      </c>
      <c r="J821" t="s">
        <v>31</v>
      </c>
      <c r="K821">
        <v>0</v>
      </c>
      <c r="L821">
        <v>380.59390450000001</v>
      </c>
      <c r="M821">
        <v>0</v>
      </c>
      <c r="N821">
        <v>3600</v>
      </c>
      <c r="O821" t="b">
        <v>1</v>
      </c>
      <c r="P821">
        <v>0</v>
      </c>
      <c r="Q821">
        <v>0</v>
      </c>
      <c r="R821">
        <v>0</v>
      </c>
    </row>
    <row r="822" spans="1:19">
      <c r="A822" t="s">
        <v>29</v>
      </c>
      <c r="B822">
        <v>3</v>
      </c>
      <c r="C822">
        <v>326</v>
      </c>
      <c r="D822">
        <v>0.944954128</v>
      </c>
      <c r="E822">
        <v>0.96551724100000003</v>
      </c>
      <c r="F822">
        <v>3600.0792929999998</v>
      </c>
      <c r="G822">
        <v>3.4920634999999998E-2</v>
      </c>
      <c r="H822">
        <v>315</v>
      </c>
      <c r="I822">
        <v>325</v>
      </c>
      <c r="J822" t="s">
        <v>31</v>
      </c>
      <c r="K822">
        <v>0</v>
      </c>
      <c r="L822">
        <v>29413.995930000001</v>
      </c>
      <c r="M822">
        <v>138</v>
      </c>
      <c r="N822">
        <v>3600</v>
      </c>
      <c r="O822" t="b">
        <v>1</v>
      </c>
      <c r="P822">
        <v>0</v>
      </c>
      <c r="Q822">
        <v>0</v>
      </c>
      <c r="R822">
        <v>0</v>
      </c>
    </row>
    <row r="823" spans="1:19">
      <c r="A823" t="s">
        <v>29</v>
      </c>
      <c r="B823">
        <v>3</v>
      </c>
      <c r="C823">
        <v>326</v>
      </c>
      <c r="D823">
        <v>0.944954128</v>
      </c>
      <c r="E823">
        <v>0.97701149399999998</v>
      </c>
      <c r="F823">
        <v>3600.014956</v>
      </c>
      <c r="G823">
        <v>2.1943572000000001E-2</v>
      </c>
      <c r="H823">
        <v>319.00000069999999</v>
      </c>
      <c r="I823">
        <v>193.98947369999999</v>
      </c>
      <c r="J823" t="s">
        <v>31</v>
      </c>
      <c r="K823">
        <v>0</v>
      </c>
      <c r="L823">
        <v>29095.448059999999</v>
      </c>
      <c r="M823">
        <v>15</v>
      </c>
      <c r="N823">
        <v>3600</v>
      </c>
      <c r="O823" t="b">
        <v>1</v>
      </c>
      <c r="P823">
        <v>0</v>
      </c>
      <c r="Q823">
        <v>0</v>
      </c>
      <c r="R823">
        <v>0</v>
      </c>
      <c r="S823">
        <v>0</v>
      </c>
    </row>
    <row r="824" spans="1:19">
      <c r="A824" t="s">
        <v>29</v>
      </c>
      <c r="B824">
        <v>3</v>
      </c>
      <c r="C824">
        <v>326</v>
      </c>
      <c r="D824">
        <v>0.95412843999999997</v>
      </c>
      <c r="E824">
        <v>0.969348659</v>
      </c>
      <c r="F824">
        <v>3600.011833</v>
      </c>
      <c r="G824">
        <v>2.8391166999999998E-2</v>
      </c>
      <c r="H824">
        <v>317</v>
      </c>
      <c r="I824">
        <v>112</v>
      </c>
      <c r="J824" t="s">
        <v>31</v>
      </c>
      <c r="K824">
        <v>0</v>
      </c>
      <c r="L824">
        <v>29124.266680000001</v>
      </c>
      <c r="M824">
        <v>89</v>
      </c>
      <c r="N824">
        <v>3600</v>
      </c>
      <c r="O824" t="b">
        <v>1</v>
      </c>
      <c r="P824">
        <v>0</v>
      </c>
      <c r="Q824">
        <v>0</v>
      </c>
      <c r="R824">
        <v>0</v>
      </c>
      <c r="S824">
        <v>0</v>
      </c>
    </row>
    <row r="825" spans="1:19">
      <c r="A825" t="s">
        <v>29</v>
      </c>
      <c r="B825">
        <v>3</v>
      </c>
      <c r="C825">
        <v>326</v>
      </c>
      <c r="D825">
        <v>0.96330275200000004</v>
      </c>
      <c r="E825">
        <v>0.97701149399999998</v>
      </c>
      <c r="F825">
        <v>3600.011184</v>
      </c>
      <c r="G825">
        <v>2.7339642000000001E-2</v>
      </c>
      <c r="H825">
        <v>317</v>
      </c>
      <c r="I825">
        <v>2397</v>
      </c>
      <c r="J825" t="s">
        <v>31</v>
      </c>
      <c r="K825">
        <v>0</v>
      </c>
      <c r="L825">
        <v>29185.481319999999</v>
      </c>
      <c r="M825">
        <v>42</v>
      </c>
      <c r="N825">
        <v>3600</v>
      </c>
      <c r="O825" t="b">
        <v>1</v>
      </c>
      <c r="P825">
        <v>0</v>
      </c>
      <c r="Q825">
        <v>0</v>
      </c>
      <c r="R825">
        <v>0</v>
      </c>
      <c r="S825">
        <v>0</v>
      </c>
    </row>
    <row r="826" spans="1:19">
      <c r="A826" t="s">
        <v>29</v>
      </c>
      <c r="B826">
        <v>3</v>
      </c>
      <c r="C826">
        <v>326</v>
      </c>
      <c r="D826">
        <v>0.944954128</v>
      </c>
      <c r="E826">
        <v>0.98084291199999996</v>
      </c>
      <c r="F826">
        <v>3600.0137030000001</v>
      </c>
      <c r="G826">
        <v>2.3579076000000001E-2</v>
      </c>
      <c r="H826">
        <v>253.2000012</v>
      </c>
      <c r="I826">
        <v>120</v>
      </c>
      <c r="J826" t="s">
        <v>31</v>
      </c>
      <c r="K826">
        <v>0.2</v>
      </c>
      <c r="L826">
        <v>29274.92784</v>
      </c>
      <c r="M826">
        <v>0</v>
      </c>
      <c r="N826">
        <v>3600</v>
      </c>
      <c r="O826" t="b">
        <v>1</v>
      </c>
      <c r="P826">
        <v>0</v>
      </c>
      <c r="Q826">
        <v>0</v>
      </c>
      <c r="R826">
        <v>0</v>
      </c>
      <c r="S826">
        <v>0</v>
      </c>
    </row>
    <row r="827" spans="1:19">
      <c r="A827" t="s">
        <v>29</v>
      </c>
      <c r="B827">
        <v>4</v>
      </c>
      <c r="C827">
        <v>326</v>
      </c>
      <c r="D827">
        <v>0.972477064</v>
      </c>
      <c r="E827">
        <v>0.98467433000000004</v>
      </c>
      <c r="F827">
        <v>3600.0210710000001</v>
      </c>
      <c r="G827">
        <v>1.8749998E-2</v>
      </c>
      <c r="H827">
        <v>320.0000005</v>
      </c>
      <c r="I827">
        <v>214</v>
      </c>
      <c r="J827" t="s">
        <v>31</v>
      </c>
      <c r="K827">
        <v>0</v>
      </c>
      <c r="L827">
        <v>31021.212309999999</v>
      </c>
      <c r="M827">
        <v>138</v>
      </c>
      <c r="N827">
        <v>3600</v>
      </c>
      <c r="O827" t="b">
        <v>1</v>
      </c>
      <c r="P827">
        <v>0</v>
      </c>
      <c r="Q827">
        <v>0</v>
      </c>
      <c r="R827">
        <v>0</v>
      </c>
      <c r="S827">
        <v>0</v>
      </c>
    </row>
    <row r="828" spans="1:19">
      <c r="A828" t="s">
        <v>29</v>
      </c>
      <c r="B828">
        <v>4</v>
      </c>
      <c r="C828">
        <v>326</v>
      </c>
      <c r="D828">
        <v>0.944954128</v>
      </c>
      <c r="E828">
        <v>0.99233716500000002</v>
      </c>
      <c r="F828">
        <v>3600.0233159999998</v>
      </c>
      <c r="G828">
        <v>1.0108865E-2</v>
      </c>
      <c r="H828">
        <v>257.2</v>
      </c>
      <c r="I828">
        <v>112</v>
      </c>
      <c r="J828" t="s">
        <v>31</v>
      </c>
      <c r="K828">
        <v>0.2</v>
      </c>
      <c r="L828">
        <v>29634.902969999999</v>
      </c>
      <c r="M828">
        <v>15</v>
      </c>
      <c r="N828">
        <v>3600</v>
      </c>
      <c r="O828" t="b">
        <v>1</v>
      </c>
      <c r="P828">
        <v>0</v>
      </c>
      <c r="Q828">
        <v>0</v>
      </c>
      <c r="R828">
        <v>0</v>
      </c>
      <c r="S828">
        <v>0</v>
      </c>
    </row>
    <row r="829" spans="1:19">
      <c r="A829" t="s">
        <v>29</v>
      </c>
      <c r="B829">
        <v>4</v>
      </c>
      <c r="C829">
        <v>326</v>
      </c>
      <c r="D829">
        <v>0.93577981700000001</v>
      </c>
      <c r="E829">
        <v>0.98850574700000005</v>
      </c>
      <c r="F829">
        <v>3600.028366</v>
      </c>
      <c r="G829">
        <v>9.2879250000000007E-3</v>
      </c>
      <c r="H829">
        <v>323.00000030000001</v>
      </c>
      <c r="I829">
        <v>326</v>
      </c>
      <c r="J829" t="s">
        <v>31</v>
      </c>
      <c r="K829">
        <v>0</v>
      </c>
      <c r="L829">
        <v>29670.335279999999</v>
      </c>
      <c r="M829">
        <v>89</v>
      </c>
      <c r="N829">
        <v>3600</v>
      </c>
      <c r="O829" t="b">
        <v>1</v>
      </c>
      <c r="P829">
        <v>0</v>
      </c>
      <c r="Q829">
        <v>0</v>
      </c>
      <c r="R829">
        <v>0</v>
      </c>
      <c r="S829">
        <v>0</v>
      </c>
    </row>
    <row r="830" spans="1:19">
      <c r="A830" t="s">
        <v>29</v>
      </c>
      <c r="B830">
        <v>4</v>
      </c>
      <c r="C830">
        <v>326</v>
      </c>
      <c r="D830">
        <v>0.95412843999999997</v>
      </c>
      <c r="E830">
        <v>0.98467433000000004</v>
      </c>
      <c r="F830">
        <v>3600.0268329999999</v>
      </c>
      <c r="G830">
        <v>1.7958991000000001E-2</v>
      </c>
      <c r="H830">
        <v>287.8</v>
      </c>
      <c r="I830">
        <v>112</v>
      </c>
      <c r="J830" t="s">
        <v>31</v>
      </c>
      <c r="K830">
        <v>0.1</v>
      </c>
      <c r="L830">
        <v>29977.586490000002</v>
      </c>
      <c r="M830">
        <v>42</v>
      </c>
      <c r="N830">
        <v>3600</v>
      </c>
      <c r="O830" t="b">
        <v>1</v>
      </c>
      <c r="P830">
        <v>0</v>
      </c>
      <c r="Q830">
        <v>0</v>
      </c>
      <c r="R830">
        <v>0</v>
      </c>
      <c r="S830">
        <v>0</v>
      </c>
    </row>
    <row r="831" spans="1:19">
      <c r="A831" t="s">
        <v>29</v>
      </c>
      <c r="B831">
        <v>4</v>
      </c>
      <c r="C831">
        <v>326</v>
      </c>
      <c r="D831">
        <v>0.95412843999999997</v>
      </c>
      <c r="E831">
        <v>0.98850574700000005</v>
      </c>
      <c r="F831">
        <v>3600.0280469999998</v>
      </c>
      <c r="G831">
        <v>1.9884091999999999E-2</v>
      </c>
      <c r="H831">
        <v>222.5</v>
      </c>
      <c r="I831">
        <v>111</v>
      </c>
      <c r="J831" t="s">
        <v>31</v>
      </c>
      <c r="K831">
        <v>0.3</v>
      </c>
      <c r="L831">
        <v>29830.98992</v>
      </c>
      <c r="M831">
        <v>0</v>
      </c>
      <c r="N831">
        <v>3600</v>
      </c>
      <c r="O831" t="b">
        <v>1</v>
      </c>
      <c r="P831">
        <v>0</v>
      </c>
      <c r="Q831">
        <v>0</v>
      </c>
      <c r="R831">
        <v>0</v>
      </c>
      <c r="S831">
        <v>0</v>
      </c>
    </row>
    <row r="832" spans="1:19">
      <c r="A832" t="s">
        <v>29</v>
      </c>
      <c r="B832">
        <v>5</v>
      </c>
      <c r="C832">
        <v>326</v>
      </c>
      <c r="D832">
        <v>0.95412843999999997</v>
      </c>
      <c r="E832">
        <v>0.99616858200000002</v>
      </c>
      <c r="F832">
        <v>3600.0397269999999</v>
      </c>
      <c r="G832">
        <v>2.4811579E-2</v>
      </c>
      <c r="H832">
        <v>189.20000020000001</v>
      </c>
      <c r="I832">
        <v>263</v>
      </c>
      <c r="J832" t="s">
        <v>31</v>
      </c>
      <c r="K832">
        <v>0.4</v>
      </c>
      <c r="L832">
        <v>30881.406589999999</v>
      </c>
      <c r="M832">
        <v>138</v>
      </c>
      <c r="N832">
        <v>3600</v>
      </c>
      <c r="O832" t="b">
        <v>1</v>
      </c>
      <c r="P832">
        <v>0</v>
      </c>
      <c r="Q832">
        <v>0</v>
      </c>
      <c r="R832">
        <v>0</v>
      </c>
      <c r="S832">
        <v>0</v>
      </c>
    </row>
    <row r="833" spans="1:19">
      <c r="A833" t="s">
        <v>29</v>
      </c>
      <c r="B833">
        <v>5</v>
      </c>
      <c r="C833">
        <v>326</v>
      </c>
      <c r="D833">
        <v>0.92660550500000005</v>
      </c>
      <c r="E833">
        <v>1</v>
      </c>
      <c r="F833">
        <v>29.746515989999999</v>
      </c>
      <c r="G833">
        <v>0</v>
      </c>
      <c r="H833">
        <v>326</v>
      </c>
      <c r="I833">
        <v>2397</v>
      </c>
      <c r="J833" t="s">
        <v>31</v>
      </c>
      <c r="K833">
        <v>0</v>
      </c>
      <c r="L833">
        <v>28032.904350000001</v>
      </c>
      <c r="M833">
        <v>15</v>
      </c>
      <c r="N833">
        <v>3600</v>
      </c>
      <c r="O833" t="b">
        <v>1</v>
      </c>
      <c r="P833">
        <v>0</v>
      </c>
      <c r="Q833">
        <v>0</v>
      </c>
      <c r="R833">
        <v>0</v>
      </c>
      <c r="S833">
        <v>0</v>
      </c>
    </row>
    <row r="834" spans="1:19">
      <c r="A834" t="s">
        <v>29</v>
      </c>
      <c r="B834">
        <v>5</v>
      </c>
      <c r="C834">
        <v>326</v>
      </c>
      <c r="D834">
        <v>0.944954128</v>
      </c>
      <c r="E834">
        <v>1</v>
      </c>
      <c r="F834">
        <v>29.773954150000002</v>
      </c>
      <c r="G834">
        <v>0</v>
      </c>
      <c r="H834">
        <v>326</v>
      </c>
      <c r="I834">
        <v>2396</v>
      </c>
      <c r="J834" t="s">
        <v>31</v>
      </c>
      <c r="K834">
        <v>0</v>
      </c>
      <c r="L834">
        <v>27738.301189999998</v>
      </c>
      <c r="M834">
        <v>89</v>
      </c>
      <c r="N834">
        <v>3600</v>
      </c>
      <c r="O834" t="b">
        <v>1</v>
      </c>
      <c r="P834">
        <v>0</v>
      </c>
      <c r="Q834">
        <v>0</v>
      </c>
      <c r="R834">
        <v>0</v>
      </c>
      <c r="S834">
        <v>0</v>
      </c>
    </row>
    <row r="835" spans="1:19">
      <c r="A835" t="s">
        <v>29</v>
      </c>
      <c r="B835">
        <v>5</v>
      </c>
      <c r="C835">
        <v>326</v>
      </c>
      <c r="D835">
        <v>0.93577981700000001</v>
      </c>
      <c r="E835">
        <v>0.99616858200000002</v>
      </c>
      <c r="F835">
        <v>3600.0102510000002</v>
      </c>
      <c r="G835">
        <v>2.7486619E-2</v>
      </c>
      <c r="H835">
        <v>188.8</v>
      </c>
      <c r="I835">
        <v>2397</v>
      </c>
      <c r="J835" t="s">
        <v>31</v>
      </c>
      <c r="K835">
        <v>0.4</v>
      </c>
      <c r="L835">
        <v>30399.145260000001</v>
      </c>
      <c r="M835">
        <v>42</v>
      </c>
      <c r="N835">
        <v>3600</v>
      </c>
      <c r="O835" t="b">
        <v>1</v>
      </c>
      <c r="P835">
        <v>0</v>
      </c>
      <c r="Q835">
        <v>0</v>
      </c>
      <c r="R835">
        <v>0</v>
      </c>
      <c r="S835">
        <v>0</v>
      </c>
    </row>
    <row r="836" spans="1:19">
      <c r="A836" t="s">
        <v>29</v>
      </c>
      <c r="B836">
        <v>5</v>
      </c>
      <c r="C836">
        <v>326</v>
      </c>
      <c r="D836">
        <v>0.95412843999999997</v>
      </c>
      <c r="E836">
        <v>1</v>
      </c>
      <c r="F836">
        <v>3600.0092330000002</v>
      </c>
      <c r="G836">
        <v>3.0769230000000001E-3</v>
      </c>
      <c r="H836">
        <v>325</v>
      </c>
      <c r="I836">
        <v>263</v>
      </c>
      <c r="J836" t="s">
        <v>31</v>
      </c>
      <c r="K836">
        <v>0</v>
      </c>
      <c r="L836">
        <v>30681.548449999998</v>
      </c>
      <c r="M836">
        <v>0</v>
      </c>
      <c r="N836">
        <v>3600</v>
      </c>
      <c r="O836" t="b">
        <v>1</v>
      </c>
      <c r="P836">
        <v>0</v>
      </c>
      <c r="Q836">
        <v>0</v>
      </c>
      <c r="R836">
        <v>0</v>
      </c>
      <c r="S836">
        <v>0</v>
      </c>
    </row>
    <row r="837" spans="1:19">
      <c r="A837" t="s">
        <v>30</v>
      </c>
      <c r="B837">
        <v>2</v>
      </c>
      <c r="C837">
        <v>263</v>
      </c>
      <c r="D837">
        <v>0.85227272700000001</v>
      </c>
      <c r="E837">
        <v>0.89573459700000002</v>
      </c>
      <c r="F837">
        <v>3600.0096739999999</v>
      </c>
      <c r="G837">
        <v>0.105042016</v>
      </c>
      <c r="H837">
        <v>238.00000019999999</v>
      </c>
      <c r="I837">
        <v>2397</v>
      </c>
      <c r="J837" t="s">
        <v>31</v>
      </c>
      <c r="K837">
        <v>0</v>
      </c>
      <c r="L837">
        <v>36149.633070000003</v>
      </c>
      <c r="M837">
        <v>138</v>
      </c>
      <c r="N837">
        <v>3600</v>
      </c>
      <c r="O837" t="b">
        <v>1</v>
      </c>
      <c r="P837">
        <v>0</v>
      </c>
      <c r="Q837">
        <v>0</v>
      </c>
      <c r="R837">
        <v>0</v>
      </c>
    </row>
    <row r="838" spans="1:19">
      <c r="A838" t="s">
        <v>30</v>
      </c>
      <c r="B838">
        <v>2</v>
      </c>
      <c r="C838">
        <v>263</v>
      </c>
      <c r="D838">
        <v>0.80681818199999999</v>
      </c>
      <c r="E838">
        <v>0.89099526100000004</v>
      </c>
      <c r="F838">
        <v>3600.0408659999998</v>
      </c>
      <c r="G838">
        <v>0.113001214</v>
      </c>
      <c r="H838">
        <v>164.60000009999999</v>
      </c>
      <c r="I838">
        <v>2340.6999999999998</v>
      </c>
      <c r="J838" t="s">
        <v>31</v>
      </c>
      <c r="K838">
        <v>0.3</v>
      </c>
      <c r="L838">
        <v>36179.271419999997</v>
      </c>
      <c r="M838">
        <v>15</v>
      </c>
      <c r="N838">
        <v>3600</v>
      </c>
      <c r="O838" t="b">
        <v>1</v>
      </c>
      <c r="P838">
        <v>0</v>
      </c>
      <c r="Q838">
        <v>0</v>
      </c>
      <c r="R838">
        <v>0</v>
      </c>
    </row>
    <row r="839" spans="1:19">
      <c r="A839" t="s">
        <v>30</v>
      </c>
      <c r="B839">
        <v>2</v>
      </c>
      <c r="C839">
        <v>263</v>
      </c>
      <c r="D839">
        <v>0.79545454500000001</v>
      </c>
      <c r="E839">
        <v>0.91469194300000001</v>
      </c>
      <c r="F839">
        <v>3600.0177159999998</v>
      </c>
      <c r="G839">
        <v>0.105041948</v>
      </c>
      <c r="H839">
        <v>238.0000148</v>
      </c>
      <c r="I839">
        <v>263</v>
      </c>
      <c r="J839" t="s">
        <v>31</v>
      </c>
      <c r="K839">
        <v>0</v>
      </c>
      <c r="L839">
        <v>36179.18434</v>
      </c>
      <c r="M839">
        <v>89</v>
      </c>
      <c r="N839">
        <v>3600</v>
      </c>
      <c r="O839" t="b">
        <v>1</v>
      </c>
      <c r="P839">
        <v>0</v>
      </c>
      <c r="Q839">
        <v>0</v>
      </c>
      <c r="R839">
        <v>0</v>
      </c>
    </row>
    <row r="840" spans="1:19">
      <c r="A840" t="s">
        <v>30</v>
      </c>
      <c r="B840">
        <v>2</v>
      </c>
      <c r="C840">
        <v>263</v>
      </c>
      <c r="D840">
        <v>0.88636363600000001</v>
      </c>
      <c r="E840">
        <v>0.89573459700000002</v>
      </c>
      <c r="F840">
        <v>3600.0298240000002</v>
      </c>
      <c r="G840">
        <v>0.13362068699999999</v>
      </c>
      <c r="H840">
        <v>232.0000005</v>
      </c>
      <c r="I840">
        <v>104.37598730000001</v>
      </c>
      <c r="J840" t="s">
        <v>31</v>
      </c>
      <c r="K840">
        <v>0</v>
      </c>
      <c r="L840">
        <v>36182.985860000001</v>
      </c>
      <c r="M840">
        <v>42</v>
      </c>
      <c r="N840">
        <v>3600</v>
      </c>
      <c r="O840" t="b">
        <v>1</v>
      </c>
      <c r="P840">
        <v>0</v>
      </c>
      <c r="Q840">
        <v>0</v>
      </c>
      <c r="R840">
        <v>0</v>
      </c>
    </row>
    <row r="841" spans="1:19">
      <c r="A841" t="s">
        <v>30</v>
      </c>
      <c r="B841">
        <v>2</v>
      </c>
      <c r="C841">
        <v>263</v>
      </c>
      <c r="D841">
        <v>0.81818181800000001</v>
      </c>
      <c r="E841">
        <v>0.88625592399999997</v>
      </c>
      <c r="F841">
        <v>3600.0221040000001</v>
      </c>
      <c r="G841">
        <v>0.119148931</v>
      </c>
      <c r="H841">
        <v>235.000001</v>
      </c>
      <c r="I841">
        <v>7821</v>
      </c>
      <c r="J841" t="s">
        <v>31</v>
      </c>
      <c r="K841">
        <v>0</v>
      </c>
      <c r="L841">
        <v>36183.038809999998</v>
      </c>
      <c r="M841">
        <v>0</v>
      </c>
      <c r="N841">
        <v>3600</v>
      </c>
      <c r="O841" t="b">
        <v>1</v>
      </c>
      <c r="P841">
        <v>0</v>
      </c>
      <c r="Q841">
        <v>0</v>
      </c>
      <c r="R841">
        <v>0</v>
      </c>
      <c r="S841">
        <v>0</v>
      </c>
    </row>
    <row r="842" spans="1:19">
      <c r="A842" t="s">
        <v>30</v>
      </c>
      <c r="B842">
        <v>3</v>
      </c>
      <c r="C842">
        <v>263</v>
      </c>
      <c r="D842">
        <v>0.875</v>
      </c>
      <c r="E842">
        <v>0.95260663499999998</v>
      </c>
      <c r="F842">
        <v>3600.0476549999998</v>
      </c>
      <c r="G842">
        <v>5.1999998999999998E-2</v>
      </c>
      <c r="H842">
        <v>250.00000030000001</v>
      </c>
      <c r="I842">
        <v>93</v>
      </c>
      <c r="J842" t="s">
        <v>31</v>
      </c>
      <c r="K842">
        <v>0</v>
      </c>
      <c r="L842">
        <v>36411.064140000002</v>
      </c>
      <c r="M842">
        <v>138</v>
      </c>
      <c r="N842">
        <v>3600</v>
      </c>
      <c r="O842" t="b">
        <v>1</v>
      </c>
      <c r="P842">
        <v>0</v>
      </c>
      <c r="Q842">
        <v>0</v>
      </c>
      <c r="R842">
        <v>0</v>
      </c>
      <c r="S842">
        <v>0</v>
      </c>
    </row>
    <row r="843" spans="1:19">
      <c r="A843" t="s">
        <v>30</v>
      </c>
      <c r="B843">
        <v>3</v>
      </c>
      <c r="C843">
        <v>263</v>
      </c>
      <c r="D843">
        <v>0.875</v>
      </c>
      <c r="E843">
        <v>0.95260663499999998</v>
      </c>
      <c r="F843">
        <v>3600.0516969999999</v>
      </c>
      <c r="G843">
        <v>7.2404369999999996E-2</v>
      </c>
      <c r="H843">
        <v>146.40000019999999</v>
      </c>
      <c r="I843">
        <v>93</v>
      </c>
      <c r="J843" t="s">
        <v>31</v>
      </c>
      <c r="K843">
        <v>0.4</v>
      </c>
      <c r="L843">
        <v>36434.284039999999</v>
      </c>
      <c r="M843">
        <v>15</v>
      </c>
      <c r="N843">
        <v>3600</v>
      </c>
      <c r="O843" t="b">
        <v>1</v>
      </c>
      <c r="P843">
        <v>0</v>
      </c>
      <c r="Q843">
        <v>0</v>
      </c>
      <c r="R843">
        <v>0</v>
      </c>
      <c r="S843">
        <v>0</v>
      </c>
    </row>
    <row r="844" spans="1:19">
      <c r="A844" t="s">
        <v>30</v>
      </c>
      <c r="B844">
        <v>3</v>
      </c>
      <c r="C844">
        <v>263</v>
      </c>
      <c r="D844">
        <v>0.79545454500000001</v>
      </c>
      <c r="E844">
        <v>0.94312796200000004</v>
      </c>
      <c r="F844">
        <v>3600.1060339999999</v>
      </c>
      <c r="G844">
        <v>8.1267165000000002E-2</v>
      </c>
      <c r="H844">
        <v>145.200007</v>
      </c>
      <c r="I844">
        <v>93</v>
      </c>
      <c r="J844" t="s">
        <v>31</v>
      </c>
      <c r="K844">
        <v>0.4</v>
      </c>
      <c r="L844">
        <v>36401.494659999997</v>
      </c>
      <c r="M844">
        <v>89</v>
      </c>
      <c r="N844">
        <v>3600</v>
      </c>
      <c r="O844" t="b">
        <v>1</v>
      </c>
      <c r="P844">
        <v>0</v>
      </c>
      <c r="Q844">
        <v>0</v>
      </c>
      <c r="R844">
        <v>0</v>
      </c>
      <c r="S844">
        <v>0</v>
      </c>
    </row>
    <row r="845" spans="1:19">
      <c r="A845" t="s">
        <v>30</v>
      </c>
      <c r="B845">
        <v>3</v>
      </c>
      <c r="C845">
        <v>263</v>
      </c>
      <c r="D845">
        <v>0.92045454500000001</v>
      </c>
      <c r="E845">
        <v>0.93838862599999995</v>
      </c>
      <c r="F845">
        <v>3600.03748</v>
      </c>
      <c r="G845">
        <v>0.12903225700000001</v>
      </c>
      <c r="H845">
        <v>21.700000020000001</v>
      </c>
      <c r="I845">
        <v>263</v>
      </c>
      <c r="J845" t="s">
        <v>31</v>
      </c>
      <c r="K845">
        <v>0.9</v>
      </c>
      <c r="L845">
        <v>36391.570509999998</v>
      </c>
      <c r="M845">
        <v>42</v>
      </c>
      <c r="N845">
        <v>3600</v>
      </c>
      <c r="O845" t="b">
        <v>1</v>
      </c>
      <c r="P845">
        <v>0</v>
      </c>
      <c r="Q845">
        <v>0</v>
      </c>
      <c r="R845">
        <v>0</v>
      </c>
      <c r="S845">
        <v>0</v>
      </c>
    </row>
    <row r="846" spans="1:19">
      <c r="A846" t="s">
        <v>30</v>
      </c>
      <c r="B846">
        <v>3</v>
      </c>
      <c r="C846">
        <v>263</v>
      </c>
      <c r="D846">
        <v>0.92045454500000001</v>
      </c>
      <c r="E846">
        <v>0.92417061599999994</v>
      </c>
      <c r="F846">
        <v>3600.0283129999998</v>
      </c>
      <c r="G846">
        <v>9.0014064000000005E-2</v>
      </c>
      <c r="H846">
        <v>71.100000039999998</v>
      </c>
      <c r="I846">
        <v>1296</v>
      </c>
      <c r="J846" t="s">
        <v>31</v>
      </c>
      <c r="K846">
        <v>0.7</v>
      </c>
      <c r="L846">
        <v>36368.481619999999</v>
      </c>
      <c r="M846">
        <v>0</v>
      </c>
      <c r="N846">
        <v>3600</v>
      </c>
      <c r="O846" t="b">
        <v>1</v>
      </c>
      <c r="P846">
        <v>0</v>
      </c>
      <c r="Q846">
        <v>0</v>
      </c>
      <c r="R846">
        <v>0</v>
      </c>
      <c r="S846">
        <v>0</v>
      </c>
    </row>
    <row r="847" spans="1:19">
      <c r="A847" t="s">
        <v>30</v>
      </c>
      <c r="B847">
        <v>4</v>
      </c>
      <c r="C847">
        <v>263</v>
      </c>
      <c r="D847">
        <v>0.88636363600000001</v>
      </c>
      <c r="E847">
        <v>0.98104265400000001</v>
      </c>
      <c r="F847">
        <v>3600.1446689999998</v>
      </c>
      <c r="G847">
        <v>5.4302900000000001E-2</v>
      </c>
      <c r="H847">
        <v>99.000000189999994</v>
      </c>
      <c r="I847">
        <v>107</v>
      </c>
      <c r="J847" t="s">
        <v>31</v>
      </c>
      <c r="K847">
        <v>0.6</v>
      </c>
      <c r="L847">
        <v>37105.607709999997</v>
      </c>
      <c r="M847">
        <v>138</v>
      </c>
      <c r="N847">
        <v>3600</v>
      </c>
      <c r="O847" t="b">
        <v>1</v>
      </c>
      <c r="P847">
        <v>0</v>
      </c>
      <c r="Q847">
        <v>0</v>
      </c>
      <c r="R847">
        <v>0</v>
      </c>
      <c r="S847">
        <v>0</v>
      </c>
    </row>
    <row r="848" spans="1:19">
      <c r="A848" t="s">
        <v>30</v>
      </c>
      <c r="B848">
        <v>4</v>
      </c>
      <c r="C848">
        <v>263</v>
      </c>
      <c r="D848">
        <v>0.85227272700000001</v>
      </c>
      <c r="E848">
        <v>0.98578199099999997</v>
      </c>
      <c r="F848">
        <v>3600.0911850000002</v>
      </c>
      <c r="G848">
        <v>4.1300853999999998E-2</v>
      </c>
      <c r="H848">
        <v>151.00000019999999</v>
      </c>
      <c r="I848">
        <v>93</v>
      </c>
      <c r="J848" t="s">
        <v>31</v>
      </c>
      <c r="K848">
        <v>0.4</v>
      </c>
      <c r="L848">
        <v>37039.110180000003</v>
      </c>
      <c r="M848">
        <v>15</v>
      </c>
      <c r="N848">
        <v>3600</v>
      </c>
      <c r="O848" t="b">
        <v>1</v>
      </c>
      <c r="P848">
        <v>0</v>
      </c>
      <c r="Q848">
        <v>0</v>
      </c>
      <c r="R848">
        <v>0</v>
      </c>
      <c r="S848">
        <v>0</v>
      </c>
    </row>
    <row r="849" spans="1:19">
      <c r="A849" t="s">
        <v>30</v>
      </c>
      <c r="B849">
        <v>4</v>
      </c>
      <c r="C849">
        <v>263</v>
      </c>
      <c r="D849">
        <v>0.909090909</v>
      </c>
      <c r="E849">
        <v>0.96208530800000003</v>
      </c>
      <c r="F849">
        <v>3600.1151140000002</v>
      </c>
      <c r="G849">
        <v>4.9623440999999997E-2</v>
      </c>
      <c r="H849">
        <v>200.2000003</v>
      </c>
      <c r="I849">
        <v>86</v>
      </c>
      <c r="J849" t="s">
        <v>31</v>
      </c>
      <c r="K849">
        <v>0.2</v>
      </c>
      <c r="L849">
        <v>37047.166870000001</v>
      </c>
      <c r="M849">
        <v>89</v>
      </c>
      <c r="N849">
        <v>3600</v>
      </c>
      <c r="O849" t="b">
        <v>1</v>
      </c>
      <c r="P849">
        <v>0</v>
      </c>
      <c r="Q849">
        <v>0</v>
      </c>
      <c r="R849">
        <v>0</v>
      </c>
      <c r="S849">
        <v>0</v>
      </c>
    </row>
    <row r="850" spans="1:19">
      <c r="A850" t="s">
        <v>30</v>
      </c>
      <c r="B850">
        <v>4</v>
      </c>
      <c r="C850">
        <v>263</v>
      </c>
      <c r="D850">
        <v>0.85227272700000001</v>
      </c>
      <c r="E850">
        <v>0.97156398099999997</v>
      </c>
      <c r="F850">
        <v>3600.0569380000002</v>
      </c>
      <c r="G850">
        <v>5.5393277999999997E-2</v>
      </c>
      <c r="H850">
        <v>149.00000009999999</v>
      </c>
      <c r="I850">
        <v>94</v>
      </c>
      <c r="J850" t="s">
        <v>31</v>
      </c>
      <c r="K850">
        <v>0.4</v>
      </c>
      <c r="L850">
        <v>37072.194159999999</v>
      </c>
      <c r="M850">
        <v>42</v>
      </c>
      <c r="N850">
        <v>3600</v>
      </c>
      <c r="O850" t="b">
        <v>1</v>
      </c>
      <c r="P850">
        <v>0</v>
      </c>
      <c r="Q850">
        <v>0</v>
      </c>
      <c r="R850">
        <v>0</v>
      </c>
      <c r="S850">
        <v>0</v>
      </c>
    </row>
    <row r="851" spans="1:19">
      <c r="A851" t="s">
        <v>30</v>
      </c>
      <c r="B851">
        <v>4</v>
      </c>
      <c r="C851">
        <v>263</v>
      </c>
      <c r="D851">
        <v>0.875</v>
      </c>
      <c r="E851">
        <v>0.97156398099999997</v>
      </c>
      <c r="F851">
        <v>3600.0817400000001</v>
      </c>
      <c r="G851">
        <v>3.1372548E-2</v>
      </c>
      <c r="H851">
        <v>255.00000030000001</v>
      </c>
      <c r="I851">
        <v>104</v>
      </c>
      <c r="J851" t="s">
        <v>31</v>
      </c>
      <c r="K851">
        <v>0</v>
      </c>
      <c r="L851">
        <v>37079.499150000003</v>
      </c>
      <c r="M851">
        <v>0</v>
      </c>
      <c r="N851">
        <v>3600</v>
      </c>
      <c r="O851" t="b">
        <v>1</v>
      </c>
      <c r="P851">
        <v>0</v>
      </c>
      <c r="Q851">
        <v>0</v>
      </c>
      <c r="R851">
        <v>0</v>
      </c>
      <c r="S851">
        <v>0</v>
      </c>
    </row>
    <row r="852" spans="1:19">
      <c r="A852" t="s">
        <v>32</v>
      </c>
      <c r="B852">
        <v>2</v>
      </c>
      <c r="C852">
        <v>112</v>
      </c>
      <c r="D852">
        <v>0.94736842099999996</v>
      </c>
      <c r="E852">
        <v>0.95555555599999997</v>
      </c>
      <c r="F852">
        <v>0.49220299699999998</v>
      </c>
      <c r="G852">
        <v>0</v>
      </c>
      <c r="H852">
        <v>107</v>
      </c>
      <c r="I852">
        <v>679</v>
      </c>
      <c r="J852" t="s">
        <v>31</v>
      </c>
      <c r="K852">
        <v>0</v>
      </c>
      <c r="L852">
        <v>5.1475650149999996</v>
      </c>
      <c r="M852">
        <v>138</v>
      </c>
      <c r="N852">
        <v>3600</v>
      </c>
      <c r="O852" t="b">
        <v>1</v>
      </c>
      <c r="P852">
        <v>0</v>
      </c>
      <c r="Q852">
        <v>0</v>
      </c>
      <c r="R852">
        <v>0</v>
      </c>
      <c r="S852">
        <v>0</v>
      </c>
    </row>
    <row r="853" spans="1:19">
      <c r="A853" t="s">
        <v>32</v>
      </c>
      <c r="B853">
        <v>2</v>
      </c>
      <c r="C853">
        <v>112</v>
      </c>
      <c r="D853">
        <v>0.97368421100000002</v>
      </c>
      <c r="E853">
        <v>0.94444444400000005</v>
      </c>
      <c r="F853">
        <v>0.44349813500000002</v>
      </c>
      <c r="G853">
        <v>0</v>
      </c>
      <c r="H853">
        <v>107</v>
      </c>
      <c r="I853">
        <v>468</v>
      </c>
      <c r="J853" t="s">
        <v>31</v>
      </c>
      <c r="K853">
        <v>0</v>
      </c>
      <c r="L853">
        <v>6.3079886590000003</v>
      </c>
      <c r="M853">
        <v>15</v>
      </c>
      <c r="N853">
        <v>3600</v>
      </c>
      <c r="O853" t="b">
        <v>1</v>
      </c>
      <c r="P853">
        <v>0</v>
      </c>
      <c r="Q853">
        <v>0</v>
      </c>
      <c r="R853">
        <v>0</v>
      </c>
      <c r="S853">
        <v>0</v>
      </c>
    </row>
    <row r="854" spans="1:19">
      <c r="A854" t="s">
        <v>32</v>
      </c>
      <c r="B854">
        <v>2</v>
      </c>
      <c r="C854">
        <v>112</v>
      </c>
      <c r="D854">
        <v>0.94736842099999996</v>
      </c>
      <c r="E854">
        <v>0.95555555599999997</v>
      </c>
      <c r="F854">
        <v>0.54448604599999995</v>
      </c>
      <c r="G854">
        <v>0</v>
      </c>
      <c r="H854">
        <v>108</v>
      </c>
      <c r="I854">
        <v>326</v>
      </c>
      <c r="J854" t="s">
        <v>31</v>
      </c>
      <c r="K854">
        <v>0</v>
      </c>
      <c r="L854">
        <v>5.126442656</v>
      </c>
      <c r="M854">
        <v>89</v>
      </c>
      <c r="N854">
        <v>3600</v>
      </c>
      <c r="O854" t="b">
        <v>1</v>
      </c>
      <c r="P854">
        <v>0</v>
      </c>
      <c r="Q854">
        <v>0</v>
      </c>
      <c r="R854">
        <v>0</v>
      </c>
      <c r="S854">
        <v>0</v>
      </c>
    </row>
    <row r="855" spans="1:19">
      <c r="A855" t="s">
        <v>32</v>
      </c>
      <c r="B855">
        <v>2</v>
      </c>
      <c r="C855">
        <v>112</v>
      </c>
      <c r="D855">
        <v>1</v>
      </c>
      <c r="E855">
        <v>0.95555555599999997</v>
      </c>
      <c r="F855">
        <v>0.454860926</v>
      </c>
      <c r="G855">
        <v>0</v>
      </c>
      <c r="H855">
        <v>106</v>
      </c>
      <c r="I855">
        <v>126</v>
      </c>
      <c r="J855" t="s">
        <v>31</v>
      </c>
      <c r="K855">
        <v>0</v>
      </c>
      <c r="L855">
        <v>6.1155189200000004</v>
      </c>
      <c r="M855">
        <v>42</v>
      </c>
      <c r="N855">
        <v>3600</v>
      </c>
      <c r="O855" t="b">
        <v>1</v>
      </c>
      <c r="P855">
        <v>0</v>
      </c>
      <c r="Q855">
        <v>0</v>
      </c>
      <c r="R855">
        <v>0</v>
      </c>
      <c r="S855">
        <v>0</v>
      </c>
    </row>
    <row r="856" spans="1:19">
      <c r="A856" t="s">
        <v>32</v>
      </c>
      <c r="B856">
        <v>2</v>
      </c>
      <c r="C856">
        <v>112</v>
      </c>
      <c r="D856">
        <v>0.89473684200000003</v>
      </c>
      <c r="E856">
        <v>0.96666666700000003</v>
      </c>
      <c r="F856">
        <v>0.43990898099999998</v>
      </c>
      <c r="G856">
        <v>0</v>
      </c>
      <c r="H856">
        <v>108</v>
      </c>
      <c r="I856">
        <v>91</v>
      </c>
      <c r="J856" t="s">
        <v>31</v>
      </c>
      <c r="K856">
        <v>0</v>
      </c>
      <c r="L856">
        <v>5.1234388649999998</v>
      </c>
      <c r="M856">
        <v>0</v>
      </c>
      <c r="N856">
        <v>3600</v>
      </c>
      <c r="O856" t="b">
        <v>1</v>
      </c>
      <c r="P856">
        <v>0</v>
      </c>
      <c r="Q856">
        <v>0</v>
      </c>
      <c r="R856">
        <v>0</v>
      </c>
      <c r="S856">
        <v>0</v>
      </c>
    </row>
    <row r="857" spans="1:19">
      <c r="A857" t="s">
        <v>32</v>
      </c>
      <c r="B857">
        <v>3</v>
      </c>
      <c r="C857">
        <v>112</v>
      </c>
      <c r="D857">
        <v>0.97368421100000002</v>
      </c>
      <c r="E857">
        <v>1</v>
      </c>
      <c r="F857">
        <v>0.35841488799999999</v>
      </c>
      <c r="G857">
        <v>0</v>
      </c>
      <c r="H857">
        <v>112</v>
      </c>
      <c r="I857">
        <v>87</v>
      </c>
      <c r="J857" t="s">
        <v>31</v>
      </c>
      <c r="K857">
        <v>0</v>
      </c>
      <c r="L857">
        <v>57.053245150000002</v>
      </c>
      <c r="M857">
        <v>138</v>
      </c>
      <c r="N857">
        <v>3600</v>
      </c>
      <c r="O857" t="b">
        <v>1</v>
      </c>
      <c r="P857">
        <v>0</v>
      </c>
      <c r="Q857">
        <v>0</v>
      </c>
      <c r="R857">
        <v>0</v>
      </c>
    </row>
    <row r="858" spans="1:19">
      <c r="A858" t="s">
        <v>32</v>
      </c>
      <c r="B858">
        <v>3</v>
      </c>
      <c r="C858">
        <v>112</v>
      </c>
      <c r="D858">
        <v>0.97368421100000002</v>
      </c>
      <c r="E858">
        <v>1</v>
      </c>
      <c r="F858">
        <v>0.31563496600000002</v>
      </c>
      <c r="G858">
        <v>0</v>
      </c>
      <c r="H858">
        <v>112</v>
      </c>
      <c r="I858">
        <v>88</v>
      </c>
      <c r="J858" t="s">
        <v>31</v>
      </c>
      <c r="K858">
        <v>0</v>
      </c>
      <c r="L858">
        <v>47.394955250000002</v>
      </c>
      <c r="M858">
        <v>15</v>
      </c>
      <c r="N858">
        <v>3600</v>
      </c>
      <c r="O858" t="b">
        <v>1</v>
      </c>
      <c r="P858">
        <v>0</v>
      </c>
      <c r="Q858">
        <v>0</v>
      </c>
      <c r="R858">
        <v>0</v>
      </c>
      <c r="S858">
        <v>0</v>
      </c>
    </row>
    <row r="859" spans="1:19">
      <c r="A859" t="s">
        <v>32</v>
      </c>
      <c r="B859">
        <v>3</v>
      </c>
      <c r="C859">
        <v>112</v>
      </c>
      <c r="D859">
        <v>0.94736842099999996</v>
      </c>
      <c r="E859">
        <v>1</v>
      </c>
      <c r="F859">
        <v>0.32860279100000001</v>
      </c>
      <c r="G859">
        <v>0</v>
      </c>
      <c r="H859">
        <v>112</v>
      </c>
      <c r="I859">
        <v>112</v>
      </c>
      <c r="J859" t="s">
        <v>31</v>
      </c>
      <c r="K859">
        <v>0</v>
      </c>
      <c r="L859">
        <v>101.1685366</v>
      </c>
      <c r="M859">
        <v>89</v>
      </c>
      <c r="N859">
        <v>3600</v>
      </c>
      <c r="O859" t="b">
        <v>1</v>
      </c>
      <c r="P859">
        <v>0</v>
      </c>
      <c r="Q859">
        <v>0</v>
      </c>
      <c r="R859">
        <v>0</v>
      </c>
      <c r="S859">
        <v>0</v>
      </c>
    </row>
    <row r="860" spans="1:19">
      <c r="A860" t="s">
        <v>32</v>
      </c>
      <c r="B860">
        <v>3</v>
      </c>
      <c r="C860">
        <v>112</v>
      </c>
      <c r="D860">
        <v>1</v>
      </c>
      <c r="E860">
        <v>0.98888888900000005</v>
      </c>
      <c r="F860">
        <v>75.389338969999997</v>
      </c>
      <c r="G860">
        <v>0</v>
      </c>
      <c r="H860">
        <v>111.00001039999999</v>
      </c>
      <c r="I860">
        <v>35</v>
      </c>
      <c r="J860" t="s">
        <v>31</v>
      </c>
      <c r="K860">
        <v>0</v>
      </c>
      <c r="L860">
        <v>353.91438740000001</v>
      </c>
      <c r="M860">
        <v>42</v>
      </c>
      <c r="N860">
        <v>3600</v>
      </c>
      <c r="O860" t="b">
        <v>1</v>
      </c>
      <c r="P860">
        <v>0</v>
      </c>
      <c r="Q860">
        <v>0</v>
      </c>
      <c r="R860">
        <v>0</v>
      </c>
      <c r="S860">
        <v>0</v>
      </c>
    </row>
    <row r="861" spans="1:19">
      <c r="A861" t="s">
        <v>32</v>
      </c>
      <c r="B861">
        <v>3</v>
      </c>
      <c r="C861">
        <v>112</v>
      </c>
      <c r="D861">
        <v>0.97368421100000002</v>
      </c>
      <c r="E861">
        <v>1</v>
      </c>
      <c r="F861">
        <v>0.24688386900000001</v>
      </c>
      <c r="G861">
        <v>0</v>
      </c>
      <c r="H861">
        <v>112</v>
      </c>
      <c r="I861">
        <v>103</v>
      </c>
      <c r="J861" t="s">
        <v>31</v>
      </c>
      <c r="K861">
        <v>0</v>
      </c>
      <c r="L861">
        <v>33.420575829999997</v>
      </c>
      <c r="M861">
        <v>0</v>
      </c>
      <c r="N861">
        <v>3600</v>
      </c>
      <c r="O861" t="b">
        <v>1</v>
      </c>
      <c r="P861">
        <v>718</v>
      </c>
      <c r="Q861">
        <v>0</v>
      </c>
      <c r="R861">
        <v>0</v>
      </c>
      <c r="S861">
        <v>0</v>
      </c>
    </row>
    <row r="862" spans="1:19">
      <c r="A862" t="s">
        <v>32</v>
      </c>
      <c r="B862">
        <v>4</v>
      </c>
      <c r="C862">
        <v>112</v>
      </c>
      <c r="D862">
        <v>0.94736842099999996</v>
      </c>
      <c r="E862">
        <v>1</v>
      </c>
      <c r="F862">
        <v>0.97430205299999995</v>
      </c>
      <c r="G862">
        <v>0</v>
      </c>
      <c r="H862">
        <v>112</v>
      </c>
      <c r="I862">
        <v>112</v>
      </c>
      <c r="J862" t="s">
        <v>31</v>
      </c>
      <c r="K862">
        <v>0</v>
      </c>
      <c r="L862">
        <v>451.6503879</v>
      </c>
      <c r="M862">
        <v>138</v>
      </c>
      <c r="N862">
        <v>3600</v>
      </c>
      <c r="O862" t="b">
        <v>1</v>
      </c>
      <c r="S862">
        <v>0</v>
      </c>
    </row>
    <row r="863" spans="1:19">
      <c r="A863" t="s">
        <v>32</v>
      </c>
      <c r="B863">
        <v>4</v>
      </c>
      <c r="C863">
        <v>112</v>
      </c>
      <c r="D863">
        <v>0.97368421100000002</v>
      </c>
      <c r="E863">
        <v>1</v>
      </c>
      <c r="F863">
        <v>0.73252582600000005</v>
      </c>
      <c r="G863">
        <v>0</v>
      </c>
      <c r="H863">
        <v>112</v>
      </c>
      <c r="I863">
        <v>35</v>
      </c>
      <c r="J863" t="s">
        <v>31</v>
      </c>
      <c r="K863">
        <v>0</v>
      </c>
      <c r="L863">
        <v>459.12017580000003</v>
      </c>
      <c r="M863">
        <v>15</v>
      </c>
      <c r="N863">
        <v>3600</v>
      </c>
      <c r="O863" t="b">
        <v>1</v>
      </c>
      <c r="S863">
        <v>0</v>
      </c>
    </row>
    <row r="864" spans="1:19">
      <c r="A864" t="s">
        <v>32</v>
      </c>
      <c r="B864">
        <v>4</v>
      </c>
      <c r="C864">
        <v>112</v>
      </c>
      <c r="D864">
        <v>0.97368421100000002</v>
      </c>
      <c r="E864">
        <v>1</v>
      </c>
      <c r="F864">
        <v>0.68329191199999995</v>
      </c>
      <c r="G864">
        <v>0</v>
      </c>
      <c r="H864">
        <v>112</v>
      </c>
      <c r="I864">
        <v>35</v>
      </c>
      <c r="J864" t="s">
        <v>31</v>
      </c>
      <c r="K864">
        <v>0</v>
      </c>
      <c r="L864">
        <v>669.45879560000003</v>
      </c>
      <c r="M864">
        <v>89</v>
      </c>
      <c r="N864">
        <v>3600</v>
      </c>
      <c r="O864" t="b">
        <v>1</v>
      </c>
    </row>
    <row r="865" spans="1:19">
      <c r="A865" t="s">
        <v>32</v>
      </c>
      <c r="B865">
        <v>4</v>
      </c>
      <c r="C865">
        <v>112</v>
      </c>
      <c r="D865">
        <v>0.97368421100000002</v>
      </c>
      <c r="E865">
        <v>1</v>
      </c>
      <c r="F865">
        <v>0.89289903599999998</v>
      </c>
      <c r="G865">
        <v>0</v>
      </c>
      <c r="H865">
        <v>112</v>
      </c>
      <c r="I865">
        <v>2397</v>
      </c>
      <c r="J865" t="s">
        <v>31</v>
      </c>
      <c r="K865">
        <v>0</v>
      </c>
      <c r="L865">
        <v>1309.414045</v>
      </c>
      <c r="M865">
        <v>42</v>
      </c>
      <c r="N865">
        <v>3600</v>
      </c>
      <c r="O865" t="b">
        <v>1</v>
      </c>
      <c r="S865">
        <v>0</v>
      </c>
    </row>
    <row r="866" spans="1:19">
      <c r="A866" t="s">
        <v>32</v>
      </c>
      <c r="B866">
        <v>4</v>
      </c>
      <c r="C866">
        <v>112</v>
      </c>
      <c r="D866">
        <v>0.92105263199999998</v>
      </c>
      <c r="E866">
        <v>1</v>
      </c>
      <c r="F866">
        <v>0.68813586199999999</v>
      </c>
      <c r="G866">
        <v>0</v>
      </c>
      <c r="H866">
        <v>112</v>
      </c>
      <c r="I866">
        <v>35</v>
      </c>
      <c r="J866" t="s">
        <v>31</v>
      </c>
      <c r="K866">
        <v>0</v>
      </c>
      <c r="L866">
        <v>347.2307715</v>
      </c>
      <c r="M866">
        <v>0</v>
      </c>
      <c r="N866">
        <v>3600</v>
      </c>
      <c r="O866" t="b">
        <v>1</v>
      </c>
      <c r="S866">
        <v>0</v>
      </c>
    </row>
    <row r="867" spans="1:19">
      <c r="A867" t="s">
        <v>32</v>
      </c>
      <c r="B867">
        <v>5</v>
      </c>
      <c r="C867">
        <v>112</v>
      </c>
      <c r="D867">
        <v>0.94736842099999996</v>
      </c>
      <c r="E867">
        <v>1</v>
      </c>
      <c r="F867">
        <v>1.477117062</v>
      </c>
      <c r="G867">
        <v>0</v>
      </c>
      <c r="H867">
        <v>112</v>
      </c>
      <c r="I867">
        <v>35</v>
      </c>
      <c r="J867" t="s">
        <v>31</v>
      </c>
      <c r="K867">
        <v>0</v>
      </c>
      <c r="L867">
        <v>1545.1988180000001</v>
      </c>
      <c r="M867">
        <v>138</v>
      </c>
      <c r="N867">
        <v>3600</v>
      </c>
      <c r="O867" t="b">
        <v>1</v>
      </c>
      <c r="S867">
        <v>0</v>
      </c>
    </row>
    <row r="868" spans="1:19">
      <c r="A868" t="s">
        <v>32</v>
      </c>
      <c r="B868">
        <v>5</v>
      </c>
      <c r="C868">
        <v>112</v>
      </c>
      <c r="D868">
        <v>0.97368421100000002</v>
      </c>
      <c r="E868">
        <v>1</v>
      </c>
      <c r="F868">
        <v>1.4587481019999999</v>
      </c>
      <c r="G868">
        <v>0</v>
      </c>
      <c r="H868">
        <v>112</v>
      </c>
      <c r="I868">
        <v>2397</v>
      </c>
      <c r="J868" t="s">
        <v>31</v>
      </c>
      <c r="K868">
        <v>0</v>
      </c>
      <c r="L868">
        <v>1528.653184</v>
      </c>
      <c r="M868">
        <v>15</v>
      </c>
      <c r="N868">
        <v>3600</v>
      </c>
      <c r="O868" t="b">
        <v>1</v>
      </c>
      <c r="S868">
        <v>0</v>
      </c>
    </row>
    <row r="869" spans="1:19">
      <c r="A869" t="s">
        <v>32</v>
      </c>
      <c r="B869">
        <v>5</v>
      </c>
      <c r="C869">
        <v>112</v>
      </c>
      <c r="D869">
        <v>0.89473684200000003</v>
      </c>
      <c r="E869">
        <v>1</v>
      </c>
      <c r="F869">
        <v>1.5312030320000001</v>
      </c>
      <c r="G869">
        <v>0</v>
      </c>
      <c r="H869">
        <v>112</v>
      </c>
      <c r="I869">
        <v>405</v>
      </c>
      <c r="J869" t="s">
        <v>31</v>
      </c>
      <c r="K869">
        <v>0</v>
      </c>
      <c r="L869">
        <v>2248.041882</v>
      </c>
      <c r="M869">
        <v>89</v>
      </c>
      <c r="N869">
        <v>3600</v>
      </c>
      <c r="O869" t="b">
        <v>1</v>
      </c>
      <c r="S869">
        <v>0</v>
      </c>
    </row>
    <row r="870" spans="1:19">
      <c r="A870" t="s">
        <v>32</v>
      </c>
      <c r="B870">
        <v>5</v>
      </c>
      <c r="C870">
        <v>112</v>
      </c>
      <c r="D870">
        <v>1</v>
      </c>
      <c r="E870">
        <v>1</v>
      </c>
      <c r="F870">
        <v>1.223601103</v>
      </c>
      <c r="G870">
        <v>0</v>
      </c>
      <c r="H870">
        <v>112</v>
      </c>
      <c r="I870">
        <v>35</v>
      </c>
      <c r="J870" t="s">
        <v>31</v>
      </c>
      <c r="K870">
        <v>0</v>
      </c>
      <c r="L870">
        <v>4932.4521089999998</v>
      </c>
      <c r="M870">
        <v>42</v>
      </c>
      <c r="N870">
        <v>3600</v>
      </c>
      <c r="O870" t="b">
        <v>1</v>
      </c>
      <c r="S870">
        <v>0</v>
      </c>
    </row>
    <row r="871" spans="1:19">
      <c r="A871" t="s">
        <v>32</v>
      </c>
      <c r="B871">
        <v>5</v>
      </c>
      <c r="C871">
        <v>112</v>
      </c>
      <c r="D871">
        <v>0.94736842099999996</v>
      </c>
      <c r="E871">
        <v>1</v>
      </c>
      <c r="F871">
        <v>1.916603088</v>
      </c>
      <c r="G871">
        <v>0</v>
      </c>
      <c r="H871">
        <v>112</v>
      </c>
      <c r="I871">
        <v>2157.1499840000001</v>
      </c>
      <c r="J871" t="s">
        <v>31</v>
      </c>
      <c r="K871">
        <v>0</v>
      </c>
      <c r="L871">
        <v>1007.433597</v>
      </c>
      <c r="M871">
        <v>0</v>
      </c>
      <c r="N871">
        <v>3600</v>
      </c>
      <c r="O871" t="b">
        <v>1</v>
      </c>
      <c r="S871">
        <v>0</v>
      </c>
    </row>
    <row r="872" spans="1:19">
      <c r="A872" t="s">
        <v>33</v>
      </c>
      <c r="B872">
        <v>2</v>
      </c>
      <c r="C872">
        <v>2397</v>
      </c>
      <c r="D872">
        <v>0.87984981200000001</v>
      </c>
      <c r="E872">
        <v>0.86913451500000005</v>
      </c>
      <c r="F872">
        <v>3600.0069239999998</v>
      </c>
      <c r="G872">
        <v>0.15518072299999999</v>
      </c>
      <c r="H872">
        <v>2075</v>
      </c>
      <c r="I872">
        <v>405</v>
      </c>
      <c r="J872" t="s">
        <v>31</v>
      </c>
      <c r="K872">
        <v>0</v>
      </c>
      <c r="L872">
        <v>36049.521580000001</v>
      </c>
      <c r="M872">
        <v>138</v>
      </c>
      <c r="N872">
        <v>3600</v>
      </c>
      <c r="O872" t="b">
        <v>1</v>
      </c>
    </row>
    <row r="873" spans="1:19">
      <c r="A873" t="s">
        <v>33</v>
      </c>
      <c r="B873">
        <v>2</v>
      </c>
      <c r="C873">
        <v>2397</v>
      </c>
      <c r="D873">
        <v>0.86357947400000001</v>
      </c>
      <c r="E873">
        <v>0.87174139699999997</v>
      </c>
      <c r="F873">
        <v>3600.0093000000002</v>
      </c>
      <c r="G873">
        <v>0.147646415</v>
      </c>
      <c r="H873">
        <v>2088</v>
      </c>
      <c r="I873">
        <v>3129</v>
      </c>
      <c r="J873" t="s">
        <v>31</v>
      </c>
      <c r="K873">
        <v>0</v>
      </c>
      <c r="L873">
        <v>36050.272490000003</v>
      </c>
      <c r="M873">
        <v>15</v>
      </c>
      <c r="N873">
        <v>3600</v>
      </c>
      <c r="O873" t="b">
        <v>1</v>
      </c>
      <c r="S873">
        <v>0</v>
      </c>
    </row>
    <row r="874" spans="1:19">
      <c r="A874" t="s">
        <v>33</v>
      </c>
      <c r="B874">
        <v>2</v>
      </c>
      <c r="C874">
        <v>2397</v>
      </c>
      <c r="D874">
        <v>0.868585732</v>
      </c>
      <c r="E874">
        <v>0.87069864399999997</v>
      </c>
      <c r="F874">
        <v>3600.0094260000001</v>
      </c>
      <c r="G874">
        <v>0.150191939</v>
      </c>
      <c r="H874">
        <v>2084</v>
      </c>
      <c r="I874">
        <v>1917.294118</v>
      </c>
      <c r="J874" t="s">
        <v>31</v>
      </c>
      <c r="K874">
        <v>0</v>
      </c>
      <c r="L874">
        <v>36049.663840000001</v>
      </c>
      <c r="M874">
        <v>89</v>
      </c>
      <c r="N874">
        <v>3600</v>
      </c>
      <c r="O874" t="b">
        <v>1</v>
      </c>
      <c r="S874">
        <v>0</v>
      </c>
    </row>
    <row r="875" spans="1:19">
      <c r="A875" t="s">
        <v>33</v>
      </c>
      <c r="B875">
        <v>2</v>
      </c>
      <c r="C875">
        <v>2397</v>
      </c>
      <c r="D875">
        <v>0.87734668299999996</v>
      </c>
      <c r="E875">
        <v>0.86965589200000004</v>
      </c>
      <c r="F875">
        <v>3600.0088059999998</v>
      </c>
      <c r="G875">
        <v>0.15406836800000001</v>
      </c>
      <c r="H875">
        <v>2077</v>
      </c>
      <c r="I875">
        <v>718</v>
      </c>
      <c r="J875" t="s">
        <v>31</v>
      </c>
      <c r="K875">
        <v>0</v>
      </c>
      <c r="L875">
        <v>36050.4827</v>
      </c>
      <c r="M875">
        <v>42</v>
      </c>
      <c r="N875">
        <v>3600</v>
      </c>
      <c r="O875" t="b">
        <v>1</v>
      </c>
      <c r="S875">
        <v>0</v>
      </c>
    </row>
    <row r="876" spans="1:19">
      <c r="A876" t="s">
        <v>33</v>
      </c>
      <c r="B876">
        <v>2</v>
      </c>
      <c r="C876">
        <v>2397</v>
      </c>
      <c r="D876">
        <v>0.868585732</v>
      </c>
      <c r="E876">
        <v>0.87278414999999998</v>
      </c>
      <c r="F876">
        <v>3600.0123490000001</v>
      </c>
      <c r="G876">
        <v>0.150191939</v>
      </c>
      <c r="H876">
        <v>2084</v>
      </c>
      <c r="I876">
        <v>35</v>
      </c>
      <c r="J876" t="s">
        <v>31</v>
      </c>
      <c r="K876">
        <v>0</v>
      </c>
      <c r="L876">
        <v>36048.381220000003</v>
      </c>
      <c r="M876">
        <v>0</v>
      </c>
      <c r="N876">
        <v>3600</v>
      </c>
      <c r="O876" t="b">
        <v>1</v>
      </c>
      <c r="S876">
        <v>0</v>
      </c>
    </row>
    <row r="877" spans="1:19">
      <c r="A877" t="s">
        <v>33</v>
      </c>
      <c r="B877">
        <v>3</v>
      </c>
      <c r="C877">
        <v>2397</v>
      </c>
      <c r="D877">
        <v>0.90237797200000003</v>
      </c>
      <c r="E877">
        <v>0.90771637100000002</v>
      </c>
      <c r="F877">
        <v>3600.0292450000002</v>
      </c>
      <c r="G877">
        <v>0.105117566</v>
      </c>
      <c r="H877">
        <v>2169</v>
      </c>
      <c r="I877">
        <v>1677.481867</v>
      </c>
      <c r="J877" t="s">
        <v>31</v>
      </c>
      <c r="K877">
        <v>0</v>
      </c>
      <c r="L877">
        <v>36111.585859999999</v>
      </c>
      <c r="M877">
        <v>138</v>
      </c>
      <c r="N877">
        <v>3600</v>
      </c>
      <c r="O877" t="b">
        <v>1</v>
      </c>
      <c r="S877">
        <v>0</v>
      </c>
    </row>
    <row r="878" spans="1:19">
      <c r="A878" t="s">
        <v>33</v>
      </c>
      <c r="B878">
        <v>3</v>
      </c>
      <c r="C878">
        <v>2397</v>
      </c>
      <c r="D878">
        <v>0.94367959899999998</v>
      </c>
      <c r="E878">
        <v>0.93430656899999998</v>
      </c>
      <c r="F878">
        <v>3600.3651949999999</v>
      </c>
      <c r="G878">
        <v>6.9815002000000001E-2</v>
      </c>
      <c r="H878">
        <v>1119.5</v>
      </c>
      <c r="I878">
        <v>35</v>
      </c>
      <c r="J878" t="s">
        <v>31</v>
      </c>
      <c r="K878">
        <v>0.5</v>
      </c>
      <c r="L878">
        <v>36110.030989999999</v>
      </c>
      <c r="M878">
        <v>15</v>
      </c>
      <c r="N878">
        <v>3600</v>
      </c>
      <c r="O878" t="b">
        <v>1</v>
      </c>
      <c r="S878">
        <v>0</v>
      </c>
    </row>
    <row r="879" spans="1:19">
      <c r="A879" t="s">
        <v>33</v>
      </c>
      <c r="B879">
        <v>3</v>
      </c>
      <c r="C879">
        <v>2397</v>
      </c>
      <c r="D879">
        <v>0.89236545700000003</v>
      </c>
      <c r="E879">
        <v>0.90928050100000002</v>
      </c>
      <c r="F879">
        <v>3600.0148979999999</v>
      </c>
      <c r="G879">
        <v>0.10105649999999999</v>
      </c>
      <c r="H879">
        <v>2177</v>
      </c>
      <c r="I879">
        <v>77</v>
      </c>
      <c r="J879" t="s">
        <v>31</v>
      </c>
      <c r="K879">
        <v>0</v>
      </c>
      <c r="L879">
        <v>36109.164499999999</v>
      </c>
      <c r="M879">
        <v>89</v>
      </c>
      <c r="N879">
        <v>3600</v>
      </c>
      <c r="O879" t="b">
        <v>1</v>
      </c>
      <c r="S879">
        <v>0</v>
      </c>
    </row>
    <row r="880" spans="1:19">
      <c r="A880" t="s">
        <v>33</v>
      </c>
      <c r="B880">
        <v>3</v>
      </c>
      <c r="C880">
        <v>2397</v>
      </c>
      <c r="D880">
        <v>0.92991239000000003</v>
      </c>
      <c r="E880">
        <v>0.94264859199999995</v>
      </c>
      <c r="F880">
        <v>3600.0176590000001</v>
      </c>
      <c r="G880">
        <v>6.2971175000000004E-2</v>
      </c>
      <c r="H880">
        <v>2255</v>
      </c>
      <c r="I880">
        <v>86</v>
      </c>
      <c r="J880" t="s">
        <v>31</v>
      </c>
      <c r="K880">
        <v>0</v>
      </c>
      <c r="L880">
        <v>36149.326829999998</v>
      </c>
      <c r="M880">
        <v>42</v>
      </c>
      <c r="N880">
        <v>3600</v>
      </c>
      <c r="O880" t="b">
        <v>1</v>
      </c>
      <c r="S880">
        <v>0</v>
      </c>
    </row>
    <row r="881" spans="1:19">
      <c r="A881" t="s">
        <v>33</v>
      </c>
      <c r="B881">
        <v>3</v>
      </c>
      <c r="C881">
        <v>2397</v>
      </c>
      <c r="D881">
        <v>0.93742177699999996</v>
      </c>
      <c r="E881">
        <v>0.93899895700000002</v>
      </c>
      <c r="F881">
        <v>3600.0197979999998</v>
      </c>
      <c r="G881">
        <v>6.5807025000000005E-2</v>
      </c>
      <c r="H881">
        <v>2249</v>
      </c>
      <c r="I881">
        <v>4700</v>
      </c>
      <c r="J881" t="s">
        <v>31</v>
      </c>
      <c r="K881">
        <v>0</v>
      </c>
      <c r="L881">
        <v>36149.746780000001</v>
      </c>
      <c r="M881">
        <v>0</v>
      </c>
      <c r="N881">
        <v>3600</v>
      </c>
      <c r="O881" t="b">
        <v>1</v>
      </c>
      <c r="S881">
        <v>0</v>
      </c>
    </row>
    <row r="882" spans="1:19">
      <c r="A882" t="s">
        <v>33</v>
      </c>
      <c r="B882">
        <v>4</v>
      </c>
      <c r="C882">
        <v>2397</v>
      </c>
      <c r="D882">
        <v>0.93867334199999997</v>
      </c>
      <c r="E882">
        <v>0.94108446300000004</v>
      </c>
      <c r="F882">
        <v>3600.0539050000002</v>
      </c>
      <c r="G882">
        <v>6.2321473000000002E-2</v>
      </c>
      <c r="H882">
        <v>2030.6</v>
      </c>
      <c r="I882">
        <v>86</v>
      </c>
      <c r="J882" t="s">
        <v>31</v>
      </c>
      <c r="K882">
        <v>0.1</v>
      </c>
      <c r="L882">
        <v>36252.434329999996</v>
      </c>
      <c r="M882">
        <v>138</v>
      </c>
      <c r="N882">
        <v>3600</v>
      </c>
      <c r="O882" t="b">
        <v>1</v>
      </c>
      <c r="S882">
        <v>0</v>
      </c>
    </row>
    <row r="883" spans="1:19">
      <c r="A883" t="s">
        <v>33</v>
      </c>
      <c r="B883">
        <v>4</v>
      </c>
      <c r="C883">
        <v>2397</v>
      </c>
      <c r="D883">
        <v>0.94868585699999997</v>
      </c>
      <c r="E883">
        <v>0.93587069899999997</v>
      </c>
      <c r="F883">
        <v>3600.046225</v>
      </c>
      <c r="G883">
        <v>6.6111053000000003E-2</v>
      </c>
      <c r="H883">
        <v>1798.4</v>
      </c>
      <c r="I883">
        <v>93</v>
      </c>
      <c r="J883" t="s">
        <v>31</v>
      </c>
      <c r="K883">
        <v>0.2</v>
      </c>
      <c r="L883">
        <v>36242.776109999999</v>
      </c>
      <c r="M883">
        <v>15</v>
      </c>
      <c r="N883">
        <v>3600</v>
      </c>
      <c r="O883" t="b">
        <v>1</v>
      </c>
      <c r="S883">
        <v>0</v>
      </c>
    </row>
    <row r="884" spans="1:19">
      <c r="A884" t="s">
        <v>33</v>
      </c>
      <c r="B884">
        <v>4</v>
      </c>
      <c r="C884">
        <v>2397</v>
      </c>
      <c r="D884">
        <v>0.93617021300000003</v>
      </c>
      <c r="E884">
        <v>0.94629822699999999</v>
      </c>
      <c r="F884">
        <v>3600.0499289999998</v>
      </c>
      <c r="G884">
        <v>6.1871328000000003E-2</v>
      </c>
      <c r="H884">
        <v>1353.8</v>
      </c>
      <c r="I884">
        <v>93</v>
      </c>
      <c r="J884" t="s">
        <v>31</v>
      </c>
      <c r="K884">
        <v>0.4</v>
      </c>
      <c r="L884">
        <v>36242.693120000004</v>
      </c>
      <c r="M884">
        <v>89</v>
      </c>
      <c r="N884">
        <v>3600</v>
      </c>
      <c r="O884" t="b">
        <v>1</v>
      </c>
      <c r="S884">
        <v>0</v>
      </c>
    </row>
    <row r="885" spans="1:19">
      <c r="A885" t="s">
        <v>33</v>
      </c>
      <c r="B885">
        <v>4</v>
      </c>
      <c r="C885">
        <v>2397</v>
      </c>
      <c r="D885">
        <v>0.92991239000000003</v>
      </c>
      <c r="E885">
        <v>0.94734098</v>
      </c>
      <c r="F885">
        <v>3600.0510370000002</v>
      </c>
      <c r="G885">
        <v>5.9163058999999997E-2</v>
      </c>
      <c r="H885">
        <v>1810.2</v>
      </c>
      <c r="I885">
        <v>93</v>
      </c>
      <c r="J885" t="s">
        <v>31</v>
      </c>
      <c r="K885">
        <v>0.2</v>
      </c>
      <c r="L885">
        <v>36242.178699999997</v>
      </c>
      <c r="M885">
        <v>42</v>
      </c>
      <c r="N885">
        <v>3600</v>
      </c>
      <c r="O885" t="b">
        <v>1</v>
      </c>
      <c r="S885">
        <v>0</v>
      </c>
    </row>
    <row r="886" spans="1:19">
      <c r="A886" t="s">
        <v>33</v>
      </c>
      <c r="B886">
        <v>4</v>
      </c>
      <c r="C886">
        <v>2397</v>
      </c>
      <c r="D886">
        <v>0.939924906</v>
      </c>
      <c r="E886">
        <v>0.94212721600000005</v>
      </c>
      <c r="F886">
        <v>3600.0605820000001</v>
      </c>
      <c r="G886">
        <v>6.3245146000000002E-2</v>
      </c>
      <c r="H886">
        <v>1577.7</v>
      </c>
      <c r="I886">
        <v>93</v>
      </c>
      <c r="J886" t="s">
        <v>31</v>
      </c>
      <c r="K886">
        <v>0.3</v>
      </c>
      <c r="L886">
        <v>36240.541879999997</v>
      </c>
      <c r="M886">
        <v>0</v>
      </c>
      <c r="N886">
        <v>3600</v>
      </c>
      <c r="O886" t="b">
        <v>1</v>
      </c>
      <c r="S886">
        <v>0</v>
      </c>
    </row>
    <row r="887" spans="1:19">
      <c r="A887" t="s">
        <v>33</v>
      </c>
      <c r="B887">
        <v>5</v>
      </c>
      <c r="C887">
        <v>2397</v>
      </c>
      <c r="D887">
        <v>0.83229036300000003</v>
      </c>
      <c r="E887">
        <v>0.84292866099999997</v>
      </c>
      <c r="F887">
        <v>3600.1293900000001</v>
      </c>
      <c r="G887">
        <v>0.20634121799999999</v>
      </c>
      <c r="H887">
        <v>1987</v>
      </c>
      <c r="I887">
        <v>93</v>
      </c>
      <c r="J887" t="s">
        <v>31</v>
      </c>
      <c r="K887">
        <v>0</v>
      </c>
      <c r="L887">
        <v>35778.547709999999</v>
      </c>
      <c r="M887">
        <v>138</v>
      </c>
      <c r="N887">
        <v>3600</v>
      </c>
      <c r="O887" t="b">
        <v>1</v>
      </c>
      <c r="S887">
        <v>0</v>
      </c>
    </row>
    <row r="888" spans="1:19">
      <c r="A888" t="s">
        <v>33</v>
      </c>
      <c r="B888">
        <v>5</v>
      </c>
      <c r="C888">
        <v>2397</v>
      </c>
      <c r="D888">
        <v>0.798498123</v>
      </c>
      <c r="E888">
        <v>0.80725907399999997</v>
      </c>
      <c r="F888">
        <v>3600.2076470000002</v>
      </c>
      <c r="G888">
        <v>0.231757451</v>
      </c>
      <c r="H888">
        <v>1946</v>
      </c>
      <c r="I888">
        <v>23.2</v>
      </c>
      <c r="J888" t="s">
        <v>31</v>
      </c>
      <c r="K888">
        <v>0</v>
      </c>
      <c r="L888">
        <v>36354.194029999999</v>
      </c>
      <c r="M888">
        <v>15</v>
      </c>
      <c r="N888">
        <v>3600</v>
      </c>
      <c r="O888" t="b">
        <v>1</v>
      </c>
      <c r="S888">
        <v>0</v>
      </c>
    </row>
    <row r="889" spans="1:19">
      <c r="A889" t="s">
        <v>33</v>
      </c>
      <c r="B889">
        <v>5</v>
      </c>
      <c r="C889">
        <v>2397</v>
      </c>
      <c r="D889">
        <v>0.78347934900000005</v>
      </c>
      <c r="E889">
        <v>0.76345431799999997</v>
      </c>
      <c r="F889">
        <v>3600.113527</v>
      </c>
      <c r="G889">
        <v>0.29989154000000001</v>
      </c>
      <c r="H889">
        <v>1844</v>
      </c>
      <c r="I889">
        <v>82</v>
      </c>
      <c r="J889" t="s">
        <v>31</v>
      </c>
      <c r="K889">
        <v>0</v>
      </c>
      <c r="L889">
        <v>35713.389819999997</v>
      </c>
      <c r="M889">
        <v>89</v>
      </c>
      <c r="N889">
        <v>3600</v>
      </c>
      <c r="O889" t="b">
        <v>1</v>
      </c>
      <c r="S889">
        <v>0</v>
      </c>
    </row>
    <row r="890" spans="1:19">
      <c r="A890" t="s">
        <v>33</v>
      </c>
      <c r="B890">
        <v>5</v>
      </c>
      <c r="C890">
        <v>2397</v>
      </c>
      <c r="D890">
        <v>0.79474342899999995</v>
      </c>
      <c r="E890">
        <v>0.80350438000000002</v>
      </c>
      <c r="F890">
        <v>3600.1304030000001</v>
      </c>
      <c r="G890">
        <v>0.25563122100000002</v>
      </c>
      <c r="H890">
        <v>1909</v>
      </c>
      <c r="I890">
        <v>86</v>
      </c>
      <c r="J890" t="s">
        <v>31</v>
      </c>
      <c r="K890">
        <v>0</v>
      </c>
      <c r="L890">
        <v>36077.526550000002</v>
      </c>
      <c r="M890">
        <v>42</v>
      </c>
      <c r="N890">
        <v>3600</v>
      </c>
      <c r="O890" t="b">
        <v>1</v>
      </c>
      <c r="S890">
        <v>0</v>
      </c>
    </row>
    <row r="891" spans="1:19">
      <c r="A891" t="s">
        <v>33</v>
      </c>
      <c r="B891">
        <v>5</v>
      </c>
      <c r="C891">
        <v>2397</v>
      </c>
      <c r="D891">
        <v>0.77471839799999997</v>
      </c>
      <c r="E891">
        <v>0.77471839799999997</v>
      </c>
      <c r="F891">
        <v>3600.1266930000002</v>
      </c>
      <c r="G891">
        <v>0.28456591599999997</v>
      </c>
      <c r="H891">
        <v>1866</v>
      </c>
      <c r="I891">
        <v>87</v>
      </c>
      <c r="J891" t="s">
        <v>31</v>
      </c>
      <c r="K891">
        <v>0</v>
      </c>
      <c r="L891">
        <v>36004.803639999998</v>
      </c>
      <c r="M891">
        <v>0</v>
      </c>
      <c r="N891">
        <v>3600</v>
      </c>
      <c r="O891" t="b">
        <v>1</v>
      </c>
      <c r="S891">
        <v>0</v>
      </c>
    </row>
    <row r="892" spans="1:19">
      <c r="A892" t="s">
        <v>34</v>
      </c>
      <c r="B892">
        <v>2</v>
      </c>
      <c r="C892">
        <v>93</v>
      </c>
      <c r="D892">
        <v>0.90322580600000002</v>
      </c>
      <c r="E892">
        <v>0.8</v>
      </c>
      <c r="F892">
        <v>1.145319939</v>
      </c>
      <c r="G892">
        <v>0</v>
      </c>
      <c r="H892">
        <v>74</v>
      </c>
      <c r="I892">
        <v>1917.2</v>
      </c>
      <c r="J892" t="s">
        <v>31</v>
      </c>
      <c r="K892">
        <v>0</v>
      </c>
      <c r="L892">
        <v>18.256655200000001</v>
      </c>
      <c r="M892">
        <v>138</v>
      </c>
      <c r="N892">
        <v>3600</v>
      </c>
      <c r="O892" t="b">
        <v>1</v>
      </c>
    </row>
    <row r="893" spans="1:19">
      <c r="A893" t="s">
        <v>34</v>
      </c>
      <c r="B893">
        <v>2</v>
      </c>
      <c r="C893">
        <v>93</v>
      </c>
      <c r="D893">
        <v>0.77419354799999995</v>
      </c>
      <c r="E893">
        <v>0.84</v>
      </c>
      <c r="F893">
        <v>0.99558997199999999</v>
      </c>
      <c r="G893">
        <v>0</v>
      </c>
      <c r="H893">
        <v>78</v>
      </c>
      <c r="I893">
        <v>5485</v>
      </c>
      <c r="J893" t="s">
        <v>31</v>
      </c>
      <c r="K893">
        <v>0</v>
      </c>
      <c r="L893">
        <v>11.83071619</v>
      </c>
      <c r="M893">
        <v>15</v>
      </c>
      <c r="N893">
        <v>3600</v>
      </c>
      <c r="O893" t="b">
        <v>1</v>
      </c>
      <c r="S893">
        <v>0</v>
      </c>
    </row>
    <row r="894" spans="1:19">
      <c r="A894" t="s">
        <v>34</v>
      </c>
      <c r="B894">
        <v>2</v>
      </c>
      <c r="C894">
        <v>93</v>
      </c>
      <c r="D894">
        <v>0.80645161300000001</v>
      </c>
      <c r="E894">
        <v>0.8</v>
      </c>
      <c r="F894">
        <v>0.98166990300000001</v>
      </c>
      <c r="G894">
        <v>0</v>
      </c>
      <c r="H894">
        <v>75</v>
      </c>
      <c r="I894">
        <v>86</v>
      </c>
      <c r="J894" t="s">
        <v>31</v>
      </c>
      <c r="K894">
        <v>0</v>
      </c>
      <c r="L894">
        <v>13.8916679</v>
      </c>
      <c r="M894">
        <v>89</v>
      </c>
      <c r="N894">
        <v>3600</v>
      </c>
      <c r="O894" t="b">
        <v>1</v>
      </c>
      <c r="S894">
        <v>0</v>
      </c>
    </row>
    <row r="895" spans="1:19">
      <c r="A895" t="s">
        <v>34</v>
      </c>
      <c r="B895">
        <v>2</v>
      </c>
      <c r="C895">
        <v>93</v>
      </c>
      <c r="D895">
        <v>0.83870967699999999</v>
      </c>
      <c r="E895">
        <v>0.82666666700000002</v>
      </c>
      <c r="F895">
        <v>0.940161943</v>
      </c>
      <c r="G895">
        <v>0</v>
      </c>
      <c r="H895">
        <v>76</v>
      </c>
      <c r="I895">
        <v>107</v>
      </c>
      <c r="J895" t="s">
        <v>31</v>
      </c>
      <c r="K895">
        <v>0</v>
      </c>
      <c r="L895">
        <v>13.377716120000001</v>
      </c>
      <c r="M895">
        <v>42</v>
      </c>
      <c r="N895">
        <v>3600</v>
      </c>
      <c r="O895" t="b">
        <v>1</v>
      </c>
      <c r="S895">
        <v>0</v>
      </c>
    </row>
    <row r="896" spans="1:19">
      <c r="A896" t="s">
        <v>34</v>
      </c>
      <c r="B896">
        <v>2</v>
      </c>
      <c r="C896">
        <v>93</v>
      </c>
      <c r="D896">
        <v>0.74193548399999998</v>
      </c>
      <c r="E896">
        <v>0.8</v>
      </c>
      <c r="F896">
        <v>0.80510687800000003</v>
      </c>
      <c r="G896">
        <v>0</v>
      </c>
      <c r="H896">
        <v>77</v>
      </c>
      <c r="I896">
        <v>107</v>
      </c>
      <c r="J896" t="s">
        <v>31</v>
      </c>
      <c r="K896">
        <v>0</v>
      </c>
      <c r="L896">
        <v>12.505529470000001</v>
      </c>
      <c r="M896">
        <v>0</v>
      </c>
      <c r="N896">
        <v>3600</v>
      </c>
      <c r="O896" t="b">
        <v>1</v>
      </c>
    </row>
    <row r="897" spans="1:19">
      <c r="A897" t="s">
        <v>34</v>
      </c>
      <c r="B897">
        <v>3</v>
      </c>
      <c r="C897">
        <v>93</v>
      </c>
      <c r="D897">
        <v>0.87096774200000004</v>
      </c>
      <c r="E897">
        <v>0.93333333299999999</v>
      </c>
      <c r="F897">
        <v>66.433602089999994</v>
      </c>
      <c r="G897">
        <v>0</v>
      </c>
      <c r="H897">
        <v>85</v>
      </c>
      <c r="I897">
        <v>3912</v>
      </c>
      <c r="J897" t="s">
        <v>31</v>
      </c>
      <c r="K897">
        <v>0</v>
      </c>
      <c r="L897">
        <v>501.39537230000002</v>
      </c>
      <c r="M897">
        <v>138</v>
      </c>
      <c r="N897">
        <v>3600</v>
      </c>
      <c r="O897" t="b">
        <v>1</v>
      </c>
      <c r="S897">
        <v>0</v>
      </c>
    </row>
    <row r="898" spans="1:19">
      <c r="A898" t="s">
        <v>34</v>
      </c>
      <c r="B898">
        <v>3</v>
      </c>
      <c r="C898">
        <v>93</v>
      </c>
      <c r="D898">
        <v>0.77419354799999995</v>
      </c>
      <c r="E898">
        <v>0.93333333299999999</v>
      </c>
      <c r="F898">
        <v>62.682960029999997</v>
      </c>
      <c r="G898">
        <v>0</v>
      </c>
      <c r="H898">
        <v>87</v>
      </c>
      <c r="I898">
        <v>107</v>
      </c>
      <c r="J898" t="s">
        <v>31</v>
      </c>
      <c r="K898">
        <v>0</v>
      </c>
      <c r="L898">
        <v>473.63478900000001</v>
      </c>
      <c r="M898">
        <v>15</v>
      </c>
      <c r="N898">
        <v>3600</v>
      </c>
      <c r="O898" t="b">
        <v>1</v>
      </c>
    </row>
    <row r="899" spans="1:19">
      <c r="A899" t="s">
        <v>34</v>
      </c>
      <c r="B899">
        <v>3</v>
      </c>
      <c r="C899">
        <v>93</v>
      </c>
      <c r="D899">
        <v>0.90322580600000002</v>
      </c>
      <c r="E899">
        <v>0.94666666700000002</v>
      </c>
      <c r="F899">
        <v>84.662001129999993</v>
      </c>
      <c r="G899">
        <v>0</v>
      </c>
      <c r="H899">
        <v>86</v>
      </c>
      <c r="I899">
        <v>110</v>
      </c>
      <c r="J899" t="s">
        <v>31</v>
      </c>
      <c r="K899">
        <v>0</v>
      </c>
      <c r="L899">
        <v>497.77988349999998</v>
      </c>
      <c r="M899">
        <v>89</v>
      </c>
      <c r="N899">
        <v>3600</v>
      </c>
      <c r="O899" t="b">
        <v>1</v>
      </c>
    </row>
    <row r="900" spans="1:19">
      <c r="A900" t="s">
        <v>34</v>
      </c>
      <c r="B900">
        <v>3</v>
      </c>
      <c r="C900">
        <v>93</v>
      </c>
      <c r="D900">
        <v>0.90322580600000002</v>
      </c>
      <c r="E900">
        <v>0.92</v>
      </c>
      <c r="F900">
        <v>129.99804090000001</v>
      </c>
      <c r="G900">
        <v>0</v>
      </c>
      <c r="H900">
        <v>86</v>
      </c>
      <c r="I900">
        <v>1677.2</v>
      </c>
      <c r="J900" t="s">
        <v>31</v>
      </c>
      <c r="K900">
        <v>0</v>
      </c>
      <c r="L900">
        <v>472.00149190000002</v>
      </c>
      <c r="M900">
        <v>42</v>
      </c>
      <c r="N900">
        <v>3600</v>
      </c>
      <c r="O900" t="b">
        <v>1</v>
      </c>
    </row>
    <row r="901" spans="1:19">
      <c r="A901" t="s">
        <v>34</v>
      </c>
      <c r="B901">
        <v>3</v>
      </c>
      <c r="C901">
        <v>93</v>
      </c>
      <c r="D901">
        <v>0.90322580600000002</v>
      </c>
      <c r="E901">
        <v>0.90666666699999998</v>
      </c>
      <c r="F901">
        <v>65.893555160000005</v>
      </c>
      <c r="G901">
        <v>0</v>
      </c>
      <c r="H901">
        <v>86</v>
      </c>
      <c r="I901">
        <v>126</v>
      </c>
      <c r="J901" t="s">
        <v>31</v>
      </c>
      <c r="K901">
        <v>0</v>
      </c>
      <c r="L901">
        <v>507.79754359999998</v>
      </c>
      <c r="M901">
        <v>0</v>
      </c>
      <c r="N901">
        <v>3600</v>
      </c>
      <c r="O901" t="b">
        <v>1</v>
      </c>
    </row>
    <row r="902" spans="1:19">
      <c r="A902" t="s">
        <v>34</v>
      </c>
      <c r="B902">
        <v>4</v>
      </c>
      <c r="C902">
        <v>93</v>
      </c>
      <c r="D902">
        <v>1</v>
      </c>
      <c r="E902">
        <v>1</v>
      </c>
      <c r="F902">
        <v>0.28520512599999998</v>
      </c>
      <c r="G902">
        <v>0</v>
      </c>
      <c r="H902">
        <v>93</v>
      </c>
      <c r="I902">
        <v>124</v>
      </c>
      <c r="J902" t="s">
        <v>31</v>
      </c>
      <c r="K902">
        <v>0</v>
      </c>
      <c r="L902">
        <v>359.63945619999998</v>
      </c>
      <c r="M902">
        <v>138</v>
      </c>
      <c r="N902">
        <v>3600</v>
      </c>
      <c r="O902" t="b">
        <v>1</v>
      </c>
      <c r="S902">
        <v>0</v>
      </c>
    </row>
    <row r="903" spans="1:19">
      <c r="A903" t="s">
        <v>34</v>
      </c>
      <c r="B903">
        <v>4</v>
      </c>
      <c r="C903">
        <v>93</v>
      </c>
      <c r="D903">
        <v>1</v>
      </c>
      <c r="E903">
        <v>1</v>
      </c>
      <c r="F903">
        <v>0.39076805100000001</v>
      </c>
      <c r="G903">
        <v>0</v>
      </c>
      <c r="H903">
        <v>93</v>
      </c>
      <c r="I903">
        <v>126</v>
      </c>
      <c r="J903" t="s">
        <v>31</v>
      </c>
      <c r="K903">
        <v>0</v>
      </c>
      <c r="L903">
        <v>434.91532569999998</v>
      </c>
      <c r="M903">
        <v>15</v>
      </c>
      <c r="N903">
        <v>3600</v>
      </c>
      <c r="O903" t="b">
        <v>1</v>
      </c>
      <c r="S903">
        <v>0</v>
      </c>
    </row>
    <row r="904" spans="1:19">
      <c r="A904" t="s">
        <v>34</v>
      </c>
      <c r="B904">
        <v>4</v>
      </c>
      <c r="C904">
        <v>93</v>
      </c>
      <c r="D904">
        <v>1</v>
      </c>
      <c r="E904">
        <v>1</v>
      </c>
      <c r="F904">
        <v>0.30476403200000002</v>
      </c>
      <c r="G904">
        <v>0</v>
      </c>
      <c r="H904">
        <v>93</v>
      </c>
      <c r="I904">
        <v>126</v>
      </c>
      <c r="J904" t="s">
        <v>31</v>
      </c>
      <c r="K904">
        <v>0</v>
      </c>
      <c r="L904">
        <v>375.61620779999998</v>
      </c>
      <c r="M904">
        <v>89</v>
      </c>
      <c r="N904">
        <v>3600</v>
      </c>
      <c r="O904" t="b">
        <v>1</v>
      </c>
      <c r="S904">
        <v>0</v>
      </c>
    </row>
    <row r="905" spans="1:19">
      <c r="A905" t="s">
        <v>34</v>
      </c>
      <c r="B905">
        <v>4</v>
      </c>
      <c r="C905">
        <v>93</v>
      </c>
      <c r="D905">
        <v>1</v>
      </c>
      <c r="E905">
        <v>1</v>
      </c>
      <c r="F905">
        <v>0.29233694100000002</v>
      </c>
      <c r="G905">
        <v>0</v>
      </c>
      <c r="H905">
        <v>93</v>
      </c>
      <c r="I905">
        <v>1917.2</v>
      </c>
      <c r="J905" t="s">
        <v>31</v>
      </c>
      <c r="K905">
        <v>0</v>
      </c>
      <c r="L905">
        <v>380.2474871</v>
      </c>
      <c r="M905">
        <v>42</v>
      </c>
      <c r="N905">
        <v>3600</v>
      </c>
      <c r="O905" t="b">
        <v>1</v>
      </c>
      <c r="S905">
        <v>0</v>
      </c>
    </row>
    <row r="906" spans="1:19">
      <c r="A906" t="s">
        <v>34</v>
      </c>
      <c r="B906">
        <v>4</v>
      </c>
      <c r="C906">
        <v>93</v>
      </c>
      <c r="D906">
        <v>1</v>
      </c>
      <c r="E906">
        <v>1</v>
      </c>
      <c r="F906">
        <v>0.448745012</v>
      </c>
      <c r="G906">
        <v>0</v>
      </c>
      <c r="H906">
        <v>93</v>
      </c>
      <c r="I906">
        <v>125</v>
      </c>
      <c r="J906" t="s">
        <v>31</v>
      </c>
      <c r="K906">
        <v>0</v>
      </c>
      <c r="L906">
        <v>365.9277586</v>
      </c>
      <c r="M906">
        <v>0</v>
      </c>
      <c r="N906">
        <v>3600</v>
      </c>
      <c r="O906" t="b">
        <v>1</v>
      </c>
      <c r="S906">
        <v>0</v>
      </c>
    </row>
    <row r="907" spans="1:19">
      <c r="A907" t="s">
        <v>34</v>
      </c>
      <c r="B907">
        <v>5</v>
      </c>
      <c r="C907">
        <v>93</v>
      </c>
      <c r="D907">
        <v>0.96774193500000005</v>
      </c>
      <c r="E907">
        <v>1</v>
      </c>
      <c r="F907">
        <v>0.65184903100000002</v>
      </c>
      <c r="G907">
        <v>0</v>
      </c>
      <c r="H907">
        <v>93</v>
      </c>
      <c r="I907">
        <v>126</v>
      </c>
      <c r="J907" t="s">
        <v>31</v>
      </c>
      <c r="K907">
        <v>0</v>
      </c>
      <c r="L907">
        <v>675.14539209999998</v>
      </c>
      <c r="M907">
        <v>138</v>
      </c>
      <c r="N907">
        <v>3600</v>
      </c>
      <c r="O907" t="b">
        <v>1</v>
      </c>
      <c r="S907">
        <v>0</v>
      </c>
    </row>
    <row r="908" spans="1:19">
      <c r="A908" t="s">
        <v>34</v>
      </c>
      <c r="B908">
        <v>5</v>
      </c>
      <c r="C908">
        <v>93</v>
      </c>
      <c r="D908">
        <v>1</v>
      </c>
      <c r="E908">
        <v>1</v>
      </c>
      <c r="F908">
        <v>0.57786202399999997</v>
      </c>
      <c r="G908">
        <v>0</v>
      </c>
      <c r="H908">
        <v>93</v>
      </c>
      <c r="I908">
        <v>126</v>
      </c>
      <c r="J908" t="s">
        <v>31</v>
      </c>
      <c r="K908">
        <v>0</v>
      </c>
      <c r="L908">
        <v>581.31364369999994</v>
      </c>
      <c r="M908">
        <v>15</v>
      </c>
      <c r="N908">
        <v>3600</v>
      </c>
      <c r="O908" t="b">
        <v>1</v>
      </c>
      <c r="S908">
        <v>0</v>
      </c>
    </row>
    <row r="909" spans="1:19">
      <c r="A909" t="s">
        <v>34</v>
      </c>
      <c r="B909">
        <v>5</v>
      </c>
      <c r="C909">
        <v>93</v>
      </c>
      <c r="D909">
        <v>0.90322580600000002</v>
      </c>
      <c r="E909">
        <v>1</v>
      </c>
      <c r="F909">
        <v>0.60809683800000003</v>
      </c>
      <c r="G909">
        <v>0</v>
      </c>
      <c r="H909">
        <v>93</v>
      </c>
      <c r="I909">
        <v>126</v>
      </c>
      <c r="J909" t="s">
        <v>31</v>
      </c>
      <c r="K909">
        <v>0</v>
      </c>
      <c r="L909">
        <v>757.69132119999995</v>
      </c>
      <c r="M909">
        <v>89</v>
      </c>
      <c r="N909">
        <v>3600</v>
      </c>
      <c r="O909" t="b">
        <v>1</v>
      </c>
      <c r="S909">
        <v>0</v>
      </c>
    </row>
    <row r="910" spans="1:19">
      <c r="A910" t="s">
        <v>34</v>
      </c>
      <c r="B910">
        <v>5</v>
      </c>
      <c r="C910">
        <v>93</v>
      </c>
      <c r="D910">
        <v>0.83870967699999999</v>
      </c>
      <c r="E910">
        <v>1</v>
      </c>
      <c r="F910">
        <v>0.68790912599999998</v>
      </c>
      <c r="G910">
        <v>0</v>
      </c>
      <c r="H910">
        <v>93</v>
      </c>
      <c r="I910">
        <v>2157.1</v>
      </c>
      <c r="J910" t="s">
        <v>31</v>
      </c>
      <c r="K910">
        <v>0</v>
      </c>
      <c r="L910">
        <v>619.70261219999998</v>
      </c>
      <c r="M910">
        <v>42</v>
      </c>
      <c r="N910">
        <v>3600</v>
      </c>
      <c r="O910" t="b">
        <v>1</v>
      </c>
      <c r="S910">
        <v>0</v>
      </c>
    </row>
    <row r="911" spans="1:19">
      <c r="A911" t="s">
        <v>34</v>
      </c>
      <c r="B911">
        <v>5</v>
      </c>
      <c r="C911">
        <v>93</v>
      </c>
      <c r="D911">
        <v>1</v>
      </c>
      <c r="E911">
        <v>1</v>
      </c>
      <c r="F911">
        <v>0.54818892500000005</v>
      </c>
      <c r="G911">
        <v>0</v>
      </c>
      <c r="H911">
        <v>93</v>
      </c>
      <c r="I911">
        <v>200</v>
      </c>
      <c r="J911" t="s">
        <v>31</v>
      </c>
      <c r="K911">
        <v>0</v>
      </c>
      <c r="L911">
        <v>589.13660589999995</v>
      </c>
      <c r="M911">
        <v>0</v>
      </c>
      <c r="N911">
        <v>3600</v>
      </c>
      <c r="O911" t="b">
        <v>1</v>
      </c>
      <c r="S911">
        <v>0</v>
      </c>
    </row>
    <row r="912" spans="1:19">
      <c r="A912" t="s">
        <v>35</v>
      </c>
      <c r="B912">
        <v>2</v>
      </c>
      <c r="C912">
        <v>126</v>
      </c>
      <c r="D912">
        <v>0.65116279099999996</v>
      </c>
      <c r="E912">
        <v>0.68316831700000002</v>
      </c>
      <c r="F912">
        <v>8.2616829870000004</v>
      </c>
      <c r="G912">
        <v>0</v>
      </c>
      <c r="H912">
        <v>23.2</v>
      </c>
      <c r="I912">
        <v>112.8018182</v>
      </c>
      <c r="J912" t="s">
        <v>31</v>
      </c>
      <c r="K912">
        <v>0.7</v>
      </c>
      <c r="L912">
        <v>83.356971819999998</v>
      </c>
      <c r="M912">
        <v>138</v>
      </c>
      <c r="N912">
        <v>3600</v>
      </c>
      <c r="O912" t="b">
        <v>1</v>
      </c>
    </row>
    <row r="913" spans="1:19">
      <c r="A913" t="s">
        <v>35</v>
      </c>
      <c r="B913">
        <v>2</v>
      </c>
      <c r="C913">
        <v>126</v>
      </c>
      <c r="D913">
        <v>0.69767441900000005</v>
      </c>
      <c r="E913">
        <v>0.68316831700000002</v>
      </c>
      <c r="F913">
        <v>11.60524917</v>
      </c>
      <c r="G913">
        <v>0</v>
      </c>
      <c r="H913">
        <v>82</v>
      </c>
      <c r="I913">
        <v>200</v>
      </c>
      <c r="J913" t="s">
        <v>31</v>
      </c>
      <c r="K913">
        <v>0</v>
      </c>
      <c r="L913">
        <v>94.282477279999995</v>
      </c>
      <c r="M913">
        <v>15</v>
      </c>
      <c r="N913">
        <v>3600</v>
      </c>
      <c r="O913" t="b">
        <v>1</v>
      </c>
      <c r="S913">
        <v>0</v>
      </c>
    </row>
    <row r="914" spans="1:19">
      <c r="A914" t="s">
        <v>35</v>
      </c>
      <c r="B914">
        <v>2</v>
      </c>
      <c r="C914">
        <v>126</v>
      </c>
      <c r="D914">
        <v>0.60465116299999999</v>
      </c>
      <c r="E914">
        <v>0.68316831700000002</v>
      </c>
      <c r="F914">
        <v>8.8486039640000005</v>
      </c>
      <c r="G914">
        <v>0</v>
      </c>
      <c r="H914">
        <v>86</v>
      </c>
      <c r="I914">
        <v>126</v>
      </c>
      <c r="J914" t="s">
        <v>31</v>
      </c>
      <c r="K914">
        <v>0</v>
      </c>
      <c r="L914">
        <v>82.372149829999998</v>
      </c>
      <c r="M914">
        <v>89</v>
      </c>
      <c r="N914">
        <v>3600</v>
      </c>
      <c r="O914" t="b">
        <v>1</v>
      </c>
      <c r="S914">
        <v>0</v>
      </c>
    </row>
    <row r="915" spans="1:19">
      <c r="A915" t="s">
        <v>35</v>
      </c>
      <c r="B915">
        <v>2</v>
      </c>
      <c r="C915">
        <v>126</v>
      </c>
      <c r="D915">
        <v>0.44186046499999998</v>
      </c>
      <c r="E915">
        <v>0.68316831700000002</v>
      </c>
      <c r="F915">
        <v>10.146745920000001</v>
      </c>
      <c r="G915">
        <v>0</v>
      </c>
      <c r="H915">
        <v>87</v>
      </c>
      <c r="I915">
        <v>126</v>
      </c>
      <c r="J915" t="s">
        <v>31</v>
      </c>
      <c r="K915">
        <v>0</v>
      </c>
      <c r="L915">
        <v>82.530683670000002</v>
      </c>
      <c r="M915">
        <v>42</v>
      </c>
      <c r="N915">
        <v>3600</v>
      </c>
      <c r="O915" t="b">
        <v>1</v>
      </c>
    </row>
    <row r="916" spans="1:19">
      <c r="A916" t="s">
        <v>35</v>
      </c>
      <c r="B916">
        <v>2</v>
      </c>
      <c r="C916">
        <v>126</v>
      </c>
      <c r="D916">
        <v>0.44186046499999998</v>
      </c>
      <c r="E916">
        <v>0.70297029700000002</v>
      </c>
      <c r="F916">
        <v>9.9870359900000008</v>
      </c>
      <c r="G916">
        <v>0</v>
      </c>
      <c r="H916">
        <v>86</v>
      </c>
      <c r="I916">
        <v>1917.2</v>
      </c>
      <c r="J916" t="s">
        <v>31</v>
      </c>
      <c r="K916">
        <v>0</v>
      </c>
      <c r="L916">
        <v>87.456771270000004</v>
      </c>
      <c r="M916">
        <v>0</v>
      </c>
      <c r="N916">
        <v>3600</v>
      </c>
      <c r="O916" t="b">
        <v>1</v>
      </c>
      <c r="S916">
        <v>0</v>
      </c>
    </row>
    <row r="917" spans="1:19">
      <c r="A917" t="s">
        <v>35</v>
      </c>
      <c r="B917">
        <v>3</v>
      </c>
      <c r="C917">
        <v>126</v>
      </c>
      <c r="D917">
        <v>0.67441860499999995</v>
      </c>
      <c r="E917">
        <v>0.76237623799999998</v>
      </c>
      <c r="F917">
        <v>3600.0031429999999</v>
      </c>
      <c r="G917">
        <v>0.13829787199999999</v>
      </c>
      <c r="H917">
        <v>94</v>
      </c>
      <c r="I917">
        <v>200</v>
      </c>
      <c r="J917" t="s">
        <v>31</v>
      </c>
      <c r="K917">
        <v>0</v>
      </c>
      <c r="L917">
        <v>32461.23675</v>
      </c>
      <c r="M917">
        <v>138</v>
      </c>
      <c r="N917">
        <v>3600</v>
      </c>
      <c r="O917" t="b">
        <v>1</v>
      </c>
    </row>
    <row r="918" spans="1:19">
      <c r="A918" t="s">
        <v>35</v>
      </c>
      <c r="B918">
        <v>3</v>
      </c>
      <c r="C918">
        <v>126</v>
      </c>
      <c r="D918">
        <v>0.65116279099999996</v>
      </c>
      <c r="E918">
        <v>0.79207920799999998</v>
      </c>
      <c r="F918">
        <v>3600.005298</v>
      </c>
      <c r="G918">
        <v>0.114583333</v>
      </c>
      <c r="H918">
        <v>96</v>
      </c>
      <c r="I918">
        <v>776.4</v>
      </c>
      <c r="J918" t="s">
        <v>31</v>
      </c>
      <c r="K918">
        <v>0</v>
      </c>
      <c r="L918">
        <v>31458.945110000001</v>
      </c>
      <c r="M918">
        <v>15</v>
      </c>
      <c r="N918">
        <v>3600</v>
      </c>
      <c r="O918" t="b">
        <v>1</v>
      </c>
      <c r="S918">
        <v>0</v>
      </c>
    </row>
    <row r="919" spans="1:19">
      <c r="A919" t="s">
        <v>35</v>
      </c>
      <c r="B919">
        <v>3</v>
      </c>
      <c r="C919">
        <v>126</v>
      </c>
      <c r="D919">
        <v>0.74418604700000002</v>
      </c>
      <c r="E919">
        <v>0.76237623799999998</v>
      </c>
      <c r="F919">
        <v>3600.0046990000001</v>
      </c>
      <c r="G919">
        <v>0.114583333</v>
      </c>
      <c r="H919">
        <v>96</v>
      </c>
      <c r="I919">
        <v>85</v>
      </c>
      <c r="J919" t="s">
        <v>31</v>
      </c>
      <c r="K919">
        <v>0</v>
      </c>
      <c r="L919">
        <v>32463.580450000001</v>
      </c>
      <c r="M919">
        <v>89</v>
      </c>
      <c r="N919">
        <v>3600</v>
      </c>
      <c r="O919" t="b">
        <v>1</v>
      </c>
    </row>
    <row r="920" spans="1:19">
      <c r="A920" t="s">
        <v>35</v>
      </c>
      <c r="B920">
        <v>3</v>
      </c>
      <c r="C920">
        <v>126</v>
      </c>
      <c r="D920">
        <v>0.69767441900000005</v>
      </c>
      <c r="E920">
        <v>0.83168316799999997</v>
      </c>
      <c r="F920">
        <v>3600.003483</v>
      </c>
      <c r="G920">
        <v>0.13402061900000001</v>
      </c>
      <c r="H920">
        <v>97</v>
      </c>
      <c r="I920">
        <v>86</v>
      </c>
      <c r="J920" t="s">
        <v>31</v>
      </c>
      <c r="K920">
        <v>0</v>
      </c>
      <c r="L920">
        <v>30257.785329999999</v>
      </c>
      <c r="M920">
        <v>42</v>
      </c>
      <c r="N920">
        <v>3600</v>
      </c>
      <c r="O920" t="b">
        <v>1</v>
      </c>
      <c r="S920">
        <v>0</v>
      </c>
    </row>
    <row r="921" spans="1:19">
      <c r="A921" t="s">
        <v>35</v>
      </c>
      <c r="B921">
        <v>3</v>
      </c>
      <c r="C921">
        <v>126</v>
      </c>
      <c r="D921">
        <v>0.62790697699999998</v>
      </c>
      <c r="E921">
        <v>0.78217821799999998</v>
      </c>
      <c r="F921">
        <v>3600.0048539999998</v>
      </c>
      <c r="G921">
        <v>0.113402062</v>
      </c>
      <c r="H921">
        <v>97</v>
      </c>
      <c r="I921">
        <v>1197.5</v>
      </c>
      <c r="J921" t="s">
        <v>31</v>
      </c>
      <c r="K921">
        <v>0</v>
      </c>
      <c r="L921">
        <v>30102.71574</v>
      </c>
      <c r="M921">
        <v>0</v>
      </c>
      <c r="N921">
        <v>3600</v>
      </c>
      <c r="O921" t="b">
        <v>1</v>
      </c>
    </row>
    <row r="922" spans="1:19">
      <c r="A922" t="s">
        <v>35</v>
      </c>
      <c r="B922">
        <v>4</v>
      </c>
      <c r="C922">
        <v>126</v>
      </c>
      <c r="D922">
        <v>0.60465116299999999</v>
      </c>
      <c r="E922">
        <v>0.81188118799999998</v>
      </c>
      <c r="F922">
        <v>3600.006073</v>
      </c>
      <c r="G922">
        <v>0.235294106</v>
      </c>
      <c r="H922">
        <v>102.000001</v>
      </c>
      <c r="I922">
        <v>49.4</v>
      </c>
      <c r="J922" t="s">
        <v>31</v>
      </c>
      <c r="K922">
        <v>0</v>
      </c>
      <c r="L922">
        <v>32487.92944</v>
      </c>
      <c r="M922">
        <v>138</v>
      </c>
      <c r="N922">
        <v>3600</v>
      </c>
      <c r="O922" t="b">
        <v>1</v>
      </c>
    </row>
    <row r="923" spans="1:19">
      <c r="A923" t="s">
        <v>35</v>
      </c>
      <c r="B923">
        <v>4</v>
      </c>
      <c r="C923">
        <v>126</v>
      </c>
      <c r="D923">
        <v>0.62790697699999998</v>
      </c>
      <c r="E923">
        <v>0.81188118799999998</v>
      </c>
      <c r="F923">
        <v>3600.0066109999998</v>
      </c>
      <c r="G923">
        <v>0.235294118</v>
      </c>
      <c r="H923">
        <v>102</v>
      </c>
      <c r="I923">
        <v>645.70000000000005</v>
      </c>
      <c r="J923" t="s">
        <v>31</v>
      </c>
      <c r="K923">
        <v>0</v>
      </c>
      <c r="L923">
        <v>32487.217390000002</v>
      </c>
      <c r="M923">
        <v>138</v>
      </c>
      <c r="N923">
        <v>3600</v>
      </c>
      <c r="O923" t="b">
        <v>1</v>
      </c>
    </row>
    <row r="924" spans="1:19">
      <c r="A924" t="s">
        <v>35</v>
      </c>
      <c r="B924">
        <v>4</v>
      </c>
      <c r="C924">
        <v>126</v>
      </c>
      <c r="D924">
        <v>0.58139534900000001</v>
      </c>
      <c r="E924">
        <v>0.85148514900000005</v>
      </c>
      <c r="F924">
        <v>3600.0113529999999</v>
      </c>
      <c r="G924">
        <v>0.188679234</v>
      </c>
      <c r="H924">
        <v>106.000001</v>
      </c>
      <c r="I924">
        <v>88</v>
      </c>
      <c r="J924" t="s">
        <v>31</v>
      </c>
      <c r="K924">
        <v>0</v>
      </c>
      <c r="L924">
        <v>32475.2821</v>
      </c>
      <c r="M924">
        <v>15</v>
      </c>
      <c r="N924">
        <v>3600</v>
      </c>
      <c r="O924" t="b">
        <v>1</v>
      </c>
    </row>
    <row r="925" spans="1:19">
      <c r="A925" t="s">
        <v>35</v>
      </c>
      <c r="B925">
        <v>4</v>
      </c>
      <c r="C925">
        <v>126</v>
      </c>
      <c r="D925">
        <v>0.55813953500000002</v>
      </c>
      <c r="E925">
        <v>0.86138613900000005</v>
      </c>
      <c r="F925">
        <v>3600.0056129999998</v>
      </c>
      <c r="G925">
        <v>0.19999998299999999</v>
      </c>
      <c r="H925">
        <v>105.0000015</v>
      </c>
      <c r="I925">
        <v>91</v>
      </c>
      <c r="J925" t="s">
        <v>31</v>
      </c>
      <c r="K925">
        <v>0</v>
      </c>
      <c r="L925">
        <v>32429.235980000001</v>
      </c>
      <c r="M925">
        <v>42</v>
      </c>
      <c r="N925">
        <v>3600</v>
      </c>
      <c r="O925" t="b">
        <v>1</v>
      </c>
    </row>
    <row r="926" spans="1:19">
      <c r="A926" t="s">
        <v>35</v>
      </c>
      <c r="B926">
        <v>4</v>
      </c>
      <c r="C926">
        <v>126</v>
      </c>
      <c r="D926">
        <v>0.58139534900000001</v>
      </c>
      <c r="E926">
        <v>0.86138613900000005</v>
      </c>
      <c r="F926">
        <v>3600.014471</v>
      </c>
      <c r="G926">
        <v>0.19999999399999999</v>
      </c>
      <c r="H926">
        <v>105.0000005</v>
      </c>
      <c r="I926">
        <v>91</v>
      </c>
      <c r="J926" t="s">
        <v>31</v>
      </c>
      <c r="K926">
        <v>0</v>
      </c>
      <c r="L926">
        <v>32449.503059999999</v>
      </c>
      <c r="M926">
        <v>0</v>
      </c>
      <c r="N926">
        <v>3600</v>
      </c>
      <c r="O926" t="b">
        <v>1</v>
      </c>
    </row>
    <row r="927" spans="1:19">
      <c r="A927" t="s">
        <v>35</v>
      </c>
      <c r="B927">
        <v>5</v>
      </c>
      <c r="C927">
        <v>126</v>
      </c>
      <c r="D927">
        <v>0.74418604700000002</v>
      </c>
      <c r="E927">
        <v>0.87128712900000005</v>
      </c>
      <c r="F927">
        <v>3600.0164070000001</v>
      </c>
      <c r="G927">
        <v>0.115044248</v>
      </c>
      <c r="H927">
        <v>113</v>
      </c>
      <c r="I927">
        <v>91</v>
      </c>
      <c r="J927" t="s">
        <v>31</v>
      </c>
      <c r="K927">
        <v>0</v>
      </c>
      <c r="L927">
        <v>32543.343239999998</v>
      </c>
      <c r="M927">
        <v>138</v>
      </c>
      <c r="N927">
        <v>3600</v>
      </c>
      <c r="O927" t="b">
        <v>1</v>
      </c>
    </row>
    <row r="928" spans="1:19">
      <c r="A928" t="s">
        <v>35</v>
      </c>
      <c r="B928">
        <v>5</v>
      </c>
      <c r="C928">
        <v>126</v>
      </c>
      <c r="D928">
        <v>0.60465116299999999</v>
      </c>
      <c r="E928">
        <v>0.94059405900000004</v>
      </c>
      <c r="F928">
        <v>3600.0217189999998</v>
      </c>
      <c r="G928">
        <v>0.117956572</v>
      </c>
      <c r="H928">
        <v>100.9</v>
      </c>
      <c r="I928">
        <v>718</v>
      </c>
      <c r="J928" t="s">
        <v>31</v>
      </c>
      <c r="K928">
        <v>0.1</v>
      </c>
      <c r="L928">
        <v>32584.417089999999</v>
      </c>
      <c r="M928">
        <v>15</v>
      </c>
      <c r="N928">
        <v>3600</v>
      </c>
      <c r="O928" t="b">
        <v>1</v>
      </c>
    </row>
    <row r="929" spans="1:19">
      <c r="A929" t="s">
        <v>35</v>
      </c>
      <c r="B929">
        <v>5</v>
      </c>
      <c r="C929">
        <v>126</v>
      </c>
      <c r="D929">
        <v>0.60465116299999999</v>
      </c>
      <c r="E929">
        <v>0.90099009900000004</v>
      </c>
      <c r="F929">
        <v>3600.0706209999998</v>
      </c>
      <c r="G929">
        <v>0.105263158</v>
      </c>
      <c r="H929">
        <v>114</v>
      </c>
      <c r="I929">
        <v>91</v>
      </c>
      <c r="J929" t="s">
        <v>31</v>
      </c>
      <c r="K929">
        <v>0</v>
      </c>
      <c r="L929">
        <v>32556.832269999999</v>
      </c>
      <c r="M929">
        <v>89</v>
      </c>
      <c r="N929">
        <v>3600</v>
      </c>
      <c r="O929" t="b">
        <v>1</v>
      </c>
    </row>
    <row r="930" spans="1:19">
      <c r="A930" t="s">
        <v>35</v>
      </c>
      <c r="B930">
        <v>5</v>
      </c>
      <c r="C930">
        <v>126</v>
      </c>
      <c r="D930">
        <v>0.48837209300000001</v>
      </c>
      <c r="E930">
        <v>0.95049505000000001</v>
      </c>
      <c r="F930">
        <v>3600.1706570000001</v>
      </c>
      <c r="G930">
        <v>4.9999996999999997E-2</v>
      </c>
      <c r="H930">
        <v>120.0000003</v>
      </c>
      <c r="I930">
        <v>91</v>
      </c>
      <c r="J930" t="s">
        <v>31</v>
      </c>
      <c r="K930">
        <v>0</v>
      </c>
      <c r="L930">
        <v>32474.523959999999</v>
      </c>
      <c r="M930">
        <v>42</v>
      </c>
      <c r="N930">
        <v>3600</v>
      </c>
      <c r="O930" t="b">
        <v>1</v>
      </c>
    </row>
    <row r="931" spans="1:19">
      <c r="A931" t="s">
        <v>36</v>
      </c>
      <c r="B931">
        <v>2</v>
      </c>
      <c r="C931">
        <v>91</v>
      </c>
      <c r="D931">
        <v>1</v>
      </c>
      <c r="E931">
        <v>0.93150684900000003</v>
      </c>
      <c r="F931">
        <v>0.52047109599999997</v>
      </c>
      <c r="G931">
        <v>0</v>
      </c>
      <c r="H931">
        <v>83</v>
      </c>
      <c r="I931">
        <v>35</v>
      </c>
      <c r="J931" t="s">
        <v>31</v>
      </c>
      <c r="K931">
        <v>0</v>
      </c>
      <c r="L931">
        <v>6.5879965570000003</v>
      </c>
      <c r="M931">
        <v>138</v>
      </c>
      <c r="N931">
        <v>3600</v>
      </c>
      <c r="O931" t="b">
        <v>1</v>
      </c>
    </row>
    <row r="932" spans="1:19">
      <c r="A932" t="s">
        <v>36</v>
      </c>
      <c r="B932">
        <v>2</v>
      </c>
      <c r="C932">
        <v>91</v>
      </c>
      <c r="D932">
        <v>0.93548387099999997</v>
      </c>
      <c r="E932">
        <v>0.93150684900000003</v>
      </c>
      <c r="F932">
        <v>0.43426299099999999</v>
      </c>
      <c r="G932">
        <v>0</v>
      </c>
      <c r="H932">
        <v>85</v>
      </c>
      <c r="I932">
        <v>718</v>
      </c>
      <c r="J932" t="s">
        <v>31</v>
      </c>
      <c r="K932">
        <v>0</v>
      </c>
      <c r="L932">
        <v>6.1030964259999996</v>
      </c>
      <c r="M932">
        <v>15</v>
      </c>
      <c r="N932">
        <v>3600</v>
      </c>
      <c r="O932" t="b">
        <v>1</v>
      </c>
      <c r="S932">
        <v>0</v>
      </c>
    </row>
    <row r="933" spans="1:19">
      <c r="A933" t="s">
        <v>36</v>
      </c>
      <c r="B933">
        <v>2</v>
      </c>
      <c r="C933">
        <v>91</v>
      </c>
      <c r="D933">
        <v>0.90322580600000002</v>
      </c>
      <c r="E933">
        <v>0.94520547899999996</v>
      </c>
      <c r="F933">
        <v>0.35528111499999998</v>
      </c>
      <c r="G933">
        <v>0</v>
      </c>
      <c r="H933">
        <v>86</v>
      </c>
      <c r="I933">
        <v>35</v>
      </c>
      <c r="J933" t="s">
        <v>31</v>
      </c>
      <c r="K933">
        <v>0</v>
      </c>
      <c r="L933">
        <v>6.0111868380000004</v>
      </c>
      <c r="M933">
        <v>89</v>
      </c>
      <c r="N933">
        <v>3600</v>
      </c>
      <c r="O933" t="b">
        <v>1</v>
      </c>
    </row>
    <row r="934" spans="1:19">
      <c r="A934" t="s">
        <v>36</v>
      </c>
      <c r="B934">
        <v>2</v>
      </c>
      <c r="C934">
        <v>91</v>
      </c>
      <c r="D934">
        <v>0.93548387099999997</v>
      </c>
      <c r="E934">
        <v>0.93150684900000003</v>
      </c>
      <c r="F934">
        <v>0.37859702099999998</v>
      </c>
      <c r="G934">
        <v>0</v>
      </c>
      <c r="H934">
        <v>85</v>
      </c>
      <c r="I934">
        <v>501.2</v>
      </c>
      <c r="J934" t="s">
        <v>31</v>
      </c>
      <c r="K934">
        <v>0</v>
      </c>
      <c r="L934">
        <v>5.9703585429999997</v>
      </c>
      <c r="M934">
        <v>42</v>
      </c>
      <c r="N934">
        <v>3600</v>
      </c>
      <c r="O934" t="b">
        <v>1</v>
      </c>
      <c r="S934">
        <v>0</v>
      </c>
    </row>
    <row r="935" spans="1:19">
      <c r="A935" t="s">
        <v>36</v>
      </c>
      <c r="B935">
        <v>2</v>
      </c>
      <c r="C935">
        <v>91</v>
      </c>
      <c r="D935">
        <v>0.93548387099999997</v>
      </c>
      <c r="E935">
        <v>0.91780821899999998</v>
      </c>
      <c r="F935">
        <v>0.49166894</v>
      </c>
      <c r="G935">
        <v>0</v>
      </c>
      <c r="H935">
        <v>85</v>
      </c>
      <c r="I935">
        <v>35</v>
      </c>
      <c r="J935" t="s">
        <v>31</v>
      </c>
      <c r="K935">
        <v>0</v>
      </c>
      <c r="L935">
        <v>5.6435825900000003</v>
      </c>
      <c r="M935">
        <v>0</v>
      </c>
      <c r="N935">
        <v>3600</v>
      </c>
      <c r="O935" t="b">
        <v>1</v>
      </c>
    </row>
    <row r="936" spans="1:19">
      <c r="A936" t="s">
        <v>36</v>
      </c>
      <c r="B936">
        <v>3</v>
      </c>
      <c r="C936">
        <v>91</v>
      </c>
      <c r="D936">
        <v>1</v>
      </c>
      <c r="E936">
        <v>0.95890410999999998</v>
      </c>
      <c r="F936">
        <v>163.6554999</v>
      </c>
      <c r="G936">
        <v>0</v>
      </c>
      <c r="H936">
        <v>49.4</v>
      </c>
      <c r="I936">
        <v>35</v>
      </c>
      <c r="J936" t="s">
        <v>31</v>
      </c>
      <c r="K936">
        <v>0.4</v>
      </c>
      <c r="L936">
        <v>984.99913990000005</v>
      </c>
      <c r="M936">
        <v>138</v>
      </c>
      <c r="N936">
        <v>3600</v>
      </c>
      <c r="O936" t="b">
        <v>1</v>
      </c>
      <c r="S936">
        <v>0</v>
      </c>
    </row>
    <row r="937" spans="1:19">
      <c r="A937" t="s">
        <v>36</v>
      </c>
      <c r="B937">
        <v>3</v>
      </c>
      <c r="C937">
        <v>91</v>
      </c>
      <c r="D937">
        <v>0.93548387099999997</v>
      </c>
      <c r="E937">
        <v>0.95890410999999998</v>
      </c>
      <c r="F937">
        <v>241.14893699999999</v>
      </c>
      <c r="G937">
        <v>0</v>
      </c>
      <c r="H937">
        <v>87</v>
      </c>
      <c r="I937">
        <v>35</v>
      </c>
      <c r="J937" t="s">
        <v>31</v>
      </c>
      <c r="K937">
        <v>0</v>
      </c>
      <c r="L937">
        <v>724.90216099999998</v>
      </c>
      <c r="M937">
        <v>15</v>
      </c>
      <c r="N937">
        <v>3600</v>
      </c>
      <c r="O937" t="b">
        <v>1</v>
      </c>
    </row>
    <row r="938" spans="1:19">
      <c r="A938" t="s">
        <v>36</v>
      </c>
      <c r="B938">
        <v>3</v>
      </c>
      <c r="C938">
        <v>91</v>
      </c>
      <c r="D938">
        <v>0.90322580600000002</v>
      </c>
      <c r="E938">
        <v>0.97260274000000002</v>
      </c>
      <c r="F938">
        <v>103.1083441</v>
      </c>
      <c r="G938">
        <v>0</v>
      </c>
      <c r="H938">
        <v>88</v>
      </c>
      <c r="I938">
        <v>35</v>
      </c>
      <c r="J938" t="s">
        <v>31</v>
      </c>
      <c r="K938">
        <v>0</v>
      </c>
      <c r="L938">
        <v>398.85007780000001</v>
      </c>
      <c r="M938">
        <v>89</v>
      </c>
      <c r="N938">
        <v>3600</v>
      </c>
      <c r="O938" t="b">
        <v>1</v>
      </c>
      <c r="S938">
        <v>0</v>
      </c>
    </row>
    <row r="939" spans="1:19">
      <c r="A939" t="s">
        <v>36</v>
      </c>
      <c r="B939">
        <v>3</v>
      </c>
      <c r="C939">
        <v>91</v>
      </c>
      <c r="D939">
        <v>0.90322580600000002</v>
      </c>
      <c r="E939">
        <v>0.95890410999999998</v>
      </c>
      <c r="F939">
        <v>94.173290969999996</v>
      </c>
      <c r="G939">
        <v>0</v>
      </c>
      <c r="H939">
        <v>88</v>
      </c>
      <c r="I939">
        <v>718</v>
      </c>
      <c r="J939" t="s">
        <v>31</v>
      </c>
      <c r="K939">
        <v>0</v>
      </c>
      <c r="L939">
        <v>432.17717449999998</v>
      </c>
      <c r="M939">
        <v>42</v>
      </c>
      <c r="N939">
        <v>3600</v>
      </c>
      <c r="O939" t="b">
        <v>1</v>
      </c>
    </row>
    <row r="940" spans="1:19">
      <c r="A940" t="s">
        <v>36</v>
      </c>
      <c r="B940">
        <v>3</v>
      </c>
      <c r="C940">
        <v>91</v>
      </c>
      <c r="D940">
        <v>0.90322580600000002</v>
      </c>
      <c r="E940">
        <v>0.95890410999999998</v>
      </c>
      <c r="F940">
        <v>84.289861920000007</v>
      </c>
      <c r="G940">
        <v>0</v>
      </c>
      <c r="H940">
        <v>88</v>
      </c>
      <c r="I940">
        <v>35</v>
      </c>
      <c r="J940" t="s">
        <v>31</v>
      </c>
      <c r="K940">
        <v>0</v>
      </c>
      <c r="L940">
        <v>425.1896921</v>
      </c>
      <c r="M940">
        <v>0</v>
      </c>
      <c r="N940">
        <v>3600</v>
      </c>
      <c r="O940" t="b">
        <v>1</v>
      </c>
      <c r="S940">
        <v>0</v>
      </c>
    </row>
    <row r="941" spans="1:19">
      <c r="A941" t="s">
        <v>36</v>
      </c>
      <c r="B941">
        <v>4</v>
      </c>
      <c r="C941">
        <v>91</v>
      </c>
      <c r="D941">
        <v>0.93548387099999997</v>
      </c>
      <c r="E941">
        <v>0.95890410999999998</v>
      </c>
      <c r="F941">
        <v>3600.003721</v>
      </c>
      <c r="G941">
        <v>3.4090899000000001E-2</v>
      </c>
      <c r="H941">
        <v>88.00000086</v>
      </c>
      <c r="I941">
        <v>35</v>
      </c>
      <c r="J941" t="s">
        <v>31</v>
      </c>
      <c r="K941">
        <v>0</v>
      </c>
      <c r="L941">
        <v>22305.072840000001</v>
      </c>
      <c r="M941">
        <v>138</v>
      </c>
      <c r="N941">
        <v>3600</v>
      </c>
      <c r="O941" t="b">
        <v>1</v>
      </c>
    </row>
    <row r="942" spans="1:19">
      <c r="A942" t="s">
        <v>36</v>
      </c>
      <c r="B942">
        <v>4</v>
      </c>
      <c r="C942">
        <v>91</v>
      </c>
      <c r="D942">
        <v>0.80645161300000001</v>
      </c>
      <c r="E942">
        <v>0.98630136999999996</v>
      </c>
      <c r="F942">
        <v>3600.413634</v>
      </c>
      <c r="G942">
        <v>2.2471910000000001E-2</v>
      </c>
      <c r="H942">
        <v>89</v>
      </c>
      <c r="I942">
        <v>35</v>
      </c>
      <c r="J942" t="s">
        <v>31</v>
      </c>
      <c r="K942">
        <v>0</v>
      </c>
      <c r="L942">
        <v>18709.238689999998</v>
      </c>
      <c r="M942">
        <v>15</v>
      </c>
      <c r="N942">
        <v>3600</v>
      </c>
      <c r="O942" t="b">
        <v>1</v>
      </c>
    </row>
    <row r="943" spans="1:19">
      <c r="A943" t="s">
        <v>36</v>
      </c>
      <c r="B943">
        <v>4</v>
      </c>
      <c r="C943">
        <v>91</v>
      </c>
      <c r="D943">
        <v>0.87096774200000004</v>
      </c>
      <c r="E943">
        <v>0.98630136999999996</v>
      </c>
      <c r="F943">
        <v>3600.006441</v>
      </c>
      <c r="G943">
        <v>1.1111105E-2</v>
      </c>
      <c r="H943">
        <v>90.000000499999999</v>
      </c>
      <c r="I943">
        <v>35</v>
      </c>
      <c r="J943" t="s">
        <v>31</v>
      </c>
      <c r="K943">
        <v>0</v>
      </c>
      <c r="L943">
        <v>17739.938620000001</v>
      </c>
      <c r="M943">
        <v>89</v>
      </c>
      <c r="N943">
        <v>3600</v>
      </c>
      <c r="O943" t="b">
        <v>1</v>
      </c>
    </row>
    <row r="944" spans="1:19">
      <c r="A944" t="s">
        <v>36</v>
      </c>
      <c r="B944">
        <v>4</v>
      </c>
      <c r="C944">
        <v>91</v>
      </c>
      <c r="D944">
        <v>0.80645161300000001</v>
      </c>
      <c r="E944">
        <v>1</v>
      </c>
      <c r="F944">
        <v>3600.005208</v>
      </c>
      <c r="G944">
        <v>1.1111108E-2</v>
      </c>
      <c r="H944">
        <v>90.000000279999995</v>
      </c>
      <c r="I944">
        <v>35</v>
      </c>
      <c r="J944" t="s">
        <v>31</v>
      </c>
      <c r="K944">
        <v>0</v>
      </c>
      <c r="L944">
        <v>18432.376670000001</v>
      </c>
      <c r="M944">
        <v>42</v>
      </c>
      <c r="N944">
        <v>3600</v>
      </c>
      <c r="O944" t="b">
        <v>1</v>
      </c>
    </row>
    <row r="945" spans="1:19">
      <c r="A945" t="s">
        <v>36</v>
      </c>
      <c r="B945">
        <v>4</v>
      </c>
      <c r="C945">
        <v>91</v>
      </c>
      <c r="D945">
        <v>0.93548387099999997</v>
      </c>
      <c r="E945">
        <v>1</v>
      </c>
      <c r="F945">
        <v>0.40192699399999998</v>
      </c>
      <c r="G945">
        <v>0</v>
      </c>
      <c r="H945">
        <v>91</v>
      </c>
      <c r="I945">
        <v>35</v>
      </c>
      <c r="J945" t="s">
        <v>31</v>
      </c>
      <c r="K945">
        <v>0</v>
      </c>
      <c r="L945">
        <v>16839.688999999998</v>
      </c>
      <c r="M945">
        <v>0</v>
      </c>
      <c r="N945">
        <v>3600</v>
      </c>
      <c r="O945" t="b">
        <v>1</v>
      </c>
    </row>
    <row r="946" spans="1:19">
      <c r="A946" t="s">
        <v>36</v>
      </c>
      <c r="B946">
        <v>5</v>
      </c>
      <c r="C946">
        <v>91</v>
      </c>
      <c r="D946">
        <v>0.96774193500000005</v>
      </c>
      <c r="E946">
        <v>1</v>
      </c>
      <c r="F946">
        <v>3600.0074679999998</v>
      </c>
      <c r="G946">
        <v>1.2468828E-2</v>
      </c>
      <c r="H946">
        <v>80.2</v>
      </c>
      <c r="I946">
        <v>35</v>
      </c>
      <c r="J946" t="s">
        <v>31</v>
      </c>
      <c r="K946">
        <v>0.1</v>
      </c>
      <c r="L946">
        <v>22663.952359999999</v>
      </c>
      <c r="M946">
        <v>138</v>
      </c>
      <c r="N946">
        <v>3600</v>
      </c>
      <c r="O946" t="b">
        <v>1</v>
      </c>
    </row>
    <row r="947" spans="1:19">
      <c r="A947" t="s">
        <v>36</v>
      </c>
      <c r="B947">
        <v>5</v>
      </c>
      <c r="C947">
        <v>91</v>
      </c>
      <c r="D947">
        <v>0.90322580600000002</v>
      </c>
      <c r="E947">
        <v>1</v>
      </c>
      <c r="F947">
        <v>0.75608897200000003</v>
      </c>
      <c r="G947">
        <v>0</v>
      </c>
      <c r="H947">
        <v>91</v>
      </c>
      <c r="I947">
        <v>198</v>
      </c>
      <c r="J947" t="s">
        <v>31</v>
      </c>
      <c r="K947">
        <v>0</v>
      </c>
      <c r="L947">
        <v>15795.939280000001</v>
      </c>
      <c r="M947">
        <v>15</v>
      </c>
      <c r="N947">
        <v>3600</v>
      </c>
      <c r="O947" t="b">
        <v>1</v>
      </c>
    </row>
    <row r="948" spans="1:19">
      <c r="A948" t="s">
        <v>36</v>
      </c>
      <c r="B948">
        <v>5</v>
      </c>
      <c r="C948">
        <v>91</v>
      </c>
      <c r="D948">
        <v>0.80645161300000001</v>
      </c>
      <c r="E948">
        <v>1</v>
      </c>
      <c r="F948">
        <v>0.60294795000000001</v>
      </c>
      <c r="G948">
        <v>0</v>
      </c>
      <c r="H948">
        <v>91</v>
      </c>
      <c r="I948">
        <v>192</v>
      </c>
      <c r="J948" t="s">
        <v>31</v>
      </c>
      <c r="K948">
        <v>0</v>
      </c>
      <c r="L948">
        <v>14876.303169999999</v>
      </c>
      <c r="M948">
        <v>89</v>
      </c>
      <c r="N948">
        <v>3600</v>
      </c>
      <c r="O948" t="b">
        <v>1</v>
      </c>
      <c r="S948">
        <v>0</v>
      </c>
    </row>
    <row r="949" spans="1:19">
      <c r="A949" t="s">
        <v>36</v>
      </c>
      <c r="B949">
        <v>5</v>
      </c>
      <c r="C949">
        <v>91</v>
      </c>
      <c r="D949">
        <v>0.64516129</v>
      </c>
      <c r="E949">
        <v>1</v>
      </c>
      <c r="F949">
        <v>0.63257598900000001</v>
      </c>
      <c r="G949">
        <v>0</v>
      </c>
      <c r="H949">
        <v>91</v>
      </c>
      <c r="I949">
        <v>196</v>
      </c>
      <c r="J949" t="s">
        <v>31</v>
      </c>
      <c r="K949">
        <v>0</v>
      </c>
      <c r="L949">
        <v>16105.959720000001</v>
      </c>
      <c r="M949">
        <v>42</v>
      </c>
      <c r="N949">
        <v>3600</v>
      </c>
      <c r="O949" t="b">
        <v>1</v>
      </c>
      <c r="S949">
        <v>0</v>
      </c>
    </row>
    <row r="950" spans="1:19">
      <c r="A950" t="s">
        <v>36</v>
      </c>
      <c r="B950">
        <v>5</v>
      </c>
      <c r="C950">
        <v>91</v>
      </c>
      <c r="D950">
        <v>0.93548387099999997</v>
      </c>
      <c r="E950">
        <v>1</v>
      </c>
      <c r="F950">
        <v>0.63540410999999997</v>
      </c>
      <c r="G950">
        <v>0</v>
      </c>
      <c r="H950">
        <v>91</v>
      </c>
      <c r="I950">
        <v>192</v>
      </c>
      <c r="J950" t="s">
        <v>31</v>
      </c>
      <c r="K950">
        <v>0</v>
      </c>
      <c r="L950">
        <v>16559.532899999998</v>
      </c>
      <c r="M950">
        <v>0</v>
      </c>
      <c r="N950">
        <v>3600</v>
      </c>
      <c r="O950" t="b">
        <v>1</v>
      </c>
    </row>
    <row r="951" spans="1:19">
      <c r="A951" t="s">
        <v>37</v>
      </c>
      <c r="B951">
        <v>2</v>
      </c>
      <c r="C951">
        <v>35</v>
      </c>
      <c r="D951">
        <v>1</v>
      </c>
      <c r="E951">
        <v>1</v>
      </c>
      <c r="F951">
        <v>2.4497031999999998E-2</v>
      </c>
      <c r="G951">
        <v>0</v>
      </c>
      <c r="H951">
        <v>35</v>
      </c>
      <c r="I951">
        <v>152</v>
      </c>
      <c r="J951" t="s">
        <v>31</v>
      </c>
      <c r="K951">
        <v>0</v>
      </c>
      <c r="L951">
        <v>1.2396796640000001</v>
      </c>
      <c r="M951">
        <v>138</v>
      </c>
      <c r="N951">
        <v>3600</v>
      </c>
      <c r="O951" t="b">
        <v>1</v>
      </c>
    </row>
    <row r="952" spans="1:19">
      <c r="A952" t="s">
        <v>37</v>
      </c>
      <c r="B952">
        <v>2</v>
      </c>
      <c r="C952">
        <v>35</v>
      </c>
      <c r="D952">
        <v>1</v>
      </c>
      <c r="E952">
        <v>1</v>
      </c>
      <c r="F952">
        <v>1.9267797E-2</v>
      </c>
      <c r="G952">
        <v>0</v>
      </c>
      <c r="H952">
        <v>35</v>
      </c>
      <c r="I952">
        <v>148</v>
      </c>
      <c r="J952" t="s">
        <v>31</v>
      </c>
      <c r="K952">
        <v>0</v>
      </c>
      <c r="L952">
        <v>1.303518213</v>
      </c>
      <c r="M952">
        <v>15</v>
      </c>
      <c r="N952">
        <v>3600</v>
      </c>
      <c r="O952" t="b">
        <v>1</v>
      </c>
    </row>
    <row r="953" spans="1:19">
      <c r="A953" t="s">
        <v>37</v>
      </c>
      <c r="B953">
        <v>2</v>
      </c>
      <c r="C953">
        <v>35</v>
      </c>
      <c r="D953">
        <v>1</v>
      </c>
      <c r="E953">
        <v>1</v>
      </c>
      <c r="F953">
        <v>1.7410040000000002E-2</v>
      </c>
      <c r="G953">
        <v>0</v>
      </c>
      <c r="H953">
        <v>35</v>
      </c>
      <c r="I953">
        <v>150</v>
      </c>
      <c r="J953" t="s">
        <v>31</v>
      </c>
      <c r="K953">
        <v>0</v>
      </c>
      <c r="L953">
        <v>1.1546834189999999</v>
      </c>
      <c r="M953">
        <v>89</v>
      </c>
      <c r="N953">
        <v>3600</v>
      </c>
      <c r="O953" t="b">
        <v>1</v>
      </c>
      <c r="S953">
        <v>0</v>
      </c>
    </row>
    <row r="954" spans="1:19">
      <c r="A954" t="s">
        <v>37</v>
      </c>
      <c r="B954">
        <v>2</v>
      </c>
      <c r="C954">
        <v>35</v>
      </c>
      <c r="D954">
        <v>0.91666666699999999</v>
      </c>
      <c r="E954">
        <v>1</v>
      </c>
      <c r="F954">
        <v>1.8765925999999999E-2</v>
      </c>
      <c r="G954">
        <v>0</v>
      </c>
      <c r="H954">
        <v>35</v>
      </c>
      <c r="I954">
        <v>150</v>
      </c>
      <c r="J954" t="s">
        <v>31</v>
      </c>
      <c r="K954">
        <v>0</v>
      </c>
      <c r="L954">
        <v>1.1850012620000001</v>
      </c>
      <c r="M954">
        <v>42</v>
      </c>
      <c r="N954">
        <v>3600</v>
      </c>
      <c r="O954" t="b">
        <v>1</v>
      </c>
    </row>
    <row r="955" spans="1:19">
      <c r="A955" t="s">
        <v>37</v>
      </c>
      <c r="B955">
        <v>2</v>
      </c>
      <c r="C955">
        <v>35</v>
      </c>
      <c r="D955">
        <v>0.91666666699999999</v>
      </c>
      <c r="E955">
        <v>1</v>
      </c>
      <c r="F955">
        <v>1.8775940000000001E-2</v>
      </c>
      <c r="G955">
        <v>0</v>
      </c>
      <c r="H955">
        <v>35</v>
      </c>
      <c r="I955">
        <v>151</v>
      </c>
      <c r="J955" t="s">
        <v>31</v>
      </c>
      <c r="K955">
        <v>0</v>
      </c>
      <c r="L955">
        <v>1.2099881020000001</v>
      </c>
      <c r="M955">
        <v>0</v>
      </c>
      <c r="N955">
        <v>3600</v>
      </c>
      <c r="O955" t="b">
        <v>1</v>
      </c>
    </row>
    <row r="956" spans="1:19">
      <c r="A956" t="s">
        <v>37</v>
      </c>
      <c r="B956">
        <v>3</v>
      </c>
      <c r="C956">
        <v>35</v>
      </c>
      <c r="D956">
        <v>1</v>
      </c>
      <c r="E956">
        <v>1</v>
      </c>
      <c r="F956">
        <v>8.1577063000000005E-2</v>
      </c>
      <c r="G956">
        <v>0</v>
      </c>
      <c r="H956">
        <v>35</v>
      </c>
      <c r="I956">
        <v>200</v>
      </c>
      <c r="J956" t="s">
        <v>31</v>
      </c>
      <c r="K956">
        <v>0</v>
      </c>
      <c r="L956">
        <v>6.528548786</v>
      </c>
      <c r="M956">
        <v>138</v>
      </c>
      <c r="N956">
        <v>3600</v>
      </c>
      <c r="O956" t="b">
        <v>1</v>
      </c>
    </row>
    <row r="957" spans="1:19">
      <c r="A957" t="s">
        <v>37</v>
      </c>
      <c r="B957">
        <v>3</v>
      </c>
      <c r="C957">
        <v>35</v>
      </c>
      <c r="D957">
        <v>0.91666666699999999</v>
      </c>
      <c r="E957">
        <v>1</v>
      </c>
      <c r="F957">
        <v>8.0183983E-2</v>
      </c>
      <c r="G957">
        <v>0</v>
      </c>
      <c r="H957">
        <v>35</v>
      </c>
      <c r="I957">
        <v>200</v>
      </c>
      <c r="J957" t="s">
        <v>31</v>
      </c>
      <c r="K957">
        <v>0</v>
      </c>
      <c r="L957">
        <v>4.4277992250000002</v>
      </c>
      <c r="M957">
        <v>15</v>
      </c>
      <c r="N957">
        <v>3600</v>
      </c>
      <c r="O957" t="b">
        <v>1</v>
      </c>
      <c r="S957">
        <v>0</v>
      </c>
    </row>
    <row r="958" spans="1:19">
      <c r="A958" t="s">
        <v>37</v>
      </c>
      <c r="B958">
        <v>3</v>
      </c>
      <c r="C958">
        <v>35</v>
      </c>
      <c r="D958">
        <v>0.91666666699999999</v>
      </c>
      <c r="E958">
        <v>1</v>
      </c>
      <c r="F958">
        <v>8.1932067999999997E-2</v>
      </c>
      <c r="G958">
        <v>0</v>
      </c>
      <c r="H958">
        <v>35</v>
      </c>
      <c r="I958">
        <v>200</v>
      </c>
      <c r="J958" t="s">
        <v>31</v>
      </c>
      <c r="K958">
        <v>0</v>
      </c>
      <c r="L958">
        <v>4.5556060970000001</v>
      </c>
      <c r="M958">
        <v>89</v>
      </c>
      <c r="N958">
        <v>3600</v>
      </c>
      <c r="O958" t="b">
        <v>1</v>
      </c>
      <c r="S958">
        <v>0</v>
      </c>
    </row>
    <row r="959" spans="1:19">
      <c r="A959" t="s">
        <v>37</v>
      </c>
      <c r="B959">
        <v>3</v>
      </c>
      <c r="C959">
        <v>35</v>
      </c>
      <c r="D959">
        <v>1</v>
      </c>
      <c r="E959">
        <v>1</v>
      </c>
      <c r="F959">
        <v>8.3494901999999996E-2</v>
      </c>
      <c r="G959">
        <v>0</v>
      </c>
      <c r="H959">
        <v>35</v>
      </c>
      <c r="I959">
        <v>200</v>
      </c>
      <c r="J959" t="s">
        <v>31</v>
      </c>
      <c r="K959">
        <v>0</v>
      </c>
      <c r="L959">
        <v>4.3029147050000001</v>
      </c>
      <c r="M959">
        <v>42</v>
      </c>
      <c r="N959">
        <v>3600</v>
      </c>
      <c r="O959" t="b">
        <v>1</v>
      </c>
      <c r="S959">
        <v>0</v>
      </c>
    </row>
    <row r="960" spans="1:19">
      <c r="A960" t="s">
        <v>37</v>
      </c>
      <c r="B960">
        <v>3</v>
      </c>
      <c r="C960">
        <v>35</v>
      </c>
      <c r="D960">
        <v>0.91666666699999999</v>
      </c>
      <c r="E960">
        <v>1</v>
      </c>
      <c r="F960">
        <v>9.1208935000000005E-2</v>
      </c>
      <c r="G960">
        <v>0</v>
      </c>
      <c r="H960">
        <v>35</v>
      </c>
      <c r="I960">
        <v>198</v>
      </c>
      <c r="J960" t="s">
        <v>31</v>
      </c>
      <c r="K960">
        <v>0</v>
      </c>
      <c r="L960">
        <v>4.555825746</v>
      </c>
      <c r="M960">
        <v>0</v>
      </c>
      <c r="N960">
        <v>3600</v>
      </c>
      <c r="O960" t="b">
        <v>1</v>
      </c>
    </row>
    <row r="961" spans="1:19">
      <c r="A961" t="s">
        <v>37</v>
      </c>
      <c r="B961">
        <v>4</v>
      </c>
      <c r="C961">
        <v>35</v>
      </c>
      <c r="D961">
        <v>1</v>
      </c>
      <c r="E961">
        <v>1</v>
      </c>
      <c r="F961">
        <v>0.20209002500000001</v>
      </c>
      <c r="G961">
        <v>0</v>
      </c>
      <c r="H961">
        <v>35</v>
      </c>
      <c r="I961">
        <v>199</v>
      </c>
      <c r="J961" t="s">
        <v>31</v>
      </c>
      <c r="K961">
        <v>0</v>
      </c>
      <c r="L961">
        <v>16.878895060000001</v>
      </c>
      <c r="M961">
        <v>138</v>
      </c>
      <c r="N961">
        <v>3600</v>
      </c>
      <c r="O961" t="b">
        <v>1</v>
      </c>
      <c r="S961">
        <v>0</v>
      </c>
    </row>
    <row r="962" spans="1:19">
      <c r="A962" t="s">
        <v>37</v>
      </c>
      <c r="B962">
        <v>4</v>
      </c>
      <c r="C962">
        <v>35</v>
      </c>
      <c r="D962">
        <v>1</v>
      </c>
      <c r="E962">
        <v>1</v>
      </c>
      <c r="F962">
        <v>0.20287084599999999</v>
      </c>
      <c r="G962">
        <v>0</v>
      </c>
      <c r="H962">
        <v>35</v>
      </c>
      <c r="I962">
        <v>200</v>
      </c>
      <c r="J962" t="s">
        <v>31</v>
      </c>
      <c r="K962">
        <v>0</v>
      </c>
      <c r="L962">
        <v>22.034398599999999</v>
      </c>
      <c r="M962">
        <v>15</v>
      </c>
      <c r="N962">
        <v>3600</v>
      </c>
      <c r="O962" t="b">
        <v>1</v>
      </c>
    </row>
    <row r="963" spans="1:19">
      <c r="A963" t="s">
        <v>37</v>
      </c>
      <c r="B963">
        <v>4</v>
      </c>
      <c r="C963">
        <v>35</v>
      </c>
      <c r="D963">
        <v>0.91666666699999999</v>
      </c>
      <c r="E963">
        <v>1</v>
      </c>
      <c r="F963">
        <v>0.22283816300000001</v>
      </c>
      <c r="G963">
        <v>0</v>
      </c>
      <c r="H963">
        <v>35</v>
      </c>
      <c r="I963">
        <v>200</v>
      </c>
      <c r="J963" t="s">
        <v>31</v>
      </c>
      <c r="K963">
        <v>0</v>
      </c>
      <c r="L963">
        <v>12.97020672</v>
      </c>
      <c r="M963">
        <v>89</v>
      </c>
      <c r="N963">
        <v>3600</v>
      </c>
      <c r="O963" t="b">
        <v>1</v>
      </c>
      <c r="S963">
        <v>0</v>
      </c>
    </row>
    <row r="964" spans="1:19">
      <c r="A964" t="s">
        <v>37</v>
      </c>
      <c r="B964">
        <v>4</v>
      </c>
      <c r="C964">
        <v>35</v>
      </c>
      <c r="D964">
        <v>1</v>
      </c>
      <c r="E964">
        <v>1</v>
      </c>
      <c r="F964">
        <v>0.17366099400000001</v>
      </c>
      <c r="G964">
        <v>0</v>
      </c>
      <c r="H964">
        <v>35</v>
      </c>
      <c r="I964">
        <v>507</v>
      </c>
      <c r="J964" t="s">
        <v>31</v>
      </c>
      <c r="K964">
        <v>0</v>
      </c>
      <c r="L964">
        <v>15.67516299</v>
      </c>
      <c r="M964">
        <v>42</v>
      </c>
      <c r="N964">
        <v>3600</v>
      </c>
      <c r="O964" t="b">
        <v>1</v>
      </c>
      <c r="S964">
        <v>0</v>
      </c>
    </row>
    <row r="965" spans="1:19">
      <c r="A965" t="s">
        <v>37</v>
      </c>
      <c r="B965">
        <v>4</v>
      </c>
      <c r="C965">
        <v>35</v>
      </c>
      <c r="D965">
        <v>0.91666666699999999</v>
      </c>
      <c r="E965">
        <v>1</v>
      </c>
      <c r="F965">
        <v>0.25664901699999998</v>
      </c>
      <c r="G965">
        <v>0</v>
      </c>
      <c r="H965">
        <v>35</v>
      </c>
      <c r="I965">
        <v>513</v>
      </c>
      <c r="J965" t="s">
        <v>31</v>
      </c>
      <c r="K965">
        <v>0</v>
      </c>
      <c r="L965">
        <v>15.47191887</v>
      </c>
      <c r="M965">
        <v>0</v>
      </c>
      <c r="N965">
        <v>3600</v>
      </c>
      <c r="O965" t="b">
        <v>1</v>
      </c>
      <c r="S965">
        <v>0</v>
      </c>
    </row>
    <row r="966" spans="1:19">
      <c r="A966" t="s">
        <v>37</v>
      </c>
      <c r="B966">
        <v>5</v>
      </c>
      <c r="C966">
        <v>35</v>
      </c>
      <c r="D966">
        <v>1</v>
      </c>
      <c r="E966">
        <v>1</v>
      </c>
      <c r="F966">
        <v>0.34169292400000001</v>
      </c>
      <c r="G966">
        <v>0</v>
      </c>
      <c r="H966">
        <v>35</v>
      </c>
      <c r="I966">
        <v>511</v>
      </c>
      <c r="J966" t="s">
        <v>31</v>
      </c>
      <c r="K966">
        <v>0</v>
      </c>
      <c r="L966">
        <v>74.419141080000003</v>
      </c>
      <c r="M966">
        <v>138</v>
      </c>
      <c r="N966">
        <v>3600</v>
      </c>
      <c r="O966" t="b">
        <v>1</v>
      </c>
      <c r="S966">
        <v>0</v>
      </c>
    </row>
    <row r="967" spans="1:19">
      <c r="A967" t="s">
        <v>37</v>
      </c>
      <c r="B967">
        <v>5</v>
      </c>
      <c r="C967">
        <v>35</v>
      </c>
      <c r="D967">
        <v>0.91666666699999999</v>
      </c>
      <c r="E967">
        <v>1</v>
      </c>
      <c r="F967">
        <v>0.46219611199999999</v>
      </c>
      <c r="G967">
        <v>0</v>
      </c>
      <c r="H967">
        <v>35</v>
      </c>
      <c r="I967">
        <v>518</v>
      </c>
      <c r="J967" t="s">
        <v>31</v>
      </c>
      <c r="K967">
        <v>0</v>
      </c>
      <c r="L967">
        <v>54.951172200000002</v>
      </c>
      <c r="M967">
        <v>15</v>
      </c>
      <c r="N967">
        <v>3600</v>
      </c>
      <c r="O967" t="b">
        <v>1</v>
      </c>
    </row>
    <row r="968" spans="1:19">
      <c r="A968" t="s">
        <v>37</v>
      </c>
      <c r="B968">
        <v>5</v>
      </c>
      <c r="C968">
        <v>35</v>
      </c>
      <c r="D968">
        <v>1</v>
      </c>
      <c r="E968">
        <v>1</v>
      </c>
      <c r="F968">
        <v>0.464128017</v>
      </c>
      <c r="G968">
        <v>0</v>
      </c>
      <c r="H968">
        <v>35</v>
      </c>
      <c r="I968">
        <v>200</v>
      </c>
      <c r="J968" t="s">
        <v>31</v>
      </c>
      <c r="K968">
        <v>0</v>
      </c>
      <c r="L968">
        <v>63.917093850000001</v>
      </c>
      <c r="M968">
        <v>89</v>
      </c>
      <c r="N968">
        <v>3600</v>
      </c>
      <c r="O968" t="b">
        <v>1</v>
      </c>
    </row>
    <row r="969" spans="1:19">
      <c r="A969" t="s">
        <v>37</v>
      </c>
      <c r="B969">
        <v>5</v>
      </c>
      <c r="C969">
        <v>35</v>
      </c>
      <c r="D969">
        <v>0.91666666699999999</v>
      </c>
      <c r="E969">
        <v>1</v>
      </c>
      <c r="F969">
        <v>0.45504498500000001</v>
      </c>
      <c r="G969">
        <v>0</v>
      </c>
      <c r="H969">
        <v>35</v>
      </c>
      <c r="I969">
        <v>200</v>
      </c>
      <c r="J969" t="s">
        <v>31</v>
      </c>
      <c r="K969">
        <v>0</v>
      </c>
      <c r="L969">
        <v>69.536093899999997</v>
      </c>
      <c r="M969">
        <v>42</v>
      </c>
      <c r="N969">
        <v>3600</v>
      </c>
      <c r="O969" t="b">
        <v>1</v>
      </c>
      <c r="S969">
        <v>0</v>
      </c>
    </row>
    <row r="970" spans="1:19">
      <c r="A970" t="s">
        <v>37</v>
      </c>
      <c r="B970">
        <v>5</v>
      </c>
      <c r="C970">
        <v>35</v>
      </c>
      <c r="D970">
        <v>1</v>
      </c>
      <c r="E970">
        <v>1</v>
      </c>
      <c r="F970">
        <v>0.43569707899999999</v>
      </c>
      <c r="G970">
        <v>0</v>
      </c>
      <c r="H970">
        <v>35</v>
      </c>
      <c r="I970">
        <v>200</v>
      </c>
      <c r="J970" t="s">
        <v>31</v>
      </c>
      <c r="K970">
        <v>0</v>
      </c>
      <c r="L970">
        <v>91.78999623</v>
      </c>
      <c r="M970">
        <v>0</v>
      </c>
      <c r="N970">
        <v>3600</v>
      </c>
      <c r="O970" t="b">
        <v>1</v>
      </c>
      <c r="S970">
        <v>0</v>
      </c>
    </row>
    <row r="971" spans="1:19">
      <c r="A971" t="s">
        <v>25</v>
      </c>
      <c r="B971">
        <v>2</v>
      </c>
      <c r="C971">
        <v>200</v>
      </c>
      <c r="D971">
        <v>0.76119402999999997</v>
      </c>
      <c r="E971">
        <v>0.78195488700000004</v>
      </c>
      <c r="F971">
        <v>8.8838171960000007</v>
      </c>
      <c r="G971">
        <v>0</v>
      </c>
      <c r="H971">
        <v>161</v>
      </c>
      <c r="J971" t="s">
        <v>31</v>
      </c>
      <c r="K971">
        <v>0</v>
      </c>
      <c r="L971">
        <v>127.0278235</v>
      </c>
      <c r="M971">
        <v>138</v>
      </c>
      <c r="N971">
        <v>3600</v>
      </c>
      <c r="O971" t="b">
        <v>1</v>
      </c>
    </row>
    <row r="972" spans="1:19">
      <c r="A972" t="s">
        <v>25</v>
      </c>
      <c r="B972">
        <v>2</v>
      </c>
      <c r="C972">
        <v>200</v>
      </c>
      <c r="D972">
        <v>0.79104477600000001</v>
      </c>
      <c r="E972">
        <v>0.77443609000000002</v>
      </c>
      <c r="F972">
        <v>11.164807079999999</v>
      </c>
      <c r="G972">
        <v>0</v>
      </c>
      <c r="H972">
        <v>159</v>
      </c>
      <c r="J972" t="s">
        <v>31</v>
      </c>
      <c r="K972">
        <v>0</v>
      </c>
      <c r="L972">
        <v>121.01023259999999</v>
      </c>
      <c r="M972">
        <v>15</v>
      </c>
      <c r="N972">
        <v>3600</v>
      </c>
      <c r="O972" t="b">
        <v>1</v>
      </c>
    </row>
    <row r="973" spans="1:19">
      <c r="A973" t="s">
        <v>25</v>
      </c>
      <c r="B973">
        <v>2</v>
      </c>
      <c r="C973">
        <v>200</v>
      </c>
      <c r="D973">
        <v>0.77611940300000004</v>
      </c>
      <c r="E973">
        <v>0.78947368399999995</v>
      </c>
      <c r="F973">
        <v>12.83374214</v>
      </c>
      <c r="G973">
        <v>0</v>
      </c>
      <c r="H973">
        <v>160</v>
      </c>
      <c r="J973" t="s">
        <v>31</v>
      </c>
      <c r="K973">
        <v>0</v>
      </c>
      <c r="L973">
        <v>132.35648230000001</v>
      </c>
      <c r="M973">
        <v>89</v>
      </c>
      <c r="N973">
        <v>3600</v>
      </c>
      <c r="O973" t="b">
        <v>1</v>
      </c>
    </row>
    <row r="974" spans="1:19">
      <c r="A974" t="s">
        <v>25</v>
      </c>
      <c r="B974">
        <v>2</v>
      </c>
      <c r="C974">
        <v>200</v>
      </c>
      <c r="D974">
        <v>0.70149253700000003</v>
      </c>
      <c r="E974">
        <v>0.85714285700000004</v>
      </c>
      <c r="F974">
        <v>2.4966099260000001</v>
      </c>
      <c r="G974">
        <v>0</v>
      </c>
      <c r="H974">
        <v>161</v>
      </c>
      <c r="J974" t="s">
        <v>31</v>
      </c>
      <c r="K974">
        <v>0</v>
      </c>
      <c r="L974">
        <v>120.1045036</v>
      </c>
      <c r="M974">
        <v>42</v>
      </c>
      <c r="N974">
        <v>3600</v>
      </c>
      <c r="O974" t="b">
        <v>1</v>
      </c>
    </row>
    <row r="975" spans="1:19">
      <c r="A975" t="s">
        <v>25</v>
      </c>
      <c r="B975">
        <v>2</v>
      </c>
      <c r="C975">
        <v>200</v>
      </c>
      <c r="D975">
        <v>0.82089552200000004</v>
      </c>
      <c r="E975">
        <v>0.78947368399999995</v>
      </c>
      <c r="F975">
        <v>14.44661713</v>
      </c>
      <c r="G975">
        <v>0</v>
      </c>
      <c r="H975">
        <v>157</v>
      </c>
      <c r="J975" t="s">
        <v>31</v>
      </c>
      <c r="K975">
        <v>0</v>
      </c>
      <c r="L975">
        <v>121.2284181</v>
      </c>
      <c r="M975">
        <v>0</v>
      </c>
      <c r="N975">
        <v>3600</v>
      </c>
      <c r="O975" t="b">
        <v>1</v>
      </c>
    </row>
    <row r="976" spans="1:19">
      <c r="A976" t="s">
        <v>25</v>
      </c>
      <c r="B976">
        <v>3</v>
      </c>
      <c r="C976">
        <v>200</v>
      </c>
      <c r="D976">
        <v>0.58208955200000001</v>
      </c>
      <c r="E976">
        <v>0.8125</v>
      </c>
      <c r="F976">
        <v>3600.0058629999999</v>
      </c>
      <c r="G976">
        <v>0.25</v>
      </c>
      <c r="H976">
        <v>160</v>
      </c>
      <c r="J976" t="s">
        <v>31</v>
      </c>
      <c r="K976">
        <v>0</v>
      </c>
      <c r="L976">
        <v>33809.909659999998</v>
      </c>
      <c r="M976">
        <v>138</v>
      </c>
      <c r="N976">
        <v>3600</v>
      </c>
      <c r="O976" t="b">
        <v>1</v>
      </c>
      <c r="S976">
        <v>0</v>
      </c>
    </row>
    <row r="977" spans="1:19">
      <c r="A977" t="s">
        <v>25</v>
      </c>
      <c r="B977">
        <v>3</v>
      </c>
      <c r="C977">
        <v>200</v>
      </c>
      <c r="D977">
        <v>0.65671641800000002</v>
      </c>
      <c r="E977">
        <v>0.78125</v>
      </c>
      <c r="F977">
        <v>3600.0629279999998</v>
      </c>
      <c r="G977">
        <v>0.27388535000000003</v>
      </c>
      <c r="H977">
        <v>157</v>
      </c>
      <c r="J977" t="s">
        <v>31</v>
      </c>
      <c r="K977">
        <v>0</v>
      </c>
      <c r="L977">
        <v>36016.859279999997</v>
      </c>
      <c r="M977">
        <v>15</v>
      </c>
      <c r="N977">
        <v>3600</v>
      </c>
      <c r="O977" t="b">
        <v>1</v>
      </c>
    </row>
    <row r="978" spans="1:19">
      <c r="A978" t="s">
        <v>25</v>
      </c>
      <c r="B978">
        <v>3</v>
      </c>
      <c r="C978">
        <v>200</v>
      </c>
      <c r="D978">
        <v>0.70149253700000003</v>
      </c>
      <c r="E978">
        <v>0.78125</v>
      </c>
      <c r="F978">
        <v>3600.013258</v>
      </c>
      <c r="G978">
        <v>0.25786163499999998</v>
      </c>
      <c r="H978">
        <v>159</v>
      </c>
      <c r="J978" t="s">
        <v>31</v>
      </c>
      <c r="K978">
        <v>0</v>
      </c>
      <c r="L978">
        <v>35694.646560000001</v>
      </c>
      <c r="M978">
        <v>89</v>
      </c>
      <c r="N978">
        <v>3600</v>
      </c>
      <c r="O978" t="b">
        <v>1</v>
      </c>
    </row>
    <row r="979" spans="1:19">
      <c r="A979" t="s">
        <v>25</v>
      </c>
      <c r="B979">
        <v>3</v>
      </c>
      <c r="C979">
        <v>200</v>
      </c>
      <c r="D979">
        <v>0.67164179099999999</v>
      </c>
      <c r="E979">
        <v>0.77500000000000002</v>
      </c>
      <c r="F979">
        <v>3600.0095670000001</v>
      </c>
      <c r="G979">
        <v>0.29032256000000001</v>
      </c>
      <c r="H979">
        <v>155.00000249999999</v>
      </c>
      <c r="J979" t="s">
        <v>31</v>
      </c>
      <c r="K979">
        <v>0</v>
      </c>
      <c r="L979">
        <v>35974.526100000003</v>
      </c>
      <c r="M979">
        <v>42</v>
      </c>
      <c r="N979">
        <v>3600</v>
      </c>
      <c r="O979" t="b">
        <v>1</v>
      </c>
      <c r="S979">
        <v>0</v>
      </c>
    </row>
    <row r="980" spans="1:19">
      <c r="A980" t="s">
        <v>25</v>
      </c>
      <c r="B980">
        <v>3</v>
      </c>
      <c r="C980">
        <v>200</v>
      </c>
      <c r="D980">
        <v>0.68656716399999995</v>
      </c>
      <c r="E980">
        <v>0.75624999999999998</v>
      </c>
      <c r="F980">
        <v>3600.0101249999998</v>
      </c>
      <c r="G980">
        <v>0.29032257500000003</v>
      </c>
      <c r="H980">
        <v>155.00000069999999</v>
      </c>
      <c r="J980" t="s">
        <v>31</v>
      </c>
      <c r="K980">
        <v>0</v>
      </c>
      <c r="L980">
        <v>34940.225700000003</v>
      </c>
      <c r="M980">
        <v>0</v>
      </c>
      <c r="N980">
        <v>3600</v>
      </c>
      <c r="O980" t="b">
        <v>1</v>
      </c>
    </row>
    <row r="981" spans="1:19">
      <c r="A981" t="s">
        <v>25</v>
      </c>
      <c r="B981">
        <v>4</v>
      </c>
      <c r="C981">
        <v>200</v>
      </c>
      <c r="D981">
        <v>0.61194029900000002</v>
      </c>
      <c r="E981">
        <v>0.875</v>
      </c>
      <c r="F981">
        <v>3600.015453</v>
      </c>
      <c r="G981">
        <v>0.17782152000000001</v>
      </c>
      <c r="H981">
        <v>152.40000040000001</v>
      </c>
      <c r="J981" t="s">
        <v>31</v>
      </c>
      <c r="K981">
        <v>0.1</v>
      </c>
      <c r="L981">
        <v>36019.461430000003</v>
      </c>
      <c r="M981">
        <v>138</v>
      </c>
      <c r="N981">
        <v>3600</v>
      </c>
      <c r="O981" t="b">
        <v>1</v>
      </c>
    </row>
    <row r="982" spans="1:19">
      <c r="A982" t="s">
        <v>25</v>
      </c>
      <c r="B982">
        <v>4</v>
      </c>
      <c r="C982">
        <v>200</v>
      </c>
      <c r="D982">
        <v>0.61194029900000002</v>
      </c>
      <c r="E982">
        <v>0.81874999999999998</v>
      </c>
      <c r="F982">
        <v>3600.0147109999998</v>
      </c>
      <c r="G982">
        <v>0.22059823200000001</v>
      </c>
      <c r="H982">
        <v>147.1</v>
      </c>
      <c r="J982" t="s">
        <v>31</v>
      </c>
      <c r="K982">
        <v>0.1</v>
      </c>
      <c r="L982">
        <v>36019.754739999997</v>
      </c>
      <c r="M982">
        <v>15</v>
      </c>
      <c r="N982">
        <v>3600</v>
      </c>
      <c r="O982" t="b">
        <v>1</v>
      </c>
    </row>
    <row r="983" spans="1:19">
      <c r="A983" t="s">
        <v>25</v>
      </c>
      <c r="B983">
        <v>4</v>
      </c>
      <c r="C983">
        <v>200</v>
      </c>
      <c r="D983">
        <v>0.70149253700000003</v>
      </c>
      <c r="E983">
        <v>0.83125000000000004</v>
      </c>
      <c r="F983">
        <v>3600.0149120000001</v>
      </c>
      <c r="G983">
        <v>0.19760479</v>
      </c>
      <c r="H983">
        <v>167</v>
      </c>
      <c r="J983" t="s">
        <v>31</v>
      </c>
      <c r="K983">
        <v>0</v>
      </c>
      <c r="L983">
        <v>36019.305139999997</v>
      </c>
      <c r="M983">
        <v>89</v>
      </c>
      <c r="N983">
        <v>3600</v>
      </c>
      <c r="O983" t="b">
        <v>1</v>
      </c>
    </row>
    <row r="984" spans="1:19">
      <c r="A984" t="s">
        <v>25</v>
      </c>
      <c r="B984">
        <v>4</v>
      </c>
      <c r="C984">
        <v>200</v>
      </c>
      <c r="D984">
        <v>0.65671641800000002</v>
      </c>
      <c r="E984">
        <v>0.83125000000000004</v>
      </c>
      <c r="F984">
        <v>3600.0196890000002</v>
      </c>
      <c r="G984">
        <v>0.21908814500000001</v>
      </c>
      <c r="H984">
        <v>130.60000170000001</v>
      </c>
      <c r="J984" t="s">
        <v>31</v>
      </c>
      <c r="K984">
        <v>0.2</v>
      </c>
      <c r="L984">
        <v>36019.283100000001</v>
      </c>
      <c r="M984">
        <v>42</v>
      </c>
      <c r="N984">
        <v>3600</v>
      </c>
      <c r="O984" t="b">
        <v>1</v>
      </c>
    </row>
    <row r="985" spans="1:19">
      <c r="A985" t="s">
        <v>25</v>
      </c>
      <c r="B985">
        <v>4</v>
      </c>
      <c r="C985">
        <v>200</v>
      </c>
      <c r="D985">
        <v>0.746268657</v>
      </c>
      <c r="E985">
        <v>0.82499999999999996</v>
      </c>
      <c r="F985">
        <v>3600.092001</v>
      </c>
      <c r="G985">
        <v>0.23660714299999999</v>
      </c>
      <c r="H985">
        <v>112</v>
      </c>
      <c r="J985" t="s">
        <v>31</v>
      </c>
      <c r="K985">
        <v>0.3</v>
      </c>
      <c r="L985">
        <v>36040.758029999997</v>
      </c>
      <c r="M985">
        <v>0</v>
      </c>
      <c r="N985">
        <v>3600</v>
      </c>
      <c r="O985" t="b">
        <v>1</v>
      </c>
    </row>
    <row r="986" spans="1:19">
      <c r="A986" t="s">
        <v>25</v>
      </c>
      <c r="B986">
        <v>5</v>
      </c>
      <c r="C986">
        <v>200</v>
      </c>
      <c r="D986">
        <v>0.82089552200000004</v>
      </c>
      <c r="E986">
        <v>0.87218045099999997</v>
      </c>
      <c r="F986">
        <v>3600.0142099999998</v>
      </c>
      <c r="G986">
        <v>0.44545454499999998</v>
      </c>
      <c r="H986">
        <v>178</v>
      </c>
      <c r="J986" t="s">
        <v>31</v>
      </c>
      <c r="K986">
        <v>0</v>
      </c>
      <c r="L986">
        <v>35958.711840000004</v>
      </c>
      <c r="M986">
        <v>138</v>
      </c>
      <c r="N986">
        <v>3600</v>
      </c>
      <c r="O986" t="b">
        <v>1</v>
      </c>
    </row>
    <row r="987" spans="1:19">
      <c r="A987" t="s">
        <v>25</v>
      </c>
      <c r="B987">
        <v>5</v>
      </c>
      <c r="C987">
        <v>200</v>
      </c>
      <c r="D987">
        <v>0.79104477600000001</v>
      </c>
      <c r="E987">
        <v>0.90977443599999996</v>
      </c>
      <c r="F987">
        <v>3600.0127480000001</v>
      </c>
      <c r="G987">
        <v>0.47619046999999998</v>
      </c>
      <c r="H987">
        <v>179</v>
      </c>
      <c r="J987" t="s">
        <v>31</v>
      </c>
      <c r="K987">
        <v>0</v>
      </c>
      <c r="L987">
        <v>35818.722229999999</v>
      </c>
      <c r="M987">
        <v>15</v>
      </c>
      <c r="N987">
        <v>3600</v>
      </c>
      <c r="O987" t="b">
        <v>1</v>
      </c>
      <c r="S987">
        <v>0</v>
      </c>
    </row>
    <row r="988" spans="1:19">
      <c r="A988" t="s">
        <v>25</v>
      </c>
      <c r="B988">
        <v>5</v>
      </c>
      <c r="C988">
        <v>200</v>
      </c>
      <c r="D988">
        <v>0.71641790999999999</v>
      </c>
      <c r="E988">
        <v>0.91729323299999999</v>
      </c>
      <c r="F988">
        <v>3600.012483</v>
      </c>
      <c r="G988">
        <v>0.58823527799999997</v>
      </c>
      <c r="H988">
        <v>183</v>
      </c>
      <c r="J988" t="s">
        <v>31</v>
      </c>
      <c r="K988">
        <v>0</v>
      </c>
      <c r="L988">
        <v>36179.32978</v>
      </c>
      <c r="M988">
        <v>89</v>
      </c>
      <c r="N988">
        <v>3600</v>
      </c>
      <c r="O988" t="b">
        <v>1</v>
      </c>
    </row>
    <row r="989" spans="1:19">
      <c r="A989" t="s">
        <v>25</v>
      </c>
      <c r="B989">
        <v>5</v>
      </c>
      <c r="C989">
        <v>200</v>
      </c>
      <c r="D989">
        <v>0.79104477600000001</v>
      </c>
      <c r="E989">
        <v>0.93233082700000003</v>
      </c>
      <c r="F989">
        <v>3600.0171439999999</v>
      </c>
      <c r="G989">
        <v>0.60648147100000005</v>
      </c>
      <c r="H989">
        <v>182</v>
      </c>
      <c r="J989" t="s">
        <v>31</v>
      </c>
      <c r="K989">
        <v>0</v>
      </c>
      <c r="L989">
        <v>37550.96372</v>
      </c>
      <c r="M989">
        <v>42</v>
      </c>
      <c r="N989">
        <v>3600</v>
      </c>
      <c r="O989" t="b">
        <v>1</v>
      </c>
    </row>
    <row r="990" spans="1:19">
      <c r="A990" t="s">
        <v>25</v>
      </c>
      <c r="B990">
        <v>5</v>
      </c>
      <c r="C990">
        <v>200</v>
      </c>
      <c r="D990">
        <v>0.83582089599999998</v>
      </c>
      <c r="E990">
        <v>0.91729323299999999</v>
      </c>
      <c r="F990">
        <v>3600.0136659999998</v>
      </c>
      <c r="G990">
        <v>0.65789466299999999</v>
      </c>
      <c r="H990">
        <v>181</v>
      </c>
      <c r="J990" t="s">
        <v>31</v>
      </c>
      <c r="K990">
        <v>0</v>
      </c>
      <c r="L990">
        <v>36097.019840000001</v>
      </c>
      <c r="M990">
        <v>0</v>
      </c>
      <c r="N990">
        <v>3600</v>
      </c>
      <c r="O990" t="b">
        <v>1</v>
      </c>
    </row>
    <row r="991" spans="1:19">
      <c r="A991" t="s">
        <v>38</v>
      </c>
      <c r="B991">
        <v>2</v>
      </c>
      <c r="C991">
        <v>718</v>
      </c>
      <c r="D991">
        <v>0.70416666699999997</v>
      </c>
      <c r="E991">
        <v>0.70434782600000001</v>
      </c>
      <c r="F991">
        <v>423.57919099999998</v>
      </c>
      <c r="G991">
        <v>0</v>
      </c>
      <c r="H991">
        <v>507</v>
      </c>
      <c r="J991" t="s">
        <v>31</v>
      </c>
      <c r="K991">
        <v>0</v>
      </c>
      <c r="L991">
        <v>5964.1872480000002</v>
      </c>
      <c r="M991">
        <v>138</v>
      </c>
      <c r="N991">
        <v>3600</v>
      </c>
      <c r="O991" t="b">
        <v>1</v>
      </c>
    </row>
    <row r="992" spans="1:19">
      <c r="A992" t="s">
        <v>38</v>
      </c>
      <c r="B992">
        <v>2</v>
      </c>
      <c r="C992">
        <v>718</v>
      </c>
      <c r="D992">
        <v>0.67916666699999995</v>
      </c>
      <c r="E992">
        <v>0.71304347800000001</v>
      </c>
      <c r="F992">
        <v>414.6254098</v>
      </c>
      <c r="G992">
        <v>0</v>
      </c>
      <c r="H992">
        <v>513</v>
      </c>
      <c r="J992" t="s">
        <v>31</v>
      </c>
      <c r="K992">
        <v>0</v>
      </c>
      <c r="L992">
        <v>4309.365984</v>
      </c>
      <c r="M992">
        <v>15</v>
      </c>
      <c r="N992">
        <v>3600</v>
      </c>
      <c r="O992" t="b">
        <v>1</v>
      </c>
    </row>
    <row r="993" spans="1:19">
      <c r="A993" t="s">
        <v>38</v>
      </c>
      <c r="B993">
        <v>2</v>
      </c>
      <c r="C993">
        <v>718</v>
      </c>
      <c r="D993">
        <v>0.64166666699999997</v>
      </c>
      <c r="E993">
        <v>0.69739130400000005</v>
      </c>
      <c r="F993">
        <v>466.47493100000003</v>
      </c>
      <c r="G993">
        <v>0</v>
      </c>
      <c r="H993">
        <v>508</v>
      </c>
      <c r="J993" t="s">
        <v>31</v>
      </c>
      <c r="K993">
        <v>0</v>
      </c>
      <c r="L993">
        <v>5589.1267340000004</v>
      </c>
      <c r="M993">
        <v>89</v>
      </c>
      <c r="N993">
        <v>3600</v>
      </c>
      <c r="O993" t="b">
        <v>1</v>
      </c>
      <c r="S993">
        <v>-4</v>
      </c>
    </row>
    <row r="994" spans="1:19">
      <c r="A994" t="s">
        <v>38</v>
      </c>
      <c r="B994">
        <v>2</v>
      </c>
      <c r="C994">
        <v>718</v>
      </c>
      <c r="D994">
        <v>0.67083333300000003</v>
      </c>
      <c r="E994">
        <v>0.71130434799999998</v>
      </c>
      <c r="F994">
        <v>727.65376309999999</v>
      </c>
      <c r="G994">
        <v>0</v>
      </c>
      <c r="H994">
        <v>511</v>
      </c>
      <c r="J994" t="s">
        <v>31</v>
      </c>
      <c r="K994">
        <v>0</v>
      </c>
      <c r="L994">
        <v>5013.4575889999996</v>
      </c>
      <c r="M994">
        <v>42</v>
      </c>
      <c r="N994">
        <v>3600</v>
      </c>
      <c r="O994" t="b">
        <v>1</v>
      </c>
      <c r="S994">
        <v>0</v>
      </c>
    </row>
    <row r="995" spans="1:19">
      <c r="A995" t="s">
        <v>38</v>
      </c>
      <c r="B995">
        <v>2</v>
      </c>
      <c r="C995">
        <v>718</v>
      </c>
      <c r="D995">
        <v>0.65833333299999997</v>
      </c>
      <c r="E995">
        <v>0.72695652200000005</v>
      </c>
      <c r="F995">
        <v>458.72405700000002</v>
      </c>
      <c r="G995">
        <v>0</v>
      </c>
      <c r="H995">
        <v>518</v>
      </c>
      <c r="J995" t="s">
        <v>31</v>
      </c>
      <c r="K995">
        <v>0</v>
      </c>
      <c r="L995">
        <v>4135.8708150000002</v>
      </c>
      <c r="M995">
        <v>0</v>
      </c>
      <c r="N995">
        <v>3600</v>
      </c>
      <c r="O995" t="b">
        <v>1</v>
      </c>
    </row>
    <row r="996" spans="1:19">
      <c r="A996" t="s">
        <v>38</v>
      </c>
      <c r="B996">
        <v>3</v>
      </c>
      <c r="C996">
        <v>718</v>
      </c>
      <c r="D996">
        <v>0.71666666700000003</v>
      </c>
      <c r="E996">
        <v>0.78260869600000005</v>
      </c>
      <c r="F996">
        <v>3600.0074220000001</v>
      </c>
      <c r="G996">
        <v>0.268551237</v>
      </c>
      <c r="H996">
        <v>566</v>
      </c>
      <c r="J996" t="s">
        <v>31</v>
      </c>
      <c r="K996">
        <v>0</v>
      </c>
      <c r="L996">
        <v>36022.745300000002</v>
      </c>
      <c r="M996">
        <v>138</v>
      </c>
      <c r="N996">
        <v>3600</v>
      </c>
      <c r="O996" t="b">
        <v>1</v>
      </c>
      <c r="S996">
        <v>-4</v>
      </c>
    </row>
    <row r="997" spans="1:19">
      <c r="A997" t="s">
        <v>38</v>
      </c>
      <c r="B997">
        <v>3</v>
      </c>
      <c r="C997">
        <v>718</v>
      </c>
      <c r="D997">
        <v>0.72499999999999998</v>
      </c>
      <c r="E997">
        <v>0.79304347799999997</v>
      </c>
      <c r="F997">
        <v>3600.0121709999999</v>
      </c>
      <c r="G997">
        <v>0.26872336099999999</v>
      </c>
      <c r="H997">
        <v>395.1</v>
      </c>
      <c r="J997" t="s">
        <v>31</v>
      </c>
      <c r="K997">
        <v>0.3</v>
      </c>
      <c r="L997">
        <v>36022.634899999997</v>
      </c>
      <c r="M997">
        <v>15</v>
      </c>
      <c r="N997">
        <v>3600</v>
      </c>
      <c r="O997" t="b">
        <v>1</v>
      </c>
    </row>
    <row r="998" spans="1:19">
      <c r="A998" t="s">
        <v>38</v>
      </c>
      <c r="B998">
        <v>3</v>
      </c>
      <c r="C998">
        <v>718</v>
      </c>
      <c r="D998">
        <v>0.70833333300000001</v>
      </c>
      <c r="E998">
        <v>0.77565217399999997</v>
      </c>
      <c r="F998">
        <v>3600.00866</v>
      </c>
      <c r="G998">
        <v>0.29369369400000001</v>
      </c>
      <c r="H998">
        <v>555</v>
      </c>
      <c r="J998" t="s">
        <v>31</v>
      </c>
      <c r="K998">
        <v>0</v>
      </c>
      <c r="L998">
        <v>36025.376559999997</v>
      </c>
      <c r="M998">
        <v>89</v>
      </c>
      <c r="N998">
        <v>3600</v>
      </c>
      <c r="O998" t="b">
        <v>1</v>
      </c>
      <c r="S998">
        <v>0</v>
      </c>
    </row>
    <row r="999" spans="1:19">
      <c r="A999" t="s">
        <v>38</v>
      </c>
      <c r="B999">
        <v>3</v>
      </c>
      <c r="C999">
        <v>718</v>
      </c>
      <c r="D999">
        <v>0.73750000000000004</v>
      </c>
      <c r="E999">
        <v>0.75652173899999997</v>
      </c>
      <c r="F999">
        <v>3600.1975819999998</v>
      </c>
      <c r="G999">
        <v>0.317431193</v>
      </c>
      <c r="H999">
        <v>545</v>
      </c>
      <c r="J999" t="s">
        <v>31</v>
      </c>
      <c r="K999">
        <v>0</v>
      </c>
      <c r="L999">
        <v>36031.647969999998</v>
      </c>
      <c r="M999">
        <v>42</v>
      </c>
      <c r="N999">
        <v>3600</v>
      </c>
      <c r="O999" t="b">
        <v>1</v>
      </c>
      <c r="S999">
        <v>-4</v>
      </c>
    </row>
    <row r="1000" spans="1:19">
      <c r="A1000" t="s">
        <v>38</v>
      </c>
      <c r="B1000">
        <v>3</v>
      </c>
      <c r="C1000">
        <v>718</v>
      </c>
      <c r="D1000">
        <v>0.72499999999999998</v>
      </c>
      <c r="E1000">
        <v>0.78260869600000005</v>
      </c>
      <c r="F1000">
        <v>3600.0593330000002</v>
      </c>
      <c r="G1000">
        <v>0.29981377999999997</v>
      </c>
      <c r="H1000">
        <v>107.4</v>
      </c>
      <c r="J1000" t="s">
        <v>31</v>
      </c>
      <c r="K1000">
        <v>0.8</v>
      </c>
      <c r="L1000">
        <v>36037.784019999999</v>
      </c>
      <c r="M1000">
        <v>0</v>
      </c>
      <c r="N1000">
        <v>3600</v>
      </c>
      <c r="O1000" t="b">
        <v>1</v>
      </c>
      <c r="S1000">
        <v>0</v>
      </c>
    </row>
    <row r="1001" spans="1:19">
      <c r="A1001" t="s">
        <v>38</v>
      </c>
      <c r="B1001">
        <v>4</v>
      </c>
      <c r="C1001">
        <v>718</v>
      </c>
      <c r="D1001">
        <v>0.81666666700000001</v>
      </c>
      <c r="E1001">
        <v>0.82956521699999997</v>
      </c>
      <c r="F1001">
        <v>3600.0088260000002</v>
      </c>
      <c r="G1001">
        <v>0.209942085</v>
      </c>
      <c r="H1001">
        <v>414.4</v>
      </c>
      <c r="J1001" t="s">
        <v>31</v>
      </c>
      <c r="K1001">
        <v>0.3</v>
      </c>
      <c r="L1001">
        <v>36047.259120000002</v>
      </c>
      <c r="M1001">
        <v>138</v>
      </c>
      <c r="N1001">
        <v>3600</v>
      </c>
      <c r="O1001" t="b">
        <v>1</v>
      </c>
      <c r="S1001">
        <v>0</v>
      </c>
    </row>
    <row r="1002" spans="1:19">
      <c r="A1002" t="s">
        <v>38</v>
      </c>
      <c r="B1002">
        <v>4</v>
      </c>
      <c r="C1002">
        <v>718</v>
      </c>
      <c r="D1002">
        <v>0.8125</v>
      </c>
      <c r="E1002">
        <v>0.84869565199999997</v>
      </c>
      <c r="F1002">
        <v>3600.1681309999999</v>
      </c>
      <c r="G1002">
        <v>0.19504071100000001</v>
      </c>
      <c r="H1002">
        <v>540.4</v>
      </c>
      <c r="J1002" t="s">
        <v>31</v>
      </c>
      <c r="K1002">
        <v>0.1</v>
      </c>
      <c r="L1002">
        <v>36047.086629999998</v>
      </c>
      <c r="M1002">
        <v>15</v>
      </c>
      <c r="N1002">
        <v>3600</v>
      </c>
      <c r="O1002" t="b">
        <v>1</v>
      </c>
      <c r="S1002">
        <v>0</v>
      </c>
    </row>
    <row r="1003" spans="1:19">
      <c r="A1003" t="s">
        <v>38</v>
      </c>
      <c r="B1003">
        <v>4</v>
      </c>
      <c r="C1003">
        <v>718</v>
      </c>
      <c r="D1003">
        <v>0.78749999999999998</v>
      </c>
      <c r="E1003">
        <v>0.82434782600000001</v>
      </c>
      <c r="F1003">
        <v>3600.0742249999998</v>
      </c>
      <c r="G1003">
        <v>0.21217244299999999</v>
      </c>
      <c r="H1003">
        <v>473.2</v>
      </c>
      <c r="J1003" t="s">
        <v>31</v>
      </c>
      <c r="K1003">
        <v>0.2</v>
      </c>
      <c r="L1003">
        <v>36046.564440000002</v>
      </c>
      <c r="M1003">
        <v>89</v>
      </c>
      <c r="N1003">
        <v>3600</v>
      </c>
      <c r="O1003" t="b">
        <v>1</v>
      </c>
      <c r="S1003">
        <v>0</v>
      </c>
    </row>
    <row r="1004" spans="1:19">
      <c r="A1004" t="s">
        <v>38</v>
      </c>
      <c r="B1004">
        <v>4</v>
      </c>
      <c r="C1004">
        <v>718</v>
      </c>
      <c r="D1004">
        <v>0.78749999999999998</v>
      </c>
      <c r="E1004">
        <v>0.83826087000000005</v>
      </c>
      <c r="F1004">
        <v>3600.0199120000002</v>
      </c>
      <c r="G1004">
        <v>0.20268649599999999</v>
      </c>
      <c r="H1004">
        <v>416.9</v>
      </c>
      <c r="J1004" t="s">
        <v>31</v>
      </c>
      <c r="K1004">
        <v>0.3</v>
      </c>
      <c r="L1004">
        <v>36046.949659999998</v>
      </c>
      <c r="M1004">
        <v>42</v>
      </c>
      <c r="N1004">
        <v>3600</v>
      </c>
      <c r="O1004" t="b">
        <v>1</v>
      </c>
      <c r="S1004">
        <v>0</v>
      </c>
    </row>
    <row r="1005" spans="1:19">
      <c r="A1005" t="s">
        <v>38</v>
      </c>
      <c r="B1005">
        <v>4</v>
      </c>
      <c r="C1005">
        <v>718</v>
      </c>
      <c r="D1005">
        <v>0.73750000000000004</v>
      </c>
      <c r="E1005">
        <v>0.84347826100000001</v>
      </c>
      <c r="F1005">
        <v>3600.0098280000002</v>
      </c>
      <c r="G1005">
        <v>0.18286655700000001</v>
      </c>
      <c r="H1005">
        <v>607</v>
      </c>
      <c r="J1005" t="s">
        <v>31</v>
      </c>
      <c r="K1005">
        <v>0</v>
      </c>
      <c r="L1005">
        <v>36046.570610000002</v>
      </c>
      <c r="M1005">
        <v>0</v>
      </c>
      <c r="N1005">
        <v>3600</v>
      </c>
      <c r="O1005" t="b">
        <v>1</v>
      </c>
      <c r="S1005">
        <v>0</v>
      </c>
    </row>
    <row r="1006" spans="1:19">
      <c r="A1006" t="s">
        <v>38</v>
      </c>
      <c r="B1006">
        <v>5</v>
      </c>
      <c r="C1006">
        <v>718</v>
      </c>
      <c r="D1006">
        <v>0.81666666700000001</v>
      </c>
      <c r="E1006">
        <v>0.85386221299999998</v>
      </c>
      <c r="F1006">
        <v>3600.012725</v>
      </c>
      <c r="G1006">
        <v>1</v>
      </c>
      <c r="H1006">
        <v>614</v>
      </c>
      <c r="J1006" t="s">
        <v>31</v>
      </c>
      <c r="K1006">
        <v>0</v>
      </c>
      <c r="L1006" t="s">
        <v>175</v>
      </c>
      <c r="M1006">
        <v>138</v>
      </c>
      <c r="N1006">
        <v>3600</v>
      </c>
      <c r="O1006" t="b">
        <v>1</v>
      </c>
      <c r="S1006">
        <v>0</v>
      </c>
    </row>
    <row r="1007" spans="1:19">
      <c r="A1007" t="s">
        <v>38</v>
      </c>
      <c r="B1007">
        <v>5</v>
      </c>
      <c r="C1007">
        <v>718</v>
      </c>
      <c r="D1007">
        <v>0.77916666700000003</v>
      </c>
      <c r="E1007">
        <v>0.84759916499999999</v>
      </c>
      <c r="F1007">
        <v>3600.0156940000002</v>
      </c>
      <c r="G1007">
        <v>1</v>
      </c>
      <c r="H1007">
        <v>612</v>
      </c>
      <c r="J1007" t="s">
        <v>31</v>
      </c>
      <c r="K1007">
        <v>0</v>
      </c>
      <c r="L1007">
        <v>35837.74007</v>
      </c>
      <c r="M1007">
        <v>15</v>
      </c>
      <c r="N1007">
        <v>3600</v>
      </c>
      <c r="O1007" t="b">
        <v>1</v>
      </c>
      <c r="S1007">
        <v>0</v>
      </c>
    </row>
    <row r="1008" spans="1:19">
      <c r="A1008" t="s">
        <v>38</v>
      </c>
      <c r="B1008">
        <v>5</v>
      </c>
      <c r="C1008">
        <v>718</v>
      </c>
      <c r="D1008">
        <v>0.83750000000000002</v>
      </c>
      <c r="E1008">
        <v>0.87265135699999996</v>
      </c>
      <c r="F1008">
        <v>3600.0150229999999</v>
      </c>
      <c r="G1008">
        <v>1</v>
      </c>
      <c r="H1008">
        <v>629</v>
      </c>
      <c r="J1008" t="s">
        <v>31</v>
      </c>
      <c r="K1008">
        <v>0</v>
      </c>
      <c r="L1008">
        <v>35788.769439999996</v>
      </c>
      <c r="M1008">
        <v>89</v>
      </c>
      <c r="N1008">
        <v>3600</v>
      </c>
      <c r="O1008" t="b">
        <v>1</v>
      </c>
      <c r="S1008">
        <v>0</v>
      </c>
    </row>
    <row r="1009" spans="1:19">
      <c r="A1009" t="s">
        <v>38</v>
      </c>
      <c r="B1009">
        <v>5</v>
      </c>
      <c r="C1009">
        <v>718</v>
      </c>
      <c r="D1009">
        <v>0.82916666699999997</v>
      </c>
      <c r="E1009">
        <v>0.876826722</v>
      </c>
      <c r="F1009">
        <v>3600.0144970000001</v>
      </c>
      <c r="G1009">
        <v>1</v>
      </c>
      <c r="H1009">
        <v>617</v>
      </c>
      <c r="J1009" t="s">
        <v>31</v>
      </c>
      <c r="K1009">
        <v>0</v>
      </c>
      <c r="L1009">
        <v>36075.568619999998</v>
      </c>
      <c r="M1009">
        <v>42</v>
      </c>
      <c r="N1009">
        <v>3600</v>
      </c>
      <c r="O1009" t="b">
        <v>1</v>
      </c>
      <c r="S1009">
        <v>0</v>
      </c>
    </row>
    <row r="1010" spans="1:19">
      <c r="A1010" t="s">
        <v>38</v>
      </c>
      <c r="B1010">
        <v>5</v>
      </c>
      <c r="C1010">
        <v>718</v>
      </c>
      <c r="D1010">
        <v>0.82083333300000005</v>
      </c>
      <c r="E1010">
        <v>0.88726513600000001</v>
      </c>
      <c r="F1010">
        <v>3600.0134069999999</v>
      </c>
      <c r="G1010">
        <v>1</v>
      </c>
      <c r="H1010">
        <v>632</v>
      </c>
      <c r="J1010" t="s">
        <v>31</v>
      </c>
      <c r="K1010">
        <v>0</v>
      </c>
      <c r="L1010">
        <v>36003.246520000001</v>
      </c>
      <c r="M1010">
        <v>0</v>
      </c>
      <c r="N1010">
        <v>3600</v>
      </c>
      <c r="O1010" t="b">
        <v>1</v>
      </c>
      <c r="S1010">
        <v>0</v>
      </c>
    </row>
    <row r="1011" spans="1:19">
      <c r="A1011" t="s">
        <v>35</v>
      </c>
      <c r="B1011">
        <v>5</v>
      </c>
      <c r="C1011">
        <v>126</v>
      </c>
      <c r="D1011">
        <v>0.48837209300000001</v>
      </c>
      <c r="E1011">
        <v>0.89063510000000001</v>
      </c>
      <c r="F1011">
        <v>3600.1706570000001</v>
      </c>
      <c r="G1011">
        <v>3.1746032E-2</v>
      </c>
      <c r="H1011">
        <v>116</v>
      </c>
      <c r="J1011" t="s">
        <v>31</v>
      </c>
      <c r="K1011">
        <v>0.2</v>
      </c>
      <c r="L1011">
        <v>32877.015520000001</v>
      </c>
      <c r="M1011">
        <v>0</v>
      </c>
      <c r="N1011">
        <v>3600</v>
      </c>
      <c r="O1011" t="b">
        <v>1</v>
      </c>
      <c r="S1011">
        <v>0</v>
      </c>
    </row>
    <row r="1012" spans="1:19">
      <c r="A1012" t="s">
        <v>20</v>
      </c>
      <c r="B1012">
        <v>2</v>
      </c>
      <c r="C1012">
        <v>468</v>
      </c>
      <c r="D1012">
        <v>0.62420382200000002</v>
      </c>
      <c r="E1012">
        <v>0.70085470100000002</v>
      </c>
      <c r="F1012">
        <v>44.945940970000002</v>
      </c>
      <c r="G1012">
        <v>0</v>
      </c>
      <c r="H1012">
        <v>328</v>
      </c>
      <c r="I1012">
        <v>328</v>
      </c>
      <c r="J1012" t="s">
        <v>39</v>
      </c>
      <c r="K1012">
        <v>0</v>
      </c>
      <c r="L1012">
        <v>19.800057079999998</v>
      </c>
      <c r="M1012">
        <v>138</v>
      </c>
      <c r="N1012">
        <v>3600</v>
      </c>
      <c r="O1012" t="b">
        <v>1</v>
      </c>
      <c r="P1012">
        <v>0</v>
      </c>
      <c r="Q1012">
        <v>0</v>
      </c>
      <c r="R1012">
        <v>0</v>
      </c>
    </row>
    <row r="1013" spans="1:19">
      <c r="A1013" t="s">
        <v>20</v>
      </c>
      <c r="B1013">
        <v>2</v>
      </c>
      <c r="C1013">
        <v>468</v>
      </c>
      <c r="D1013">
        <v>0.64968152899999998</v>
      </c>
      <c r="E1013">
        <v>0.69230769199999997</v>
      </c>
      <c r="F1013">
        <v>21.455135110000001</v>
      </c>
      <c r="G1013">
        <v>0</v>
      </c>
      <c r="H1013">
        <v>324</v>
      </c>
      <c r="I1013">
        <v>324</v>
      </c>
      <c r="J1013" t="s">
        <v>39</v>
      </c>
      <c r="K1013">
        <v>0</v>
      </c>
      <c r="L1013">
        <v>20.292319469999999</v>
      </c>
      <c r="M1013">
        <v>15</v>
      </c>
      <c r="N1013">
        <v>3600</v>
      </c>
      <c r="O1013" t="b">
        <v>1</v>
      </c>
      <c r="P1013">
        <v>0</v>
      </c>
      <c r="Q1013">
        <v>0</v>
      </c>
      <c r="R1013">
        <v>0</v>
      </c>
    </row>
    <row r="1014" spans="1:19">
      <c r="A1014" t="s">
        <v>20</v>
      </c>
      <c r="B1014">
        <v>2</v>
      </c>
      <c r="C1014">
        <v>468</v>
      </c>
      <c r="D1014">
        <v>0.69426751600000003</v>
      </c>
      <c r="E1014">
        <v>0.67735042700000003</v>
      </c>
      <c r="F1014">
        <v>15.60081506</v>
      </c>
      <c r="G1014">
        <v>0</v>
      </c>
      <c r="H1014">
        <v>317</v>
      </c>
      <c r="I1014">
        <v>317</v>
      </c>
      <c r="J1014" t="s">
        <v>39</v>
      </c>
      <c r="K1014">
        <v>0</v>
      </c>
      <c r="L1014">
        <v>20.690526210000002</v>
      </c>
      <c r="M1014">
        <v>89</v>
      </c>
      <c r="N1014">
        <v>3600</v>
      </c>
      <c r="O1014" t="b">
        <v>1</v>
      </c>
      <c r="P1014">
        <v>0</v>
      </c>
      <c r="Q1014">
        <v>0</v>
      </c>
      <c r="R1014">
        <v>0</v>
      </c>
    </row>
    <row r="1015" spans="1:19">
      <c r="A1015" t="s">
        <v>20</v>
      </c>
      <c r="B1015">
        <v>2</v>
      </c>
      <c r="C1015">
        <v>468</v>
      </c>
      <c r="D1015">
        <v>0.643312102</v>
      </c>
      <c r="E1015">
        <v>0.69444444400000005</v>
      </c>
      <c r="F1015">
        <v>20.567095989999999</v>
      </c>
      <c r="G1015">
        <v>0</v>
      </c>
      <c r="H1015">
        <v>325</v>
      </c>
      <c r="I1015">
        <v>325</v>
      </c>
      <c r="J1015" t="s">
        <v>39</v>
      </c>
      <c r="K1015">
        <v>0</v>
      </c>
      <c r="L1015">
        <v>18.402779259999999</v>
      </c>
      <c r="M1015">
        <v>42</v>
      </c>
      <c r="N1015">
        <v>3600</v>
      </c>
      <c r="O1015" t="b">
        <v>1</v>
      </c>
      <c r="P1015">
        <v>112</v>
      </c>
      <c r="Q1015">
        <v>103</v>
      </c>
      <c r="R1015">
        <v>125.92489670000001</v>
      </c>
    </row>
    <row r="1016" spans="1:19">
      <c r="A1016" t="s">
        <v>20</v>
      </c>
      <c r="B1016">
        <v>2</v>
      </c>
      <c r="C1016">
        <v>468</v>
      </c>
      <c r="D1016">
        <v>0.66878980899999996</v>
      </c>
      <c r="E1016">
        <v>0.68589743599999997</v>
      </c>
      <c r="F1016">
        <v>17.110581159999999</v>
      </c>
      <c r="G1016">
        <v>0</v>
      </c>
      <c r="H1016">
        <v>321</v>
      </c>
      <c r="I1016">
        <v>321</v>
      </c>
      <c r="J1016" t="s">
        <v>39</v>
      </c>
      <c r="K1016">
        <v>0</v>
      </c>
      <c r="L1016">
        <v>20.311118830000002</v>
      </c>
      <c r="M1016">
        <v>0</v>
      </c>
      <c r="N1016">
        <v>3600</v>
      </c>
      <c r="O1016" t="b">
        <v>1</v>
      </c>
      <c r="P1016">
        <v>374</v>
      </c>
      <c r="Q1016">
        <v>333</v>
      </c>
      <c r="R1016">
        <v>17.16585302</v>
      </c>
    </row>
    <row r="1017" spans="1:19">
      <c r="A1017" t="s">
        <v>20</v>
      </c>
      <c r="B1017">
        <v>3</v>
      </c>
      <c r="C1017">
        <v>468</v>
      </c>
      <c r="D1017">
        <v>0.69426751600000003</v>
      </c>
      <c r="E1017">
        <v>0.75427350400000004</v>
      </c>
      <c r="F1017">
        <v>1650.293224</v>
      </c>
      <c r="G1017">
        <v>0</v>
      </c>
      <c r="H1017">
        <v>353</v>
      </c>
      <c r="I1017">
        <v>353</v>
      </c>
      <c r="J1017" t="s">
        <v>39</v>
      </c>
      <c r="K1017">
        <v>0</v>
      </c>
      <c r="L1017">
        <v>123.424784</v>
      </c>
      <c r="M1017">
        <v>138</v>
      </c>
      <c r="N1017">
        <v>3600</v>
      </c>
      <c r="O1017" t="b">
        <v>1</v>
      </c>
      <c r="P1017">
        <v>0</v>
      </c>
      <c r="Q1017">
        <v>0</v>
      </c>
      <c r="R1017">
        <v>0</v>
      </c>
      <c r="S1017">
        <v>0</v>
      </c>
    </row>
    <row r="1018" spans="1:19">
      <c r="A1018" t="s">
        <v>20</v>
      </c>
      <c r="B1018">
        <v>3</v>
      </c>
      <c r="C1018">
        <v>468</v>
      </c>
      <c r="D1018">
        <v>0.68789808900000005</v>
      </c>
      <c r="E1018">
        <v>0.756410256</v>
      </c>
      <c r="F1018">
        <v>1225.0044310000001</v>
      </c>
      <c r="G1018">
        <v>0</v>
      </c>
      <c r="H1018">
        <v>354</v>
      </c>
      <c r="I1018">
        <v>354</v>
      </c>
      <c r="J1018" t="s">
        <v>39</v>
      </c>
      <c r="K1018">
        <v>0</v>
      </c>
      <c r="L1018">
        <v>306.331456</v>
      </c>
      <c r="M1018">
        <v>15</v>
      </c>
      <c r="N1018">
        <v>3600</v>
      </c>
      <c r="O1018" t="b">
        <v>1</v>
      </c>
      <c r="P1018">
        <v>174</v>
      </c>
      <c r="Q1018">
        <v>138</v>
      </c>
      <c r="R1018">
        <v>1.8504450320000001</v>
      </c>
      <c r="S1018">
        <v>0</v>
      </c>
    </row>
    <row r="1019" spans="1:19">
      <c r="A1019" t="s">
        <v>20</v>
      </c>
      <c r="B1019">
        <v>3</v>
      </c>
      <c r="C1019">
        <v>468</v>
      </c>
      <c r="D1019">
        <v>0.73248407599999998</v>
      </c>
      <c r="E1019">
        <v>0.74145299099999995</v>
      </c>
      <c r="F1019">
        <v>1541.324597</v>
      </c>
      <c r="G1019">
        <v>0</v>
      </c>
      <c r="H1019">
        <v>347</v>
      </c>
      <c r="I1019">
        <v>347</v>
      </c>
      <c r="J1019" t="s">
        <v>39</v>
      </c>
      <c r="K1019">
        <v>0</v>
      </c>
      <c r="L1019">
        <v>116.7054933</v>
      </c>
      <c r="M1019">
        <v>89</v>
      </c>
      <c r="N1019">
        <v>3600</v>
      </c>
      <c r="O1019" t="b">
        <v>1</v>
      </c>
      <c r="P1019">
        <v>0</v>
      </c>
      <c r="Q1019">
        <v>0</v>
      </c>
      <c r="R1019">
        <v>0</v>
      </c>
      <c r="S1019">
        <v>0</v>
      </c>
    </row>
    <row r="1020" spans="1:19">
      <c r="A1020" t="s">
        <v>20</v>
      </c>
      <c r="B1020">
        <v>3</v>
      </c>
      <c r="C1020">
        <v>468</v>
      </c>
      <c r="D1020">
        <v>0.70063694300000001</v>
      </c>
      <c r="E1020">
        <v>0.75213675199999996</v>
      </c>
      <c r="F1020">
        <v>2075.9305199999999</v>
      </c>
      <c r="G1020">
        <v>0</v>
      </c>
      <c r="H1020">
        <v>352</v>
      </c>
      <c r="I1020">
        <v>352</v>
      </c>
      <c r="J1020" t="s">
        <v>39</v>
      </c>
      <c r="K1020">
        <v>0</v>
      </c>
      <c r="L1020">
        <v>126.26318879999999</v>
      </c>
      <c r="M1020">
        <v>42</v>
      </c>
      <c r="N1020">
        <v>3600</v>
      </c>
      <c r="O1020" t="b">
        <v>1</v>
      </c>
      <c r="P1020">
        <v>0</v>
      </c>
      <c r="Q1020">
        <v>0</v>
      </c>
      <c r="R1020">
        <v>0</v>
      </c>
    </row>
    <row r="1021" spans="1:19">
      <c r="A1021" t="s">
        <v>20</v>
      </c>
      <c r="B1021">
        <v>3</v>
      </c>
      <c r="C1021">
        <v>468</v>
      </c>
      <c r="D1021">
        <v>0.71974522299999999</v>
      </c>
      <c r="E1021">
        <v>0.74145299099999995</v>
      </c>
      <c r="F1021">
        <v>1616.0070820000001</v>
      </c>
      <c r="G1021">
        <v>0</v>
      </c>
      <c r="H1021">
        <v>347</v>
      </c>
      <c r="I1021">
        <v>347</v>
      </c>
      <c r="J1021" t="s">
        <v>39</v>
      </c>
      <c r="K1021">
        <v>0</v>
      </c>
      <c r="L1021">
        <v>125.30016089999999</v>
      </c>
      <c r="M1021">
        <v>0</v>
      </c>
      <c r="N1021">
        <v>3600</v>
      </c>
      <c r="O1021" t="b">
        <v>1</v>
      </c>
      <c r="P1021">
        <v>91</v>
      </c>
      <c r="Q1021">
        <v>77</v>
      </c>
      <c r="R1021">
        <v>7.5231547360000004</v>
      </c>
      <c r="S1021">
        <v>0</v>
      </c>
    </row>
    <row r="1022" spans="1:19">
      <c r="A1022" t="s">
        <v>20</v>
      </c>
      <c r="B1022">
        <v>4</v>
      </c>
      <c r="C1022">
        <v>468</v>
      </c>
      <c r="D1022">
        <v>0.75159235700000004</v>
      </c>
      <c r="E1022">
        <v>0.78418803400000003</v>
      </c>
      <c r="F1022">
        <v>3600.0730170000002</v>
      </c>
      <c r="G1022">
        <v>0.19618528599999999</v>
      </c>
      <c r="H1022">
        <v>367</v>
      </c>
      <c r="I1022">
        <v>439</v>
      </c>
      <c r="J1022" t="s">
        <v>39</v>
      </c>
      <c r="K1022">
        <v>0</v>
      </c>
      <c r="L1022">
        <v>7133.3526359999996</v>
      </c>
      <c r="M1022">
        <v>138</v>
      </c>
      <c r="N1022">
        <v>3600</v>
      </c>
      <c r="O1022" t="b">
        <v>1</v>
      </c>
      <c r="P1022">
        <v>0</v>
      </c>
      <c r="Q1022">
        <v>0</v>
      </c>
      <c r="R1022">
        <v>0</v>
      </c>
      <c r="S1022">
        <v>0</v>
      </c>
    </row>
    <row r="1023" spans="1:19">
      <c r="A1023" t="s">
        <v>20</v>
      </c>
      <c r="B1023">
        <v>4</v>
      </c>
      <c r="C1023">
        <v>468</v>
      </c>
      <c r="D1023">
        <v>0.69426751600000003</v>
      </c>
      <c r="E1023">
        <v>0.78846153799999996</v>
      </c>
      <c r="F1023">
        <v>3600.090729</v>
      </c>
      <c r="G1023">
        <v>0.21138211400000001</v>
      </c>
      <c r="H1023">
        <v>369</v>
      </c>
      <c r="I1023">
        <v>447</v>
      </c>
      <c r="J1023" t="s">
        <v>39</v>
      </c>
      <c r="K1023">
        <v>0</v>
      </c>
      <c r="L1023">
        <v>19690.64631</v>
      </c>
      <c r="M1023">
        <v>15</v>
      </c>
      <c r="N1023">
        <v>3600</v>
      </c>
      <c r="O1023" t="b">
        <v>1</v>
      </c>
      <c r="P1023">
        <v>0</v>
      </c>
      <c r="Q1023">
        <v>0</v>
      </c>
      <c r="R1023">
        <v>0</v>
      </c>
      <c r="S1023">
        <v>0</v>
      </c>
    </row>
    <row r="1024" spans="1:19">
      <c r="A1024" t="s">
        <v>20</v>
      </c>
      <c r="B1024">
        <v>4</v>
      </c>
      <c r="C1024">
        <v>468</v>
      </c>
      <c r="D1024">
        <v>0.75796178299999994</v>
      </c>
      <c r="E1024">
        <v>0.77350427399999999</v>
      </c>
      <c r="F1024">
        <v>3600.0769500000001</v>
      </c>
      <c r="G1024">
        <v>0.25690607700000001</v>
      </c>
      <c r="H1024">
        <v>362</v>
      </c>
      <c r="I1024">
        <v>455</v>
      </c>
      <c r="J1024" t="s">
        <v>39</v>
      </c>
      <c r="K1024">
        <v>0</v>
      </c>
      <c r="L1024">
        <v>7532.7639239999999</v>
      </c>
      <c r="M1024">
        <v>89</v>
      </c>
      <c r="N1024">
        <v>3600</v>
      </c>
      <c r="O1024" t="b">
        <v>1</v>
      </c>
      <c r="P1024">
        <v>0</v>
      </c>
      <c r="Q1024">
        <v>0</v>
      </c>
      <c r="R1024">
        <v>0</v>
      </c>
      <c r="S1024">
        <v>0</v>
      </c>
    </row>
    <row r="1025" spans="1:19">
      <c r="A1025" t="s">
        <v>20</v>
      </c>
      <c r="B1025">
        <v>4</v>
      </c>
      <c r="C1025">
        <v>468</v>
      </c>
      <c r="D1025">
        <v>0.71337579600000001</v>
      </c>
      <c r="E1025">
        <v>0.79273504299999997</v>
      </c>
      <c r="F1025">
        <v>3600.0639959999999</v>
      </c>
      <c r="G1025">
        <v>0.21024258800000001</v>
      </c>
      <c r="H1025">
        <v>371</v>
      </c>
      <c r="I1025">
        <v>449</v>
      </c>
      <c r="J1025" t="s">
        <v>39</v>
      </c>
      <c r="K1025">
        <v>0</v>
      </c>
      <c r="L1025">
        <v>8889.1187549999995</v>
      </c>
      <c r="M1025">
        <v>42</v>
      </c>
      <c r="N1025">
        <v>3600</v>
      </c>
      <c r="O1025" t="b">
        <v>1</v>
      </c>
      <c r="P1025">
        <v>162</v>
      </c>
      <c r="Q1025">
        <v>136</v>
      </c>
      <c r="R1025">
        <v>1.76267314</v>
      </c>
      <c r="S1025">
        <v>0</v>
      </c>
    </row>
    <row r="1026" spans="1:19">
      <c r="A1026" t="s">
        <v>20</v>
      </c>
      <c r="B1026">
        <v>4</v>
      </c>
      <c r="C1026">
        <v>468</v>
      </c>
      <c r="D1026">
        <v>0.74522292999999995</v>
      </c>
      <c r="E1026">
        <v>0.77136752099999994</v>
      </c>
      <c r="F1026">
        <v>3600.0880320000001</v>
      </c>
      <c r="G1026">
        <v>0.227146814</v>
      </c>
      <c r="H1026">
        <v>361</v>
      </c>
      <c r="I1026">
        <v>443</v>
      </c>
      <c r="J1026" t="s">
        <v>39</v>
      </c>
      <c r="K1026">
        <v>0</v>
      </c>
      <c r="L1026">
        <v>5078.4605869999996</v>
      </c>
      <c r="M1026">
        <v>0</v>
      </c>
      <c r="N1026">
        <v>3600</v>
      </c>
      <c r="O1026" t="b">
        <v>1</v>
      </c>
      <c r="P1026">
        <v>0</v>
      </c>
      <c r="Q1026">
        <v>0</v>
      </c>
      <c r="R1026">
        <v>0</v>
      </c>
      <c r="S1026">
        <v>0</v>
      </c>
    </row>
    <row r="1027" spans="1:19">
      <c r="A1027" t="s">
        <v>20</v>
      </c>
      <c r="B1027">
        <v>5</v>
      </c>
      <c r="C1027">
        <v>468</v>
      </c>
      <c r="D1027">
        <v>0.72611464999999997</v>
      </c>
      <c r="E1027">
        <v>0.820512821</v>
      </c>
      <c r="F1027">
        <v>3600.1970350000001</v>
      </c>
      <c r="G1027">
        <v>0.21875</v>
      </c>
      <c r="H1027">
        <v>384</v>
      </c>
      <c r="I1027">
        <v>468</v>
      </c>
      <c r="J1027" t="s">
        <v>39</v>
      </c>
      <c r="K1027">
        <v>0</v>
      </c>
      <c r="L1027">
        <v>28939.563269999999</v>
      </c>
      <c r="M1027">
        <v>138</v>
      </c>
      <c r="N1027">
        <v>3600</v>
      </c>
      <c r="O1027" t="b">
        <v>1</v>
      </c>
      <c r="P1027">
        <v>0</v>
      </c>
      <c r="Q1027">
        <v>0</v>
      </c>
      <c r="R1027">
        <v>0</v>
      </c>
      <c r="S1027">
        <v>0</v>
      </c>
    </row>
    <row r="1028" spans="1:19">
      <c r="A1028" t="s">
        <v>20</v>
      </c>
      <c r="B1028">
        <v>5</v>
      </c>
      <c r="C1028">
        <v>468</v>
      </c>
      <c r="D1028">
        <v>0.71974522299999999</v>
      </c>
      <c r="E1028">
        <v>0.83333333300000001</v>
      </c>
      <c r="F1028">
        <v>3600.1948160000002</v>
      </c>
      <c r="G1028">
        <v>0.2</v>
      </c>
      <c r="H1028">
        <v>390</v>
      </c>
      <c r="I1028">
        <v>468</v>
      </c>
      <c r="J1028" t="s">
        <v>39</v>
      </c>
      <c r="K1028">
        <v>0</v>
      </c>
      <c r="L1028">
        <v>29581.58238</v>
      </c>
      <c r="M1028">
        <v>15</v>
      </c>
      <c r="N1028">
        <v>3600</v>
      </c>
      <c r="O1028" t="b">
        <v>1</v>
      </c>
      <c r="P1028">
        <v>0</v>
      </c>
      <c r="Q1028">
        <v>0</v>
      </c>
      <c r="R1028">
        <v>0</v>
      </c>
      <c r="S1028">
        <v>0</v>
      </c>
    </row>
    <row r="1029" spans="1:19">
      <c r="A1029" t="s">
        <v>20</v>
      </c>
      <c r="B1029">
        <v>5</v>
      </c>
      <c r="C1029">
        <v>468</v>
      </c>
      <c r="D1029">
        <v>0.73248407599999998</v>
      </c>
      <c r="E1029">
        <v>0.80982905999999999</v>
      </c>
      <c r="F1029">
        <v>3600.201595</v>
      </c>
      <c r="G1029">
        <v>0.234828496</v>
      </c>
      <c r="H1029">
        <v>379</v>
      </c>
      <c r="I1029">
        <v>468</v>
      </c>
      <c r="J1029" t="s">
        <v>39</v>
      </c>
      <c r="K1029">
        <v>0</v>
      </c>
      <c r="L1029">
        <v>26912.719850000001</v>
      </c>
      <c r="M1029">
        <v>89</v>
      </c>
      <c r="N1029">
        <v>3600</v>
      </c>
      <c r="O1029" t="b">
        <v>1</v>
      </c>
      <c r="P1029">
        <v>0</v>
      </c>
      <c r="Q1029">
        <v>0</v>
      </c>
      <c r="R1029">
        <v>0</v>
      </c>
    </row>
    <row r="1030" spans="1:19">
      <c r="A1030" t="s">
        <v>20</v>
      </c>
      <c r="B1030">
        <v>5</v>
      </c>
      <c r="C1030">
        <v>468</v>
      </c>
      <c r="D1030">
        <v>0.74522292999999995</v>
      </c>
      <c r="E1030">
        <v>0.82905982899999997</v>
      </c>
      <c r="F1030">
        <v>3600.2384029999998</v>
      </c>
      <c r="G1030">
        <v>0.20618556699999999</v>
      </c>
      <c r="H1030">
        <v>388</v>
      </c>
      <c r="I1030">
        <v>468</v>
      </c>
      <c r="J1030" t="s">
        <v>39</v>
      </c>
      <c r="K1030">
        <v>0</v>
      </c>
      <c r="L1030">
        <v>27887.47422</v>
      </c>
      <c r="M1030">
        <v>42</v>
      </c>
      <c r="N1030">
        <v>3600</v>
      </c>
      <c r="O1030" t="b">
        <v>1</v>
      </c>
      <c r="P1030">
        <v>0</v>
      </c>
      <c r="Q1030">
        <v>0</v>
      </c>
      <c r="R1030">
        <v>0</v>
      </c>
      <c r="S1030">
        <v>0</v>
      </c>
    </row>
    <row r="1031" spans="1:19">
      <c r="A1031" t="s">
        <v>20</v>
      </c>
      <c r="B1031">
        <v>5</v>
      </c>
      <c r="C1031">
        <v>468</v>
      </c>
      <c r="D1031">
        <v>0.70063694300000001</v>
      </c>
      <c r="E1031">
        <v>0.79273504299999997</v>
      </c>
      <c r="F1031">
        <v>3600.2462869999999</v>
      </c>
      <c r="G1031">
        <v>0.26145552599999999</v>
      </c>
      <c r="H1031">
        <v>371</v>
      </c>
      <c r="I1031">
        <v>468</v>
      </c>
      <c r="J1031" t="s">
        <v>39</v>
      </c>
      <c r="K1031">
        <v>0</v>
      </c>
      <c r="L1031">
        <v>29392.185079999999</v>
      </c>
      <c r="M1031">
        <v>0</v>
      </c>
      <c r="N1031">
        <v>3600</v>
      </c>
      <c r="O1031" t="b">
        <v>1</v>
      </c>
      <c r="P1031">
        <v>0</v>
      </c>
      <c r="Q1031">
        <v>0</v>
      </c>
      <c r="R1031">
        <v>0</v>
      </c>
    </row>
    <row r="1032" spans="1:19">
      <c r="A1032" t="s">
        <v>22</v>
      </c>
      <c r="B1032">
        <v>2</v>
      </c>
      <c r="C1032">
        <v>560</v>
      </c>
      <c r="D1032">
        <v>0.77540107000000003</v>
      </c>
      <c r="E1032">
        <v>0.77857142899999998</v>
      </c>
      <c r="F1032">
        <v>359.08532709999997</v>
      </c>
      <c r="G1032">
        <v>0</v>
      </c>
      <c r="H1032">
        <v>436</v>
      </c>
      <c r="I1032">
        <v>436</v>
      </c>
      <c r="J1032" t="s">
        <v>39</v>
      </c>
      <c r="K1032">
        <v>0</v>
      </c>
      <c r="L1032">
        <v>72.377055540000001</v>
      </c>
      <c r="M1032">
        <v>138</v>
      </c>
      <c r="N1032">
        <v>3600</v>
      </c>
      <c r="O1032" t="b">
        <v>1</v>
      </c>
      <c r="P1032">
        <v>0</v>
      </c>
      <c r="Q1032">
        <v>0</v>
      </c>
      <c r="R1032">
        <v>0</v>
      </c>
      <c r="S1032">
        <v>0</v>
      </c>
    </row>
    <row r="1033" spans="1:19">
      <c r="A1033" t="s">
        <v>22</v>
      </c>
      <c r="B1033">
        <v>2</v>
      </c>
      <c r="C1033">
        <v>560</v>
      </c>
      <c r="D1033">
        <v>0.75401069499999995</v>
      </c>
      <c r="E1033">
        <v>0.78035714300000003</v>
      </c>
      <c r="F1033">
        <v>88.491358039999994</v>
      </c>
      <c r="G1033">
        <v>0</v>
      </c>
      <c r="H1033">
        <v>437</v>
      </c>
      <c r="I1033">
        <v>437</v>
      </c>
      <c r="J1033" t="s">
        <v>39</v>
      </c>
      <c r="K1033">
        <v>0</v>
      </c>
      <c r="L1033">
        <v>74.938365619999999</v>
      </c>
      <c r="M1033">
        <v>15</v>
      </c>
      <c r="N1033">
        <v>3600</v>
      </c>
      <c r="O1033" t="b">
        <v>1</v>
      </c>
      <c r="P1033">
        <v>107</v>
      </c>
      <c r="Q1033">
        <v>100</v>
      </c>
      <c r="R1033">
        <v>121.0981371</v>
      </c>
      <c r="S1033">
        <v>0</v>
      </c>
    </row>
    <row r="1034" spans="1:19">
      <c r="A1034" t="s">
        <v>22</v>
      </c>
      <c r="B1034">
        <v>2</v>
      </c>
      <c r="C1034">
        <v>560</v>
      </c>
      <c r="D1034">
        <v>0.79679144400000002</v>
      </c>
      <c r="E1034">
        <v>0.77321428599999997</v>
      </c>
      <c r="F1034">
        <v>306.31374599999998</v>
      </c>
      <c r="G1034">
        <v>0</v>
      </c>
      <c r="H1034">
        <v>433</v>
      </c>
      <c r="I1034">
        <v>433</v>
      </c>
      <c r="J1034" t="s">
        <v>39</v>
      </c>
      <c r="K1034">
        <v>0</v>
      </c>
      <c r="L1034">
        <v>104.1896105</v>
      </c>
      <c r="M1034">
        <v>89</v>
      </c>
      <c r="N1034">
        <v>3600</v>
      </c>
      <c r="O1034" t="b">
        <v>1</v>
      </c>
      <c r="P1034">
        <v>0</v>
      </c>
      <c r="Q1034">
        <v>0</v>
      </c>
      <c r="R1034">
        <v>0</v>
      </c>
      <c r="S1034">
        <v>0</v>
      </c>
    </row>
    <row r="1035" spans="1:19">
      <c r="A1035" t="s">
        <v>22</v>
      </c>
      <c r="B1035">
        <v>2</v>
      </c>
      <c r="C1035">
        <v>560</v>
      </c>
      <c r="D1035">
        <v>0.764705882</v>
      </c>
      <c r="E1035">
        <v>0.77678571399999996</v>
      </c>
      <c r="F1035">
        <v>821.70494099999996</v>
      </c>
      <c r="G1035">
        <v>0</v>
      </c>
      <c r="H1035">
        <v>435</v>
      </c>
      <c r="I1035">
        <v>435</v>
      </c>
      <c r="J1035" t="s">
        <v>39</v>
      </c>
      <c r="K1035">
        <v>0</v>
      </c>
      <c r="L1035">
        <v>69.861221200000003</v>
      </c>
      <c r="M1035">
        <v>42</v>
      </c>
      <c r="N1035">
        <v>3600</v>
      </c>
      <c r="O1035" t="b">
        <v>1</v>
      </c>
      <c r="P1035">
        <v>127</v>
      </c>
      <c r="Q1035">
        <v>105</v>
      </c>
      <c r="R1035">
        <v>1.5405549999999999</v>
      </c>
      <c r="S1035">
        <v>0</v>
      </c>
    </row>
    <row r="1036" spans="1:19">
      <c r="A1036" t="s">
        <v>22</v>
      </c>
      <c r="B1036">
        <v>2</v>
      </c>
      <c r="C1036">
        <v>560</v>
      </c>
      <c r="D1036">
        <v>0.73262032099999996</v>
      </c>
      <c r="E1036">
        <v>0.78214285699999997</v>
      </c>
      <c r="F1036">
        <v>189.83868219999999</v>
      </c>
      <c r="G1036">
        <v>0</v>
      </c>
      <c r="H1036">
        <v>438</v>
      </c>
      <c r="I1036">
        <v>438</v>
      </c>
      <c r="J1036" t="s">
        <v>39</v>
      </c>
      <c r="K1036">
        <v>0</v>
      </c>
      <c r="L1036">
        <v>90.104502929999995</v>
      </c>
      <c r="M1036">
        <v>0</v>
      </c>
      <c r="N1036">
        <v>3600</v>
      </c>
      <c r="O1036" t="b">
        <v>1</v>
      </c>
      <c r="P1036">
        <v>0</v>
      </c>
      <c r="Q1036">
        <v>0</v>
      </c>
      <c r="R1036">
        <v>0</v>
      </c>
    </row>
    <row r="1037" spans="1:19">
      <c r="A1037" t="s">
        <v>22</v>
      </c>
      <c r="B1037">
        <v>3</v>
      </c>
      <c r="C1037">
        <v>560</v>
      </c>
      <c r="D1037">
        <v>0.79679144400000002</v>
      </c>
      <c r="E1037">
        <v>0.80892857100000004</v>
      </c>
      <c r="F1037">
        <v>3600.096153</v>
      </c>
      <c r="G1037">
        <v>0.174392936</v>
      </c>
      <c r="H1037">
        <v>453</v>
      </c>
      <c r="I1037">
        <v>532</v>
      </c>
      <c r="J1037" t="s">
        <v>39</v>
      </c>
      <c r="K1037">
        <v>0</v>
      </c>
      <c r="L1037">
        <v>22863.215540000001</v>
      </c>
      <c r="M1037">
        <v>138</v>
      </c>
      <c r="N1037">
        <v>3600</v>
      </c>
      <c r="O1037" t="b">
        <v>1</v>
      </c>
      <c r="P1037">
        <v>0</v>
      </c>
      <c r="Q1037">
        <v>0</v>
      </c>
      <c r="R1037">
        <v>0</v>
      </c>
      <c r="S1037">
        <v>0</v>
      </c>
    </row>
    <row r="1038" spans="1:19">
      <c r="A1038" t="s">
        <v>22</v>
      </c>
      <c r="B1038">
        <v>3</v>
      </c>
      <c r="C1038">
        <v>560</v>
      </c>
      <c r="D1038">
        <v>0.78074866300000001</v>
      </c>
      <c r="E1038">
        <v>0.8125</v>
      </c>
      <c r="F1038">
        <v>3600.0762089999998</v>
      </c>
      <c r="G1038">
        <v>0.18681318699999999</v>
      </c>
      <c r="H1038">
        <v>455</v>
      </c>
      <c r="I1038">
        <v>540</v>
      </c>
      <c r="J1038" t="s">
        <v>39</v>
      </c>
      <c r="K1038">
        <v>0</v>
      </c>
      <c r="L1038">
        <v>14296.340969999999</v>
      </c>
      <c r="M1038">
        <v>15</v>
      </c>
      <c r="N1038">
        <v>3600</v>
      </c>
      <c r="O1038" t="b">
        <v>1</v>
      </c>
      <c r="P1038">
        <v>0</v>
      </c>
      <c r="Q1038">
        <v>0</v>
      </c>
      <c r="R1038">
        <v>0</v>
      </c>
      <c r="S1038">
        <v>0</v>
      </c>
    </row>
    <row r="1039" spans="1:19">
      <c r="A1039" t="s">
        <v>22</v>
      </c>
      <c r="B1039">
        <v>3</v>
      </c>
      <c r="C1039">
        <v>560</v>
      </c>
      <c r="D1039">
        <v>0.83422459900000001</v>
      </c>
      <c r="E1039">
        <v>0.79642857099999997</v>
      </c>
      <c r="F1039">
        <v>3600.0743539999999</v>
      </c>
      <c r="G1039">
        <v>0.20179372200000001</v>
      </c>
      <c r="H1039">
        <v>446</v>
      </c>
      <c r="I1039">
        <v>536</v>
      </c>
      <c r="J1039" t="s">
        <v>39</v>
      </c>
      <c r="K1039">
        <v>0</v>
      </c>
      <c r="L1039">
        <v>27628.132890000001</v>
      </c>
      <c r="M1039">
        <v>89</v>
      </c>
      <c r="N1039">
        <v>3600</v>
      </c>
      <c r="O1039" t="b">
        <v>1</v>
      </c>
      <c r="P1039">
        <v>0</v>
      </c>
      <c r="Q1039">
        <v>0</v>
      </c>
      <c r="R1039">
        <v>0</v>
      </c>
      <c r="S1039">
        <v>0</v>
      </c>
    </row>
    <row r="1040" spans="1:19">
      <c r="A1040" t="s">
        <v>22</v>
      </c>
      <c r="B1040">
        <v>3</v>
      </c>
      <c r="C1040">
        <v>560</v>
      </c>
      <c r="D1040">
        <v>0.78074866300000001</v>
      </c>
      <c r="E1040">
        <v>0.81428571400000005</v>
      </c>
      <c r="F1040">
        <v>3600.0813450000001</v>
      </c>
      <c r="G1040">
        <v>0.19078947399999999</v>
      </c>
      <c r="H1040">
        <v>456</v>
      </c>
      <c r="I1040">
        <v>543</v>
      </c>
      <c r="J1040" t="s">
        <v>39</v>
      </c>
      <c r="K1040">
        <v>0</v>
      </c>
      <c r="L1040">
        <v>7444.120844</v>
      </c>
      <c r="M1040">
        <v>42</v>
      </c>
      <c r="N1040">
        <v>3600</v>
      </c>
      <c r="O1040" t="b">
        <v>1</v>
      </c>
      <c r="P1040">
        <v>173</v>
      </c>
      <c r="Q1040">
        <v>145</v>
      </c>
      <c r="R1040">
        <v>61.049859519999998</v>
      </c>
      <c r="S1040">
        <v>0</v>
      </c>
    </row>
    <row r="1041" spans="1:19">
      <c r="A1041" t="s">
        <v>22</v>
      </c>
      <c r="B1041">
        <v>4</v>
      </c>
      <c r="C1041">
        <v>560</v>
      </c>
      <c r="D1041">
        <v>0.78074866300000001</v>
      </c>
      <c r="E1041">
        <v>0.83214285700000001</v>
      </c>
      <c r="F1041">
        <v>3600.0707309999998</v>
      </c>
      <c r="G1041">
        <v>0.204018177</v>
      </c>
      <c r="H1041">
        <v>418.1</v>
      </c>
      <c r="I1041">
        <v>503.4</v>
      </c>
      <c r="J1041" t="s">
        <v>39</v>
      </c>
      <c r="K1041">
        <v>0.1</v>
      </c>
      <c r="L1041">
        <v>29682.72336</v>
      </c>
      <c r="M1041">
        <v>138</v>
      </c>
      <c r="N1041">
        <v>3600</v>
      </c>
      <c r="O1041" t="b">
        <v>1</v>
      </c>
      <c r="P1041">
        <v>0</v>
      </c>
      <c r="Q1041">
        <v>0</v>
      </c>
      <c r="R1041">
        <v>0</v>
      </c>
    </row>
    <row r="1042" spans="1:19">
      <c r="A1042" t="s">
        <v>22</v>
      </c>
      <c r="B1042">
        <v>3</v>
      </c>
      <c r="C1042">
        <v>560</v>
      </c>
      <c r="D1042">
        <v>0.72727272700000001</v>
      </c>
      <c r="E1042">
        <v>0.80892857100000004</v>
      </c>
      <c r="F1042">
        <v>3600.073492</v>
      </c>
      <c r="G1042">
        <v>0.19646799100000001</v>
      </c>
      <c r="H1042">
        <v>453</v>
      </c>
      <c r="I1042">
        <v>542</v>
      </c>
      <c r="J1042" t="s">
        <v>39</v>
      </c>
      <c r="K1042">
        <v>0</v>
      </c>
      <c r="L1042">
        <v>21569.389630000001</v>
      </c>
      <c r="M1042">
        <v>0</v>
      </c>
      <c r="N1042">
        <v>3600</v>
      </c>
      <c r="O1042" t="b">
        <v>1</v>
      </c>
      <c r="P1042">
        <v>0</v>
      </c>
      <c r="Q1042">
        <v>0</v>
      </c>
      <c r="R1042">
        <v>0</v>
      </c>
      <c r="S1042">
        <v>0</v>
      </c>
    </row>
    <row r="1043" spans="1:19">
      <c r="A1043" t="s">
        <v>22</v>
      </c>
      <c r="B1043">
        <v>4</v>
      </c>
      <c r="C1043">
        <v>560</v>
      </c>
      <c r="D1043">
        <v>0.75401069499999995</v>
      </c>
      <c r="E1043">
        <v>0.821428571</v>
      </c>
      <c r="F1043">
        <v>3600.0626710000001</v>
      </c>
      <c r="G1043">
        <v>0.218886199</v>
      </c>
      <c r="H1043">
        <v>413</v>
      </c>
      <c r="I1043">
        <v>503.4</v>
      </c>
      <c r="J1043" t="s">
        <v>39</v>
      </c>
      <c r="K1043">
        <v>0.1</v>
      </c>
      <c r="L1043">
        <v>29184.000039999999</v>
      </c>
      <c r="M1043">
        <v>15</v>
      </c>
      <c r="N1043">
        <v>3600</v>
      </c>
      <c r="O1043" t="b">
        <v>1</v>
      </c>
      <c r="P1043">
        <v>0</v>
      </c>
      <c r="Q1043">
        <v>0</v>
      </c>
      <c r="R1043">
        <v>0</v>
      </c>
    </row>
    <row r="1044" spans="1:19">
      <c r="A1044" t="s">
        <v>22</v>
      </c>
      <c r="B1044">
        <v>4</v>
      </c>
      <c r="C1044">
        <v>560</v>
      </c>
      <c r="D1044">
        <v>0.81818181800000001</v>
      </c>
      <c r="E1044">
        <v>0.8125</v>
      </c>
      <c r="F1044">
        <v>3600.0686329999999</v>
      </c>
      <c r="G1044">
        <v>0.23076923099999999</v>
      </c>
      <c r="H1044">
        <v>455</v>
      </c>
      <c r="I1044">
        <v>560</v>
      </c>
      <c r="J1044" t="s">
        <v>39</v>
      </c>
      <c r="K1044">
        <v>0</v>
      </c>
      <c r="L1044">
        <v>30223.60166</v>
      </c>
      <c r="M1044">
        <v>89</v>
      </c>
      <c r="N1044">
        <v>3600</v>
      </c>
      <c r="O1044" t="b">
        <v>1</v>
      </c>
      <c r="P1044">
        <v>0</v>
      </c>
      <c r="Q1044">
        <v>0</v>
      </c>
      <c r="R1044">
        <v>0</v>
      </c>
    </row>
    <row r="1045" spans="1:19">
      <c r="A1045" t="s">
        <v>22</v>
      </c>
      <c r="B1045">
        <v>4</v>
      </c>
      <c r="C1045">
        <v>560</v>
      </c>
      <c r="D1045">
        <v>0.78074866300000001</v>
      </c>
      <c r="E1045">
        <v>0.82857142900000003</v>
      </c>
      <c r="F1045">
        <v>3600.063639</v>
      </c>
      <c r="G1045">
        <v>0.20951465599999999</v>
      </c>
      <c r="H1045">
        <v>416.2</v>
      </c>
      <c r="I1045">
        <v>503.4</v>
      </c>
      <c r="J1045" t="s">
        <v>39</v>
      </c>
      <c r="K1045">
        <v>0.1</v>
      </c>
      <c r="L1045">
        <v>29390.40898</v>
      </c>
      <c r="M1045">
        <v>42</v>
      </c>
      <c r="N1045">
        <v>3600</v>
      </c>
      <c r="O1045" t="b">
        <v>1</v>
      </c>
      <c r="P1045">
        <v>0</v>
      </c>
      <c r="Q1045">
        <v>0</v>
      </c>
      <c r="R1045">
        <v>0</v>
      </c>
      <c r="S1045">
        <v>0</v>
      </c>
    </row>
    <row r="1046" spans="1:19">
      <c r="A1046" t="s">
        <v>22</v>
      </c>
      <c r="B1046">
        <v>5</v>
      </c>
      <c r="C1046">
        <v>560</v>
      </c>
      <c r="D1046">
        <v>0.74866310199999997</v>
      </c>
      <c r="E1046">
        <v>0.84285714300000003</v>
      </c>
      <c r="F1046">
        <v>3600.564942</v>
      </c>
      <c r="G1046">
        <v>0.19091554299999999</v>
      </c>
      <c r="H1046">
        <v>422.7</v>
      </c>
      <c r="I1046">
        <v>503.4</v>
      </c>
      <c r="J1046" t="s">
        <v>39</v>
      </c>
      <c r="K1046">
        <v>0.1</v>
      </c>
      <c r="L1046">
        <v>30880.077420000001</v>
      </c>
      <c r="M1046">
        <v>138</v>
      </c>
      <c r="N1046">
        <v>3600</v>
      </c>
      <c r="O1046" t="b">
        <v>1</v>
      </c>
      <c r="P1046">
        <v>0</v>
      </c>
      <c r="Q1046">
        <v>0</v>
      </c>
      <c r="R1046">
        <v>0</v>
      </c>
      <c r="S1046">
        <v>0</v>
      </c>
    </row>
    <row r="1047" spans="1:19">
      <c r="A1047" t="s">
        <v>22</v>
      </c>
      <c r="B1047">
        <v>4</v>
      </c>
      <c r="C1047">
        <v>560</v>
      </c>
      <c r="D1047">
        <v>0.72192513400000002</v>
      </c>
      <c r="E1047">
        <v>0.82499999999999996</v>
      </c>
      <c r="F1047">
        <v>3600.1377659999998</v>
      </c>
      <c r="G1047">
        <v>0.213217559</v>
      </c>
      <c r="H1047">
        <v>414.6</v>
      </c>
      <c r="I1047">
        <v>503</v>
      </c>
      <c r="J1047" t="s">
        <v>39</v>
      </c>
      <c r="K1047">
        <v>0.1</v>
      </c>
      <c r="L1047">
        <v>30319.080399999999</v>
      </c>
      <c r="M1047">
        <v>0</v>
      </c>
      <c r="N1047">
        <v>3600</v>
      </c>
      <c r="O1047" t="b">
        <v>1</v>
      </c>
      <c r="P1047">
        <v>188</v>
      </c>
      <c r="Q1047">
        <v>161</v>
      </c>
      <c r="R1047">
        <v>60.806203600000003</v>
      </c>
    </row>
    <row r="1048" spans="1:19">
      <c r="A1048" t="s">
        <v>22</v>
      </c>
      <c r="B1048">
        <v>5</v>
      </c>
      <c r="C1048">
        <v>560</v>
      </c>
      <c r="D1048">
        <v>0.764705882</v>
      </c>
      <c r="E1048">
        <v>0.84107142899999998</v>
      </c>
      <c r="F1048">
        <v>3600.3034010000001</v>
      </c>
      <c r="G1048">
        <v>0.18895966</v>
      </c>
      <c r="H1048">
        <v>471</v>
      </c>
      <c r="I1048">
        <v>560</v>
      </c>
      <c r="J1048" t="s">
        <v>39</v>
      </c>
      <c r="K1048">
        <v>0</v>
      </c>
      <c r="L1048">
        <v>29685.275369999999</v>
      </c>
      <c r="M1048">
        <v>15</v>
      </c>
      <c r="N1048">
        <v>3600</v>
      </c>
      <c r="O1048" t="b">
        <v>1</v>
      </c>
      <c r="P1048">
        <v>33</v>
      </c>
      <c r="Q1048">
        <v>26</v>
      </c>
      <c r="R1048">
        <v>0.80074286500000003</v>
      </c>
      <c r="S1048">
        <v>0</v>
      </c>
    </row>
    <row r="1049" spans="1:19">
      <c r="A1049" t="s">
        <v>22</v>
      </c>
      <c r="B1049">
        <v>5</v>
      </c>
      <c r="C1049">
        <v>560</v>
      </c>
      <c r="D1049">
        <v>0.77540107000000003</v>
      </c>
      <c r="E1049">
        <v>0.83392857099999995</v>
      </c>
      <c r="F1049">
        <v>3600.331561</v>
      </c>
      <c r="G1049">
        <v>0.19914346899999999</v>
      </c>
      <c r="H1049">
        <v>467</v>
      </c>
      <c r="I1049">
        <v>560</v>
      </c>
      <c r="J1049" t="s">
        <v>39</v>
      </c>
      <c r="K1049">
        <v>0</v>
      </c>
      <c r="L1049">
        <v>32730.634020000001</v>
      </c>
      <c r="M1049">
        <v>89</v>
      </c>
      <c r="N1049">
        <v>3600</v>
      </c>
      <c r="O1049" t="b">
        <v>1</v>
      </c>
      <c r="P1049">
        <v>41</v>
      </c>
      <c r="Q1049">
        <v>35</v>
      </c>
      <c r="R1049">
        <v>0.89391756099999997</v>
      </c>
      <c r="S1049">
        <v>0</v>
      </c>
    </row>
    <row r="1050" spans="1:19">
      <c r="A1050" t="s">
        <v>22</v>
      </c>
      <c r="B1050">
        <v>5</v>
      </c>
      <c r="C1050">
        <v>560</v>
      </c>
      <c r="D1050">
        <v>0.70588235300000002</v>
      </c>
      <c r="E1050">
        <v>0.84642857100000002</v>
      </c>
      <c r="F1050">
        <v>3600.4146810000002</v>
      </c>
      <c r="G1050">
        <v>0.181434599</v>
      </c>
      <c r="H1050">
        <v>474</v>
      </c>
      <c r="I1050">
        <v>560</v>
      </c>
      <c r="J1050" t="s">
        <v>39</v>
      </c>
      <c r="K1050">
        <v>0</v>
      </c>
      <c r="L1050">
        <v>30599.342560000001</v>
      </c>
      <c r="M1050">
        <v>42</v>
      </c>
      <c r="N1050">
        <v>3600</v>
      </c>
      <c r="O1050" t="b">
        <v>1</v>
      </c>
      <c r="P1050">
        <v>73</v>
      </c>
      <c r="Q1050">
        <v>62</v>
      </c>
      <c r="R1050">
        <v>0.50519871699999996</v>
      </c>
    </row>
    <row r="1051" spans="1:19">
      <c r="A1051" t="s">
        <v>22</v>
      </c>
      <c r="B1051">
        <v>5</v>
      </c>
      <c r="C1051">
        <v>560</v>
      </c>
      <c r="D1051">
        <v>0.73262032099999996</v>
      </c>
      <c r="E1051">
        <v>0.83035714299999996</v>
      </c>
      <c r="F1051">
        <v>3600.3000980000002</v>
      </c>
      <c r="G1051">
        <v>0.204301075</v>
      </c>
      <c r="H1051">
        <v>465</v>
      </c>
      <c r="I1051">
        <v>560</v>
      </c>
      <c r="J1051" t="s">
        <v>39</v>
      </c>
      <c r="K1051">
        <v>0</v>
      </c>
      <c r="L1051">
        <v>32627.64171</v>
      </c>
      <c r="M1051">
        <v>0</v>
      </c>
      <c r="N1051">
        <v>3600</v>
      </c>
      <c r="O1051" t="b">
        <v>1</v>
      </c>
      <c r="P1051">
        <v>52</v>
      </c>
      <c r="Q1051">
        <v>43</v>
      </c>
      <c r="R1051">
        <v>0.43125128699999998</v>
      </c>
    </row>
    <row r="1052" spans="1:19">
      <c r="A1052" t="s">
        <v>26</v>
      </c>
      <c r="B1052">
        <v>2</v>
      </c>
      <c r="C1052">
        <v>214</v>
      </c>
      <c r="D1052">
        <v>0.65277777800000003</v>
      </c>
      <c r="E1052">
        <v>0.78037383199999999</v>
      </c>
      <c r="F1052">
        <v>53.480075120000002</v>
      </c>
      <c r="G1052">
        <v>0</v>
      </c>
      <c r="H1052">
        <v>167</v>
      </c>
      <c r="I1052">
        <v>167</v>
      </c>
      <c r="J1052" t="s">
        <v>39</v>
      </c>
      <c r="K1052">
        <v>0</v>
      </c>
      <c r="L1052">
        <v>23.973567060000001</v>
      </c>
      <c r="M1052">
        <v>138</v>
      </c>
      <c r="N1052">
        <v>3600</v>
      </c>
      <c r="O1052" t="b">
        <v>1</v>
      </c>
      <c r="P1052">
        <v>52</v>
      </c>
      <c r="Q1052">
        <v>44</v>
      </c>
      <c r="R1052">
        <v>0.41912627200000002</v>
      </c>
      <c r="S1052">
        <v>0</v>
      </c>
    </row>
    <row r="1053" spans="1:19">
      <c r="A1053" t="s">
        <v>26</v>
      </c>
      <c r="B1053">
        <v>2</v>
      </c>
      <c r="C1053">
        <v>214</v>
      </c>
      <c r="D1053">
        <v>0.59722222199999997</v>
      </c>
      <c r="E1053">
        <v>0.80841121500000002</v>
      </c>
      <c r="F1053">
        <v>49.593559030000002</v>
      </c>
      <c r="G1053">
        <v>0</v>
      </c>
      <c r="H1053">
        <v>173</v>
      </c>
      <c r="I1053">
        <v>173</v>
      </c>
      <c r="J1053" t="s">
        <v>39</v>
      </c>
      <c r="K1053">
        <v>0</v>
      </c>
      <c r="L1053">
        <v>28.853791659999999</v>
      </c>
      <c r="M1053">
        <v>15</v>
      </c>
      <c r="N1053">
        <v>3600</v>
      </c>
      <c r="O1053" t="b">
        <v>1</v>
      </c>
      <c r="P1053">
        <v>67</v>
      </c>
      <c r="Q1053">
        <v>57</v>
      </c>
      <c r="R1053">
        <v>0.51681828500000004</v>
      </c>
      <c r="S1053">
        <v>0</v>
      </c>
    </row>
    <row r="1054" spans="1:19">
      <c r="A1054" t="s">
        <v>26</v>
      </c>
      <c r="B1054">
        <v>2</v>
      </c>
      <c r="C1054">
        <v>214</v>
      </c>
      <c r="D1054">
        <v>0.70833333300000001</v>
      </c>
      <c r="E1054">
        <v>0.77570093500000004</v>
      </c>
      <c r="F1054">
        <v>39.619961979999999</v>
      </c>
      <c r="G1054">
        <v>0</v>
      </c>
      <c r="H1054">
        <v>166</v>
      </c>
      <c r="I1054">
        <v>166</v>
      </c>
      <c r="J1054" t="s">
        <v>39</v>
      </c>
      <c r="K1054">
        <v>0</v>
      </c>
      <c r="L1054">
        <v>24.52731941</v>
      </c>
      <c r="M1054">
        <v>89</v>
      </c>
      <c r="N1054">
        <v>3600</v>
      </c>
      <c r="O1054" t="b">
        <v>1</v>
      </c>
      <c r="P1054">
        <v>54</v>
      </c>
      <c r="Q1054">
        <v>45</v>
      </c>
      <c r="R1054">
        <v>0.46217989900000001</v>
      </c>
    </row>
    <row r="1055" spans="1:19">
      <c r="A1055" t="s">
        <v>26</v>
      </c>
      <c r="B1055">
        <v>2</v>
      </c>
      <c r="C1055">
        <v>214</v>
      </c>
      <c r="D1055">
        <v>0.68055555599999995</v>
      </c>
      <c r="E1055">
        <v>0.78504672900000005</v>
      </c>
      <c r="F1055">
        <v>28.692756889999998</v>
      </c>
      <c r="G1055">
        <v>0</v>
      </c>
      <c r="H1055">
        <v>168</v>
      </c>
      <c r="I1055">
        <v>168</v>
      </c>
      <c r="J1055" t="s">
        <v>39</v>
      </c>
      <c r="K1055">
        <v>0</v>
      </c>
      <c r="L1055">
        <v>21.289001649999999</v>
      </c>
      <c r="M1055">
        <v>42</v>
      </c>
      <c r="N1055">
        <v>3600</v>
      </c>
      <c r="O1055" t="b">
        <v>1</v>
      </c>
      <c r="P1055">
        <v>0</v>
      </c>
      <c r="Q1055">
        <v>0</v>
      </c>
      <c r="R1055">
        <v>0</v>
      </c>
    </row>
    <row r="1056" spans="1:19">
      <c r="A1056" t="s">
        <v>26</v>
      </c>
      <c r="B1056">
        <v>2</v>
      </c>
      <c r="C1056">
        <v>214</v>
      </c>
      <c r="D1056">
        <v>0.69444444400000005</v>
      </c>
      <c r="E1056">
        <v>0.78504672900000005</v>
      </c>
      <c r="F1056">
        <v>40.963616129999998</v>
      </c>
      <c r="G1056">
        <v>0</v>
      </c>
      <c r="H1056">
        <v>168</v>
      </c>
      <c r="I1056">
        <v>168</v>
      </c>
      <c r="J1056" t="s">
        <v>39</v>
      </c>
      <c r="K1056">
        <v>0</v>
      </c>
      <c r="L1056">
        <v>18.623004649999999</v>
      </c>
      <c r="M1056">
        <v>0</v>
      </c>
      <c r="N1056">
        <v>3600</v>
      </c>
      <c r="O1056" t="b">
        <v>1</v>
      </c>
      <c r="P1056">
        <v>103</v>
      </c>
      <c r="Q1056">
        <v>77</v>
      </c>
      <c r="R1056">
        <v>1.0619132520000001</v>
      </c>
      <c r="S1056">
        <v>0</v>
      </c>
    </row>
    <row r="1057" spans="1:19">
      <c r="A1057" t="s">
        <v>26</v>
      </c>
      <c r="B1057">
        <v>4</v>
      </c>
      <c r="C1057">
        <v>214</v>
      </c>
      <c r="D1057">
        <v>0.625</v>
      </c>
      <c r="E1057">
        <v>0.869158879</v>
      </c>
      <c r="F1057">
        <v>3600.1103320000002</v>
      </c>
      <c r="G1057">
        <v>0.150537634</v>
      </c>
      <c r="H1057">
        <v>186</v>
      </c>
      <c r="I1057">
        <v>214</v>
      </c>
      <c r="J1057" t="s">
        <v>39</v>
      </c>
      <c r="K1057">
        <v>0</v>
      </c>
      <c r="L1057">
        <v>3278.6441719999998</v>
      </c>
      <c r="M1057">
        <v>138</v>
      </c>
      <c r="N1057">
        <v>3600</v>
      </c>
      <c r="O1057" t="b">
        <v>1</v>
      </c>
      <c r="P1057">
        <v>126</v>
      </c>
      <c r="Q1057">
        <v>121</v>
      </c>
      <c r="R1057">
        <v>65.538729910000001</v>
      </c>
      <c r="S1057">
        <v>0</v>
      </c>
    </row>
    <row r="1058" spans="1:19">
      <c r="A1058" t="s">
        <v>26</v>
      </c>
      <c r="B1058">
        <v>4</v>
      </c>
      <c r="C1058">
        <v>214</v>
      </c>
      <c r="D1058">
        <v>0.63888888899999996</v>
      </c>
      <c r="E1058">
        <v>0.869158879</v>
      </c>
      <c r="F1058">
        <v>3600.0986830000002</v>
      </c>
      <c r="G1058">
        <v>0.150537634</v>
      </c>
      <c r="H1058">
        <v>186</v>
      </c>
      <c r="I1058">
        <v>214</v>
      </c>
      <c r="J1058" t="s">
        <v>39</v>
      </c>
      <c r="K1058">
        <v>0</v>
      </c>
      <c r="L1058">
        <v>5123.3191779999997</v>
      </c>
      <c r="M1058">
        <v>15</v>
      </c>
      <c r="N1058">
        <v>3600</v>
      </c>
      <c r="O1058" t="b">
        <v>1</v>
      </c>
      <c r="P1058">
        <v>82</v>
      </c>
      <c r="Q1058">
        <v>71</v>
      </c>
      <c r="R1058">
        <v>0.73718500099999995</v>
      </c>
      <c r="S1058">
        <v>0</v>
      </c>
    </row>
    <row r="1059" spans="1:19">
      <c r="A1059" t="s">
        <v>26</v>
      </c>
      <c r="B1059">
        <v>3</v>
      </c>
      <c r="C1059">
        <v>214</v>
      </c>
      <c r="D1059">
        <v>0.69444444400000005</v>
      </c>
      <c r="E1059">
        <v>0.82710280400000002</v>
      </c>
      <c r="F1059">
        <v>3600.0213819999999</v>
      </c>
      <c r="G1059">
        <v>0.14124293800000001</v>
      </c>
      <c r="H1059">
        <v>177</v>
      </c>
      <c r="I1059">
        <v>202</v>
      </c>
      <c r="J1059" t="s">
        <v>39</v>
      </c>
      <c r="K1059">
        <v>0</v>
      </c>
      <c r="L1059">
        <v>776.28746890000002</v>
      </c>
      <c r="M1059">
        <v>138</v>
      </c>
      <c r="N1059">
        <v>3600</v>
      </c>
      <c r="O1059" t="b">
        <v>1</v>
      </c>
      <c r="P1059">
        <v>0</v>
      </c>
      <c r="Q1059">
        <v>0</v>
      </c>
      <c r="R1059">
        <v>0</v>
      </c>
      <c r="S1059">
        <v>0</v>
      </c>
    </row>
    <row r="1060" spans="1:19">
      <c r="A1060" t="s">
        <v>26</v>
      </c>
      <c r="B1060">
        <v>3</v>
      </c>
      <c r="C1060">
        <v>214</v>
      </c>
      <c r="D1060">
        <v>0.56944444400000005</v>
      </c>
      <c r="E1060">
        <v>0.83644859800000004</v>
      </c>
      <c r="F1060">
        <v>3600.0258829999998</v>
      </c>
      <c r="G1060">
        <v>0.111731844</v>
      </c>
      <c r="H1060">
        <v>179</v>
      </c>
      <c r="I1060">
        <v>199</v>
      </c>
      <c r="J1060" t="s">
        <v>39</v>
      </c>
      <c r="K1060">
        <v>0</v>
      </c>
      <c r="L1060">
        <v>689.25075709999999</v>
      </c>
      <c r="M1060">
        <v>15</v>
      </c>
      <c r="N1060">
        <v>3600</v>
      </c>
      <c r="O1060" t="b">
        <v>1</v>
      </c>
      <c r="P1060">
        <v>106</v>
      </c>
      <c r="Q1060">
        <v>88</v>
      </c>
      <c r="R1060">
        <v>1.0556702609999999</v>
      </c>
      <c r="S1060">
        <v>0</v>
      </c>
    </row>
    <row r="1061" spans="1:19">
      <c r="A1061" t="s">
        <v>26</v>
      </c>
      <c r="B1061">
        <v>3</v>
      </c>
      <c r="C1061">
        <v>214</v>
      </c>
      <c r="D1061">
        <v>0.73611111100000004</v>
      </c>
      <c r="E1061">
        <v>0.81775700900000003</v>
      </c>
      <c r="F1061">
        <v>3600.025748</v>
      </c>
      <c r="G1061">
        <v>0.14285714299999999</v>
      </c>
      <c r="H1061">
        <v>175</v>
      </c>
      <c r="I1061">
        <v>200</v>
      </c>
      <c r="J1061" t="s">
        <v>39</v>
      </c>
      <c r="K1061">
        <v>0</v>
      </c>
      <c r="L1061">
        <v>1052.709642</v>
      </c>
      <c r="M1061">
        <v>89</v>
      </c>
      <c r="N1061">
        <v>3600</v>
      </c>
      <c r="O1061" t="b">
        <v>1</v>
      </c>
      <c r="P1061">
        <v>99</v>
      </c>
      <c r="Q1061">
        <v>87</v>
      </c>
      <c r="R1061">
        <v>1.028356075</v>
      </c>
      <c r="S1061">
        <v>0</v>
      </c>
    </row>
    <row r="1062" spans="1:19">
      <c r="A1062" t="s">
        <v>26</v>
      </c>
      <c r="B1062">
        <v>3</v>
      </c>
      <c r="C1062">
        <v>214</v>
      </c>
      <c r="D1062">
        <v>0.70833333300000001</v>
      </c>
      <c r="E1062">
        <v>0.82710280400000002</v>
      </c>
      <c r="F1062">
        <v>3600.0233229999999</v>
      </c>
      <c r="G1062">
        <v>0.15819209000000001</v>
      </c>
      <c r="H1062">
        <v>177</v>
      </c>
      <c r="I1062">
        <v>205</v>
      </c>
      <c r="J1062" t="s">
        <v>39</v>
      </c>
      <c r="K1062">
        <v>0</v>
      </c>
      <c r="L1062">
        <v>114.28571599999999</v>
      </c>
      <c r="M1062">
        <v>42</v>
      </c>
      <c r="N1062">
        <v>3600</v>
      </c>
      <c r="O1062" t="b">
        <v>1</v>
      </c>
      <c r="P1062">
        <v>103</v>
      </c>
      <c r="Q1062">
        <v>94</v>
      </c>
      <c r="R1062">
        <v>1.0501804349999999</v>
      </c>
      <c r="S1062">
        <v>0</v>
      </c>
    </row>
    <row r="1063" spans="1:19">
      <c r="A1063" t="s">
        <v>26</v>
      </c>
      <c r="B1063">
        <v>3</v>
      </c>
      <c r="C1063">
        <v>214</v>
      </c>
      <c r="D1063">
        <v>0.69444444400000005</v>
      </c>
      <c r="E1063">
        <v>0.81775700900000003</v>
      </c>
      <c r="F1063">
        <v>3600.0225139999998</v>
      </c>
      <c r="G1063">
        <v>0.16571428599999999</v>
      </c>
      <c r="H1063">
        <v>175</v>
      </c>
      <c r="I1063">
        <v>204</v>
      </c>
      <c r="J1063" t="s">
        <v>39</v>
      </c>
      <c r="K1063">
        <v>0</v>
      </c>
      <c r="L1063">
        <v>263.05453519999998</v>
      </c>
      <c r="M1063">
        <v>0</v>
      </c>
      <c r="N1063">
        <v>3600</v>
      </c>
      <c r="O1063" t="b">
        <v>1</v>
      </c>
      <c r="P1063">
        <v>0</v>
      </c>
      <c r="Q1063">
        <v>0</v>
      </c>
      <c r="R1063">
        <v>0</v>
      </c>
      <c r="S1063">
        <v>0</v>
      </c>
    </row>
    <row r="1064" spans="1:19">
      <c r="A1064" t="s">
        <v>26</v>
      </c>
      <c r="B1064">
        <v>4</v>
      </c>
      <c r="C1064">
        <v>214</v>
      </c>
      <c r="D1064">
        <v>0.70833333300000001</v>
      </c>
      <c r="E1064">
        <v>0.85514018700000005</v>
      </c>
      <c r="F1064">
        <v>3600.1088180000002</v>
      </c>
      <c r="G1064">
        <v>0.16939890699999999</v>
      </c>
      <c r="H1064">
        <v>183</v>
      </c>
      <c r="I1064">
        <v>214</v>
      </c>
      <c r="J1064" t="s">
        <v>39</v>
      </c>
      <c r="K1064">
        <v>0</v>
      </c>
      <c r="L1064">
        <v>24504.510920000001</v>
      </c>
      <c r="M1064">
        <v>89</v>
      </c>
      <c r="N1064">
        <v>3600</v>
      </c>
      <c r="O1064" t="b">
        <v>1</v>
      </c>
      <c r="P1064">
        <v>0</v>
      </c>
      <c r="Q1064">
        <v>0</v>
      </c>
      <c r="R1064">
        <v>0</v>
      </c>
    </row>
    <row r="1065" spans="1:19">
      <c r="A1065" t="s">
        <v>26</v>
      </c>
      <c r="B1065">
        <v>4</v>
      </c>
      <c r="C1065">
        <v>214</v>
      </c>
      <c r="D1065">
        <v>0.63888888899999996</v>
      </c>
      <c r="E1065">
        <v>0.869158879</v>
      </c>
      <c r="F1065">
        <v>3600.1572150000002</v>
      </c>
      <c r="G1065">
        <v>0.150537634</v>
      </c>
      <c r="H1065">
        <v>186</v>
      </c>
      <c r="I1065">
        <v>214</v>
      </c>
      <c r="J1065" t="s">
        <v>39</v>
      </c>
      <c r="K1065">
        <v>0</v>
      </c>
      <c r="L1065">
        <v>449.34877990000001</v>
      </c>
      <c r="M1065">
        <v>42</v>
      </c>
      <c r="N1065">
        <v>3600</v>
      </c>
      <c r="O1065" t="b">
        <v>1</v>
      </c>
      <c r="P1065">
        <v>0</v>
      </c>
      <c r="Q1065">
        <v>0</v>
      </c>
      <c r="R1065">
        <v>0</v>
      </c>
    </row>
    <row r="1066" spans="1:19">
      <c r="A1066" t="s">
        <v>26</v>
      </c>
      <c r="B1066">
        <v>4</v>
      </c>
      <c r="C1066">
        <v>214</v>
      </c>
      <c r="D1066">
        <v>0.72222222199999997</v>
      </c>
      <c r="E1066">
        <v>0.87383177599999995</v>
      </c>
      <c r="F1066">
        <v>3600.1024699999998</v>
      </c>
      <c r="G1066">
        <v>0.144385027</v>
      </c>
      <c r="H1066">
        <v>187</v>
      </c>
      <c r="I1066">
        <v>214</v>
      </c>
      <c r="J1066" t="s">
        <v>39</v>
      </c>
      <c r="K1066">
        <v>0</v>
      </c>
      <c r="L1066">
        <v>1070.4102820000001</v>
      </c>
      <c r="M1066">
        <v>0</v>
      </c>
      <c r="N1066">
        <v>3600</v>
      </c>
      <c r="O1066" t="b">
        <v>1</v>
      </c>
      <c r="P1066">
        <v>0</v>
      </c>
      <c r="Q1066">
        <v>0</v>
      </c>
      <c r="R1066">
        <v>0</v>
      </c>
    </row>
    <row r="1067" spans="1:19">
      <c r="A1067" t="s">
        <v>26</v>
      </c>
      <c r="B1067">
        <v>5</v>
      </c>
      <c r="C1067">
        <v>214</v>
      </c>
      <c r="D1067">
        <v>0.61111111100000004</v>
      </c>
      <c r="E1067">
        <v>0.93457943899999996</v>
      </c>
      <c r="F1067">
        <v>3600.0953880000002</v>
      </c>
      <c r="G1067">
        <v>7.0000000000000007E-2</v>
      </c>
      <c r="H1067">
        <v>200</v>
      </c>
      <c r="I1067">
        <v>214</v>
      </c>
      <c r="J1067" t="s">
        <v>39</v>
      </c>
      <c r="K1067">
        <v>0</v>
      </c>
      <c r="L1067">
        <v>10252.132089999999</v>
      </c>
      <c r="M1067">
        <v>138</v>
      </c>
      <c r="N1067">
        <v>3600</v>
      </c>
      <c r="O1067" t="b">
        <v>1</v>
      </c>
      <c r="P1067">
        <v>0</v>
      </c>
      <c r="Q1067">
        <v>0</v>
      </c>
      <c r="R1067">
        <v>0</v>
      </c>
      <c r="S1067">
        <v>0</v>
      </c>
    </row>
    <row r="1068" spans="1:19">
      <c r="A1068" t="s">
        <v>26</v>
      </c>
      <c r="B1068">
        <v>5</v>
      </c>
      <c r="C1068">
        <v>214</v>
      </c>
      <c r="D1068">
        <v>0.63888888899999996</v>
      </c>
      <c r="E1068">
        <v>0.92056074799999998</v>
      </c>
      <c r="F1068">
        <v>3600.1070810000001</v>
      </c>
      <c r="G1068">
        <v>8.6294415999999999E-2</v>
      </c>
      <c r="H1068">
        <v>197</v>
      </c>
      <c r="I1068">
        <v>214</v>
      </c>
      <c r="J1068" t="s">
        <v>39</v>
      </c>
      <c r="K1068">
        <v>0</v>
      </c>
      <c r="L1068">
        <v>18671.39402</v>
      </c>
      <c r="M1068">
        <v>15</v>
      </c>
      <c r="N1068">
        <v>3600</v>
      </c>
      <c r="O1068" t="b">
        <v>1</v>
      </c>
      <c r="P1068">
        <v>0</v>
      </c>
      <c r="Q1068">
        <v>0</v>
      </c>
      <c r="R1068">
        <v>0</v>
      </c>
    </row>
    <row r="1069" spans="1:19">
      <c r="A1069" t="s">
        <v>26</v>
      </c>
      <c r="B1069">
        <v>5</v>
      </c>
      <c r="C1069">
        <v>214</v>
      </c>
      <c r="D1069">
        <v>0.58333333300000001</v>
      </c>
      <c r="E1069">
        <v>0.90654205600000004</v>
      </c>
      <c r="F1069">
        <v>3600.1536179999998</v>
      </c>
      <c r="G1069">
        <v>0.10309278400000001</v>
      </c>
      <c r="H1069">
        <v>194</v>
      </c>
      <c r="I1069">
        <v>214</v>
      </c>
      <c r="J1069" t="s">
        <v>39</v>
      </c>
      <c r="K1069">
        <v>0</v>
      </c>
      <c r="L1069">
        <v>23569.260010000002</v>
      </c>
      <c r="M1069">
        <v>89</v>
      </c>
      <c r="N1069">
        <v>3600</v>
      </c>
      <c r="O1069" t="b">
        <v>1</v>
      </c>
      <c r="P1069">
        <v>0</v>
      </c>
      <c r="Q1069">
        <v>0</v>
      </c>
      <c r="R1069">
        <v>0</v>
      </c>
    </row>
    <row r="1070" spans="1:19">
      <c r="A1070" t="s">
        <v>26</v>
      </c>
      <c r="B1070">
        <v>5</v>
      </c>
      <c r="C1070">
        <v>214</v>
      </c>
      <c r="D1070">
        <v>0.76388888899999996</v>
      </c>
      <c r="E1070">
        <v>0.88317756999999997</v>
      </c>
      <c r="F1070">
        <v>3600.0944519999998</v>
      </c>
      <c r="G1070">
        <v>0.13227513199999999</v>
      </c>
      <c r="H1070">
        <v>189</v>
      </c>
      <c r="I1070">
        <v>214</v>
      </c>
      <c r="J1070" t="s">
        <v>39</v>
      </c>
      <c r="K1070">
        <v>0</v>
      </c>
      <c r="L1070">
        <v>860.40753500000005</v>
      </c>
      <c r="M1070">
        <v>42</v>
      </c>
      <c r="N1070">
        <v>3600</v>
      </c>
      <c r="O1070" t="b">
        <v>1</v>
      </c>
      <c r="P1070">
        <v>87</v>
      </c>
      <c r="Q1070">
        <v>63</v>
      </c>
      <c r="R1070">
        <v>2.2104225159999999</v>
      </c>
      <c r="S1070">
        <v>0</v>
      </c>
    </row>
    <row r="1071" spans="1:19">
      <c r="A1071" t="s">
        <v>26</v>
      </c>
      <c r="B1071">
        <v>5</v>
      </c>
      <c r="C1071">
        <v>214</v>
      </c>
      <c r="D1071">
        <v>0.68055555599999995</v>
      </c>
      <c r="E1071">
        <v>0.91121495299999999</v>
      </c>
      <c r="F1071">
        <v>3600.106436</v>
      </c>
      <c r="G1071">
        <v>9.7435896999999994E-2</v>
      </c>
      <c r="H1071">
        <v>195</v>
      </c>
      <c r="I1071">
        <v>214</v>
      </c>
      <c r="J1071" t="s">
        <v>39</v>
      </c>
      <c r="K1071">
        <v>0</v>
      </c>
      <c r="L1071">
        <v>2646.2721959999999</v>
      </c>
      <c r="M1071">
        <v>0</v>
      </c>
      <c r="N1071">
        <v>3600</v>
      </c>
      <c r="O1071" t="b">
        <v>1</v>
      </c>
      <c r="P1071">
        <v>0</v>
      </c>
      <c r="Q1071">
        <v>0</v>
      </c>
      <c r="R1071">
        <v>0</v>
      </c>
    </row>
    <row r="1072" spans="1:19">
      <c r="A1072" t="s">
        <v>27</v>
      </c>
      <c r="B1072">
        <v>2</v>
      </c>
      <c r="C1072">
        <v>1296</v>
      </c>
      <c r="D1072">
        <v>0.780092593</v>
      </c>
      <c r="E1072">
        <v>0.77700617299999997</v>
      </c>
      <c r="F1072">
        <v>92.932355880000003</v>
      </c>
      <c r="G1072">
        <v>0</v>
      </c>
      <c r="H1072">
        <v>1007</v>
      </c>
      <c r="I1072">
        <v>1007</v>
      </c>
      <c r="J1072" t="s">
        <v>39</v>
      </c>
      <c r="K1072">
        <v>0</v>
      </c>
      <c r="L1072">
        <v>146.22364210000001</v>
      </c>
      <c r="M1072">
        <v>138</v>
      </c>
      <c r="N1072">
        <v>3600</v>
      </c>
      <c r="O1072" t="b">
        <v>1</v>
      </c>
      <c r="P1072">
        <v>210</v>
      </c>
      <c r="Q1072">
        <v>183</v>
      </c>
      <c r="R1072">
        <v>10.28117061</v>
      </c>
    </row>
    <row r="1073" spans="1:19">
      <c r="A1073" t="s">
        <v>27</v>
      </c>
      <c r="B1073">
        <v>2</v>
      </c>
      <c r="C1073">
        <v>1296</v>
      </c>
      <c r="D1073">
        <v>0.77314814799999998</v>
      </c>
      <c r="E1073">
        <v>0.77932098800000005</v>
      </c>
      <c r="F1073">
        <v>94.280695199999997</v>
      </c>
      <c r="G1073">
        <v>0</v>
      </c>
      <c r="H1073">
        <v>1010</v>
      </c>
      <c r="I1073">
        <v>1010</v>
      </c>
      <c r="J1073" t="s">
        <v>39</v>
      </c>
      <c r="K1073">
        <v>0</v>
      </c>
      <c r="L1073">
        <v>111.77773689999999</v>
      </c>
      <c r="M1073">
        <v>15</v>
      </c>
      <c r="N1073">
        <v>3600</v>
      </c>
      <c r="O1073" t="b">
        <v>1</v>
      </c>
      <c r="P1073">
        <v>262</v>
      </c>
      <c r="Q1073">
        <v>231</v>
      </c>
      <c r="R1073">
        <v>24.41129136</v>
      </c>
    </row>
    <row r="1074" spans="1:19">
      <c r="A1074" t="s">
        <v>27</v>
      </c>
      <c r="B1074">
        <v>2</v>
      </c>
      <c r="C1074">
        <v>1296</v>
      </c>
      <c r="D1074">
        <v>0.79166666699999999</v>
      </c>
      <c r="E1074">
        <v>0.77314814799999998</v>
      </c>
      <c r="F1074">
        <v>114.69180009999999</v>
      </c>
      <c r="G1074">
        <v>0</v>
      </c>
      <c r="H1074">
        <v>1002</v>
      </c>
      <c r="I1074">
        <v>1002</v>
      </c>
      <c r="J1074" t="s">
        <v>39</v>
      </c>
      <c r="K1074">
        <v>0</v>
      </c>
      <c r="L1074">
        <v>129.13008060000001</v>
      </c>
      <c r="M1074">
        <v>89</v>
      </c>
      <c r="N1074">
        <v>3600</v>
      </c>
      <c r="O1074" t="b">
        <v>1</v>
      </c>
      <c r="P1074">
        <v>0</v>
      </c>
      <c r="Q1074">
        <v>0</v>
      </c>
      <c r="R1074">
        <v>0</v>
      </c>
    </row>
    <row r="1075" spans="1:19">
      <c r="A1075" t="s">
        <v>27</v>
      </c>
      <c r="B1075">
        <v>2</v>
      </c>
      <c r="C1075">
        <v>1296</v>
      </c>
      <c r="D1075">
        <v>0.75462963000000005</v>
      </c>
      <c r="E1075">
        <v>0.77391975300000004</v>
      </c>
      <c r="F1075">
        <v>116.68296410000001</v>
      </c>
      <c r="G1075">
        <v>0</v>
      </c>
      <c r="H1075">
        <v>1003</v>
      </c>
      <c r="I1075">
        <v>1003</v>
      </c>
      <c r="J1075" t="s">
        <v>39</v>
      </c>
      <c r="K1075">
        <v>0</v>
      </c>
      <c r="L1075">
        <v>131.02218769999999</v>
      </c>
      <c r="M1075">
        <v>42</v>
      </c>
      <c r="N1075">
        <v>3600</v>
      </c>
      <c r="O1075" t="b">
        <v>1</v>
      </c>
      <c r="P1075">
        <v>129</v>
      </c>
      <c r="Q1075">
        <v>102</v>
      </c>
      <c r="R1075">
        <v>29.282104019999998</v>
      </c>
    </row>
    <row r="1076" spans="1:19">
      <c r="A1076" t="s">
        <v>27</v>
      </c>
      <c r="B1076">
        <v>2</v>
      </c>
      <c r="C1076">
        <v>1296</v>
      </c>
      <c r="D1076">
        <v>0.75694444400000005</v>
      </c>
      <c r="E1076">
        <v>0.78472222199999997</v>
      </c>
      <c r="F1076">
        <v>111.2256501</v>
      </c>
      <c r="G1076">
        <v>0</v>
      </c>
      <c r="H1076">
        <v>1017</v>
      </c>
      <c r="I1076">
        <v>1017</v>
      </c>
      <c r="J1076" t="s">
        <v>39</v>
      </c>
      <c r="K1076">
        <v>0</v>
      </c>
      <c r="L1076">
        <v>111.23628069999999</v>
      </c>
      <c r="M1076">
        <v>0</v>
      </c>
      <c r="N1076">
        <v>3600</v>
      </c>
      <c r="O1076" t="b">
        <v>1</v>
      </c>
      <c r="P1076">
        <v>0</v>
      </c>
      <c r="Q1076">
        <v>0</v>
      </c>
      <c r="R1076">
        <v>0</v>
      </c>
    </row>
    <row r="1077" spans="1:19">
      <c r="A1077" t="s">
        <v>27</v>
      </c>
      <c r="B1077">
        <v>5</v>
      </c>
      <c r="C1077">
        <v>1296</v>
      </c>
      <c r="D1077">
        <v>0.81712963000000005</v>
      </c>
      <c r="E1077">
        <v>0.84104938299999998</v>
      </c>
      <c r="F1077">
        <v>3600.7588909999999</v>
      </c>
      <c r="G1077">
        <v>0.188990826</v>
      </c>
      <c r="H1077">
        <v>1090</v>
      </c>
      <c r="I1077">
        <v>1296</v>
      </c>
      <c r="J1077" t="s">
        <v>39</v>
      </c>
      <c r="K1077">
        <v>0</v>
      </c>
      <c r="L1077">
        <v>36264.893450000003</v>
      </c>
      <c r="M1077">
        <v>138</v>
      </c>
      <c r="N1077">
        <v>3600</v>
      </c>
      <c r="O1077" t="b">
        <v>1</v>
      </c>
      <c r="P1077">
        <v>184</v>
      </c>
      <c r="Q1077">
        <v>147</v>
      </c>
      <c r="R1077">
        <v>5.006704569</v>
      </c>
      <c r="S1077">
        <v>0</v>
      </c>
    </row>
    <row r="1078" spans="1:19">
      <c r="A1078" t="s">
        <v>27</v>
      </c>
      <c r="B1078">
        <v>5</v>
      </c>
      <c r="C1078">
        <v>1296</v>
      </c>
      <c r="D1078">
        <v>0.83101851900000001</v>
      </c>
      <c r="E1078">
        <v>0.84799382700000003</v>
      </c>
      <c r="F1078">
        <v>3600.7550590000001</v>
      </c>
      <c r="G1078">
        <v>0.18341708500000001</v>
      </c>
      <c r="H1078">
        <v>875.6</v>
      </c>
      <c r="I1078">
        <v>1036.2</v>
      </c>
      <c r="J1078" t="s">
        <v>39</v>
      </c>
      <c r="K1078">
        <v>0.2</v>
      </c>
      <c r="L1078">
        <v>36270.012280000003</v>
      </c>
      <c r="M1078">
        <v>15</v>
      </c>
      <c r="N1078">
        <v>3600</v>
      </c>
      <c r="O1078" t="b">
        <v>1</v>
      </c>
      <c r="P1078">
        <v>0</v>
      </c>
      <c r="Q1078">
        <v>0</v>
      </c>
      <c r="R1078">
        <v>0</v>
      </c>
      <c r="S1078">
        <v>0</v>
      </c>
    </row>
    <row r="1079" spans="1:19">
      <c r="A1079" t="s">
        <v>27</v>
      </c>
      <c r="B1079">
        <v>5</v>
      </c>
      <c r="C1079">
        <v>1296</v>
      </c>
      <c r="D1079">
        <v>0.80787036999999995</v>
      </c>
      <c r="E1079">
        <v>0.83179012299999999</v>
      </c>
      <c r="F1079">
        <v>3600.616164</v>
      </c>
      <c r="G1079">
        <v>0.202226345</v>
      </c>
      <c r="H1079">
        <v>1078</v>
      </c>
      <c r="I1079">
        <v>1296</v>
      </c>
      <c r="J1079" t="s">
        <v>39</v>
      </c>
      <c r="K1079">
        <v>0</v>
      </c>
      <c r="L1079">
        <v>36284.952429999998</v>
      </c>
      <c r="M1079">
        <v>89</v>
      </c>
      <c r="N1079">
        <v>3600</v>
      </c>
      <c r="O1079" t="b">
        <v>1</v>
      </c>
      <c r="P1079">
        <v>0</v>
      </c>
      <c r="Q1079">
        <v>0</v>
      </c>
      <c r="R1079">
        <v>0</v>
      </c>
    </row>
    <row r="1080" spans="1:19">
      <c r="A1080" t="s">
        <v>27</v>
      </c>
      <c r="B1080">
        <v>3</v>
      </c>
      <c r="C1080">
        <v>1296</v>
      </c>
      <c r="D1080">
        <v>0.782407407</v>
      </c>
      <c r="E1080">
        <v>0.81327160499999995</v>
      </c>
      <c r="F1080">
        <v>3600.03172</v>
      </c>
      <c r="G1080">
        <v>0.229601518</v>
      </c>
      <c r="H1080">
        <v>1054</v>
      </c>
      <c r="I1080">
        <v>1296</v>
      </c>
      <c r="J1080" t="s">
        <v>39</v>
      </c>
      <c r="K1080">
        <v>0</v>
      </c>
      <c r="L1080">
        <v>25703.718359999999</v>
      </c>
      <c r="M1080">
        <v>138</v>
      </c>
      <c r="N1080">
        <v>3600</v>
      </c>
      <c r="O1080" t="b">
        <v>1</v>
      </c>
      <c r="P1080">
        <v>0</v>
      </c>
      <c r="Q1080">
        <v>0</v>
      </c>
      <c r="R1080">
        <v>0</v>
      </c>
      <c r="S1080">
        <v>0</v>
      </c>
    </row>
    <row r="1081" spans="1:19">
      <c r="A1081" t="s">
        <v>27</v>
      </c>
      <c r="B1081">
        <v>3</v>
      </c>
      <c r="C1081">
        <v>1296</v>
      </c>
      <c r="D1081">
        <v>0.80555555599999995</v>
      </c>
      <c r="E1081">
        <v>0.81327160499999995</v>
      </c>
      <c r="F1081">
        <v>3600.0370069999999</v>
      </c>
      <c r="G1081">
        <v>0.229601518</v>
      </c>
      <c r="H1081">
        <v>1054</v>
      </c>
      <c r="I1081">
        <v>1296</v>
      </c>
      <c r="J1081" t="s">
        <v>39</v>
      </c>
      <c r="K1081">
        <v>0</v>
      </c>
      <c r="L1081">
        <v>15514.3408</v>
      </c>
      <c r="M1081">
        <v>15</v>
      </c>
      <c r="N1081">
        <v>3600</v>
      </c>
      <c r="O1081" t="b">
        <v>1</v>
      </c>
      <c r="P1081">
        <v>0</v>
      </c>
      <c r="Q1081">
        <v>0</v>
      </c>
      <c r="R1081">
        <v>0</v>
      </c>
      <c r="S1081">
        <v>0</v>
      </c>
    </row>
    <row r="1082" spans="1:19">
      <c r="A1082" t="s">
        <v>27</v>
      </c>
      <c r="B1082">
        <v>4</v>
      </c>
      <c r="C1082">
        <v>1296</v>
      </c>
      <c r="D1082">
        <v>0.81712963000000005</v>
      </c>
      <c r="E1082">
        <v>0.83796296299999995</v>
      </c>
      <c r="F1082">
        <v>3600.1384250000001</v>
      </c>
      <c r="G1082">
        <v>0.19337016600000001</v>
      </c>
      <c r="H1082">
        <v>1086</v>
      </c>
      <c r="I1082">
        <v>1296</v>
      </c>
      <c r="J1082" t="s">
        <v>39</v>
      </c>
      <c r="K1082">
        <v>0</v>
      </c>
      <c r="L1082">
        <v>36066.782209999998</v>
      </c>
      <c r="M1082">
        <v>138</v>
      </c>
      <c r="N1082">
        <v>3600</v>
      </c>
      <c r="O1082" t="b">
        <v>1</v>
      </c>
      <c r="P1082">
        <v>0</v>
      </c>
      <c r="Q1082">
        <v>0</v>
      </c>
      <c r="R1082">
        <v>0</v>
      </c>
    </row>
    <row r="1083" spans="1:19">
      <c r="A1083" t="s">
        <v>27</v>
      </c>
      <c r="B1083">
        <v>3</v>
      </c>
      <c r="C1083">
        <v>1296</v>
      </c>
      <c r="D1083">
        <v>0.78935185200000002</v>
      </c>
      <c r="E1083">
        <v>0.79629629599999996</v>
      </c>
      <c r="F1083">
        <v>3600.0360900000001</v>
      </c>
      <c r="G1083">
        <v>0.25581395299999998</v>
      </c>
      <c r="H1083">
        <v>1032</v>
      </c>
      <c r="I1083">
        <v>1296</v>
      </c>
      <c r="J1083" t="s">
        <v>39</v>
      </c>
      <c r="K1083">
        <v>0</v>
      </c>
      <c r="L1083">
        <v>22785.82429</v>
      </c>
      <c r="M1083">
        <v>89</v>
      </c>
      <c r="N1083">
        <v>3600</v>
      </c>
      <c r="O1083" t="b">
        <v>1</v>
      </c>
      <c r="P1083">
        <v>0</v>
      </c>
      <c r="Q1083">
        <v>0</v>
      </c>
      <c r="R1083">
        <v>0</v>
      </c>
    </row>
    <row r="1084" spans="1:19">
      <c r="A1084" t="s">
        <v>27</v>
      </c>
      <c r="B1084">
        <v>4</v>
      </c>
      <c r="C1084">
        <v>1296</v>
      </c>
      <c r="D1084">
        <v>0.80787036999999995</v>
      </c>
      <c r="E1084">
        <v>0.8125</v>
      </c>
      <c r="F1084">
        <v>3600.1477850000001</v>
      </c>
      <c r="G1084">
        <v>0.23303975199999999</v>
      </c>
      <c r="H1084">
        <v>840.2</v>
      </c>
      <c r="I1084">
        <v>1036</v>
      </c>
      <c r="J1084" t="s">
        <v>39</v>
      </c>
      <c r="K1084">
        <v>0.2</v>
      </c>
      <c r="L1084">
        <v>35614.424930000001</v>
      </c>
      <c r="M1084">
        <v>15</v>
      </c>
      <c r="N1084">
        <v>3600</v>
      </c>
      <c r="O1084" t="b">
        <v>1</v>
      </c>
      <c r="P1084">
        <v>37</v>
      </c>
      <c r="Q1084">
        <v>33</v>
      </c>
      <c r="R1084">
        <v>0.97461819599999999</v>
      </c>
      <c r="S1084">
        <v>0</v>
      </c>
    </row>
    <row r="1085" spans="1:19">
      <c r="A1085" t="s">
        <v>27</v>
      </c>
      <c r="B1085">
        <v>3</v>
      </c>
      <c r="C1085">
        <v>1296</v>
      </c>
      <c r="D1085">
        <v>0.82175925900000002</v>
      </c>
      <c r="E1085">
        <v>0.80787036999999995</v>
      </c>
      <c r="F1085">
        <v>3600.030319</v>
      </c>
      <c r="G1085">
        <v>0.23782234999999999</v>
      </c>
      <c r="H1085">
        <v>1047</v>
      </c>
      <c r="I1085">
        <v>1296</v>
      </c>
      <c r="J1085" t="s">
        <v>39</v>
      </c>
      <c r="K1085">
        <v>0</v>
      </c>
      <c r="L1085">
        <v>23559.83884</v>
      </c>
      <c r="M1085">
        <v>42</v>
      </c>
      <c r="N1085">
        <v>3600</v>
      </c>
      <c r="O1085" t="b">
        <v>1</v>
      </c>
      <c r="P1085">
        <v>82</v>
      </c>
      <c r="Q1085">
        <v>71</v>
      </c>
      <c r="R1085">
        <v>0.88938379300000003</v>
      </c>
    </row>
    <row r="1086" spans="1:19">
      <c r="A1086" t="s">
        <v>27</v>
      </c>
      <c r="B1086">
        <v>3</v>
      </c>
      <c r="C1086">
        <v>1296</v>
      </c>
      <c r="D1086">
        <v>0.78703703700000005</v>
      </c>
      <c r="E1086">
        <v>0.81944444400000005</v>
      </c>
      <c r="F1086">
        <v>3600.029442</v>
      </c>
      <c r="G1086">
        <v>0.209981168</v>
      </c>
      <c r="H1086">
        <v>1062</v>
      </c>
      <c r="I1086">
        <v>1285</v>
      </c>
      <c r="J1086" t="s">
        <v>39</v>
      </c>
      <c r="K1086">
        <v>0</v>
      </c>
      <c r="L1086">
        <v>8778.5903440000002</v>
      </c>
      <c r="M1086">
        <v>0</v>
      </c>
      <c r="N1086">
        <v>3600</v>
      </c>
      <c r="O1086" t="b">
        <v>1</v>
      </c>
      <c r="P1086">
        <v>30</v>
      </c>
      <c r="Q1086">
        <v>25</v>
      </c>
      <c r="R1086">
        <v>0.61217379599999999</v>
      </c>
      <c r="S1086">
        <v>0</v>
      </c>
    </row>
    <row r="1087" spans="1:19">
      <c r="A1087" t="s">
        <v>27</v>
      </c>
      <c r="B1087">
        <v>4</v>
      </c>
      <c r="C1087">
        <v>1296</v>
      </c>
      <c r="D1087">
        <v>0.81944444400000005</v>
      </c>
      <c r="E1087">
        <v>0.84027777800000003</v>
      </c>
      <c r="F1087">
        <v>3600.1228230000002</v>
      </c>
      <c r="G1087">
        <v>0.19008264499999999</v>
      </c>
      <c r="H1087">
        <v>1089</v>
      </c>
      <c r="I1087">
        <v>1296</v>
      </c>
      <c r="J1087" t="s">
        <v>39</v>
      </c>
      <c r="K1087">
        <v>0</v>
      </c>
      <c r="L1087">
        <v>34377.011079999997</v>
      </c>
      <c r="M1087">
        <v>89</v>
      </c>
      <c r="N1087">
        <v>3600</v>
      </c>
      <c r="O1087" t="b">
        <v>1</v>
      </c>
      <c r="P1087">
        <v>38</v>
      </c>
      <c r="Q1087">
        <v>35</v>
      </c>
      <c r="R1087">
        <v>0.70447588000000005</v>
      </c>
    </row>
    <row r="1088" spans="1:19">
      <c r="A1088" t="s">
        <v>27</v>
      </c>
      <c r="B1088">
        <v>4</v>
      </c>
      <c r="C1088">
        <v>1296</v>
      </c>
      <c r="D1088">
        <v>0.82407407399999999</v>
      </c>
      <c r="E1088">
        <v>0.82561728400000001</v>
      </c>
      <c r="F1088">
        <v>3600.1335840000002</v>
      </c>
      <c r="G1088">
        <v>0.21180627699999999</v>
      </c>
      <c r="H1088">
        <v>962.2</v>
      </c>
      <c r="I1088">
        <v>1166</v>
      </c>
      <c r="J1088" t="s">
        <v>39</v>
      </c>
      <c r="K1088">
        <v>0.1</v>
      </c>
      <c r="L1088">
        <v>35335.222439999998</v>
      </c>
      <c r="M1088">
        <v>42</v>
      </c>
      <c r="N1088">
        <v>3600</v>
      </c>
      <c r="O1088" t="b">
        <v>1</v>
      </c>
      <c r="P1088">
        <v>33</v>
      </c>
      <c r="Q1088">
        <v>28</v>
      </c>
      <c r="R1088">
        <v>0.55514073399999997</v>
      </c>
      <c r="S1088">
        <v>0</v>
      </c>
    </row>
    <row r="1089" spans="1:19">
      <c r="A1089" t="s">
        <v>27</v>
      </c>
      <c r="B1089">
        <v>4</v>
      </c>
      <c r="C1089">
        <v>1296</v>
      </c>
      <c r="D1089">
        <v>0.80324074099999998</v>
      </c>
      <c r="E1089">
        <v>0.82330246900000004</v>
      </c>
      <c r="F1089">
        <v>3600.1605789999999</v>
      </c>
      <c r="G1089">
        <v>0.21521625799999999</v>
      </c>
      <c r="H1089">
        <v>959.5</v>
      </c>
      <c r="I1089">
        <v>1166</v>
      </c>
      <c r="J1089" t="s">
        <v>39</v>
      </c>
      <c r="K1089">
        <v>0.1</v>
      </c>
      <c r="L1089">
        <v>33694.150179999997</v>
      </c>
      <c r="M1089">
        <v>0</v>
      </c>
      <c r="N1089">
        <v>3600</v>
      </c>
      <c r="O1089" t="b">
        <v>1</v>
      </c>
      <c r="P1089">
        <v>30</v>
      </c>
      <c r="Q1089">
        <v>26</v>
      </c>
      <c r="R1089">
        <v>0.58430576300000003</v>
      </c>
    </row>
    <row r="1090" spans="1:19">
      <c r="A1090" t="s">
        <v>27</v>
      </c>
      <c r="B1090">
        <v>5</v>
      </c>
      <c r="C1090">
        <v>1296</v>
      </c>
      <c r="D1090">
        <v>0.79398148099999999</v>
      </c>
      <c r="E1090">
        <v>0.79629629599999996</v>
      </c>
      <c r="F1090">
        <v>3600.7160920000001</v>
      </c>
      <c r="G1090">
        <v>0.25581395299999998</v>
      </c>
      <c r="H1090">
        <v>1032</v>
      </c>
      <c r="I1090">
        <v>1296</v>
      </c>
      <c r="J1090" t="s">
        <v>39</v>
      </c>
      <c r="K1090">
        <v>0</v>
      </c>
      <c r="L1090">
        <v>0</v>
      </c>
      <c r="M1090">
        <v>42</v>
      </c>
      <c r="N1090">
        <v>3600</v>
      </c>
      <c r="O1090" t="b">
        <v>1</v>
      </c>
      <c r="P1090">
        <v>43</v>
      </c>
      <c r="Q1090">
        <v>37</v>
      </c>
      <c r="R1090">
        <v>0.85092401500000003</v>
      </c>
      <c r="S1090">
        <v>0</v>
      </c>
    </row>
    <row r="1091" spans="1:19">
      <c r="A1091" t="s">
        <v>27</v>
      </c>
      <c r="B1091">
        <v>5</v>
      </c>
      <c r="C1091">
        <v>1296</v>
      </c>
      <c r="D1091">
        <v>0.70833333300000001</v>
      </c>
      <c r="E1091">
        <v>0.73533950599999998</v>
      </c>
      <c r="F1091">
        <v>3600.660695</v>
      </c>
      <c r="G1091">
        <v>0.35991605500000001</v>
      </c>
      <c r="H1091">
        <v>953</v>
      </c>
      <c r="I1091">
        <v>1296</v>
      </c>
      <c r="J1091" t="s">
        <v>39</v>
      </c>
      <c r="K1091">
        <v>0</v>
      </c>
      <c r="L1091">
        <v>0</v>
      </c>
      <c r="M1091">
        <v>0</v>
      </c>
      <c r="N1091">
        <v>3600</v>
      </c>
      <c r="O1091" t="b">
        <v>1</v>
      </c>
      <c r="P1091">
        <v>112</v>
      </c>
      <c r="Q1091">
        <v>104</v>
      </c>
      <c r="R1091">
        <v>3.671456337</v>
      </c>
    </row>
    <row r="1092" spans="1:19">
      <c r="A1092" t="s">
        <v>24</v>
      </c>
      <c r="B1092">
        <v>3</v>
      </c>
      <c r="C1092">
        <v>405</v>
      </c>
      <c r="D1092">
        <v>0.903703704</v>
      </c>
      <c r="E1092">
        <v>0.95555555599999997</v>
      </c>
      <c r="F1092">
        <v>3600.039358</v>
      </c>
      <c r="G1092">
        <v>4.6511627999999999E-2</v>
      </c>
      <c r="H1092">
        <v>387</v>
      </c>
      <c r="I1092">
        <v>405</v>
      </c>
      <c r="J1092" t="s">
        <v>39</v>
      </c>
      <c r="K1092">
        <v>0</v>
      </c>
      <c r="L1092">
        <v>1088.406847</v>
      </c>
      <c r="M1092">
        <v>138</v>
      </c>
      <c r="N1092">
        <v>3600</v>
      </c>
      <c r="O1092" t="b">
        <v>1</v>
      </c>
      <c r="P1092">
        <v>38</v>
      </c>
      <c r="Q1092">
        <v>34</v>
      </c>
      <c r="R1092">
        <v>1.3588843349999999</v>
      </c>
      <c r="S1092">
        <v>0</v>
      </c>
    </row>
    <row r="1093" spans="1:19">
      <c r="A1093" t="s">
        <v>24</v>
      </c>
      <c r="B1093">
        <v>2</v>
      </c>
      <c r="C1093">
        <v>405</v>
      </c>
      <c r="D1093">
        <v>0.92592592600000001</v>
      </c>
      <c r="E1093">
        <v>0.93827160499999995</v>
      </c>
      <c r="F1093">
        <v>3600.0644000000002</v>
      </c>
      <c r="G1093">
        <v>4.2105262999999997E-2</v>
      </c>
      <c r="H1093">
        <v>380</v>
      </c>
      <c r="I1093">
        <v>396</v>
      </c>
      <c r="J1093" t="s">
        <v>39</v>
      </c>
      <c r="K1093">
        <v>0</v>
      </c>
      <c r="L1093">
        <v>474.06634400000002</v>
      </c>
      <c r="M1093">
        <v>138</v>
      </c>
      <c r="N1093">
        <v>3600</v>
      </c>
      <c r="O1093" t="b">
        <v>1</v>
      </c>
      <c r="P1093">
        <v>73</v>
      </c>
      <c r="Q1093">
        <v>68</v>
      </c>
      <c r="R1093">
        <v>2.4995443819999998</v>
      </c>
    </row>
    <row r="1094" spans="1:19">
      <c r="A1094" t="s">
        <v>24</v>
      </c>
      <c r="B1094">
        <v>2</v>
      </c>
      <c r="C1094">
        <v>405</v>
      </c>
      <c r="D1094">
        <v>0.93333333299999999</v>
      </c>
      <c r="E1094">
        <v>0.92839506199999999</v>
      </c>
      <c r="F1094">
        <v>3600.0676939999998</v>
      </c>
      <c r="G1094">
        <v>5.3191489000000002E-2</v>
      </c>
      <c r="H1094">
        <v>376</v>
      </c>
      <c r="I1094">
        <v>396</v>
      </c>
      <c r="J1094" t="s">
        <v>39</v>
      </c>
      <c r="K1094">
        <v>0</v>
      </c>
      <c r="L1094">
        <v>938.07846649999999</v>
      </c>
      <c r="M1094">
        <v>15</v>
      </c>
      <c r="N1094">
        <v>3600</v>
      </c>
      <c r="O1094" t="b">
        <v>1</v>
      </c>
      <c r="P1094">
        <v>41</v>
      </c>
      <c r="Q1094">
        <v>38</v>
      </c>
      <c r="R1094">
        <v>1.1997904779999999</v>
      </c>
    </row>
    <row r="1095" spans="1:19">
      <c r="A1095" t="s">
        <v>24</v>
      </c>
      <c r="B1095">
        <v>3</v>
      </c>
      <c r="C1095">
        <v>405</v>
      </c>
      <c r="D1095">
        <v>0.91851851900000003</v>
      </c>
      <c r="E1095">
        <v>0.94567901200000004</v>
      </c>
      <c r="F1095">
        <v>3600.2288560000002</v>
      </c>
      <c r="G1095">
        <v>5.7441252999999998E-2</v>
      </c>
      <c r="H1095">
        <v>383</v>
      </c>
      <c r="I1095">
        <v>405</v>
      </c>
      <c r="J1095" t="s">
        <v>39</v>
      </c>
      <c r="K1095">
        <v>0</v>
      </c>
      <c r="L1095">
        <v>5029.4839579999998</v>
      </c>
      <c r="M1095">
        <v>15</v>
      </c>
      <c r="N1095">
        <v>3600</v>
      </c>
      <c r="O1095" t="b">
        <v>1</v>
      </c>
      <c r="P1095">
        <v>83</v>
      </c>
      <c r="Q1095">
        <v>78</v>
      </c>
      <c r="R1095">
        <v>1.3579227920000001</v>
      </c>
      <c r="S1095">
        <v>0</v>
      </c>
    </row>
    <row r="1096" spans="1:19">
      <c r="A1096" t="s">
        <v>24</v>
      </c>
      <c r="B1096">
        <v>2</v>
      </c>
      <c r="C1096">
        <v>405</v>
      </c>
      <c r="D1096">
        <v>0.903703704</v>
      </c>
      <c r="E1096">
        <v>0.94320987700000003</v>
      </c>
      <c r="F1096">
        <v>3600.084155</v>
      </c>
      <c r="G1096">
        <v>3.9267016000000002E-2</v>
      </c>
      <c r="H1096">
        <v>382</v>
      </c>
      <c r="I1096">
        <v>397</v>
      </c>
      <c r="J1096" t="s">
        <v>39</v>
      </c>
      <c r="K1096">
        <v>0</v>
      </c>
      <c r="L1096">
        <v>427.81833970000002</v>
      </c>
      <c r="M1096">
        <v>89</v>
      </c>
      <c r="N1096">
        <v>3600</v>
      </c>
      <c r="O1096" t="b">
        <v>1</v>
      </c>
      <c r="P1096">
        <v>123</v>
      </c>
      <c r="Q1096">
        <v>110</v>
      </c>
      <c r="R1096">
        <v>1.7751455309999999</v>
      </c>
      <c r="S1096">
        <v>0</v>
      </c>
    </row>
    <row r="1097" spans="1:19">
      <c r="A1097" t="s">
        <v>24</v>
      </c>
      <c r="B1097">
        <v>3</v>
      </c>
      <c r="C1097">
        <v>405</v>
      </c>
      <c r="D1097">
        <v>0.89629629600000005</v>
      </c>
      <c r="E1097">
        <v>0.95555555599999997</v>
      </c>
      <c r="F1097">
        <v>3600.050761</v>
      </c>
      <c r="G1097">
        <v>4.6511627999999999E-2</v>
      </c>
      <c r="H1097">
        <v>387</v>
      </c>
      <c r="I1097">
        <v>405</v>
      </c>
      <c r="J1097" t="s">
        <v>39</v>
      </c>
      <c r="K1097">
        <v>0</v>
      </c>
      <c r="L1097">
        <v>1018.736441</v>
      </c>
      <c r="M1097">
        <v>89</v>
      </c>
      <c r="N1097">
        <v>3600</v>
      </c>
      <c r="O1097" t="b">
        <v>1</v>
      </c>
      <c r="P1097">
        <v>147</v>
      </c>
      <c r="Q1097">
        <v>130</v>
      </c>
      <c r="R1097">
        <v>1.857481956</v>
      </c>
      <c r="S1097">
        <v>0</v>
      </c>
    </row>
    <row r="1098" spans="1:19">
      <c r="A1098" t="s">
        <v>24</v>
      </c>
      <c r="B1098">
        <v>2</v>
      </c>
      <c r="C1098">
        <v>405</v>
      </c>
      <c r="D1098">
        <v>0.91111111099999997</v>
      </c>
      <c r="E1098">
        <v>0.93827160499999995</v>
      </c>
      <c r="F1098">
        <v>3600.0712680000001</v>
      </c>
      <c r="G1098">
        <v>3.9473684000000002E-2</v>
      </c>
      <c r="H1098">
        <v>380</v>
      </c>
      <c r="I1098">
        <v>395</v>
      </c>
      <c r="J1098" t="s">
        <v>39</v>
      </c>
      <c r="K1098">
        <v>0</v>
      </c>
      <c r="L1098">
        <v>630.6276206</v>
      </c>
      <c r="M1098">
        <v>42</v>
      </c>
      <c r="N1098">
        <v>3600</v>
      </c>
      <c r="O1098" t="b">
        <v>1</v>
      </c>
      <c r="P1098">
        <v>111</v>
      </c>
      <c r="Q1098">
        <v>103</v>
      </c>
      <c r="R1098">
        <v>1.5946700570000001</v>
      </c>
      <c r="S1098">
        <v>0</v>
      </c>
    </row>
    <row r="1099" spans="1:19">
      <c r="A1099" t="s">
        <v>24</v>
      </c>
      <c r="B1099">
        <v>2</v>
      </c>
      <c r="C1099">
        <v>405</v>
      </c>
      <c r="D1099">
        <v>0.94074074100000005</v>
      </c>
      <c r="E1099">
        <v>0.93580246899999997</v>
      </c>
      <c r="F1099">
        <v>3600.0743710000002</v>
      </c>
      <c r="G1099">
        <v>5.0131926E-2</v>
      </c>
      <c r="H1099">
        <v>379</v>
      </c>
      <c r="I1099">
        <v>398</v>
      </c>
      <c r="J1099" t="s">
        <v>39</v>
      </c>
      <c r="K1099">
        <v>0</v>
      </c>
      <c r="L1099">
        <v>217.5334939</v>
      </c>
      <c r="M1099">
        <v>0</v>
      </c>
      <c r="N1099">
        <v>3600</v>
      </c>
      <c r="O1099" t="b">
        <v>1</v>
      </c>
      <c r="P1099">
        <v>140</v>
      </c>
      <c r="Q1099">
        <v>126</v>
      </c>
      <c r="R1099">
        <v>1.81200099</v>
      </c>
      <c r="S1099">
        <v>0</v>
      </c>
    </row>
    <row r="1100" spans="1:19">
      <c r="A1100" t="s">
        <v>24</v>
      </c>
      <c r="B1100">
        <v>3</v>
      </c>
      <c r="C1100">
        <v>405</v>
      </c>
      <c r="D1100">
        <v>0.92592592600000001</v>
      </c>
      <c r="E1100">
        <v>0.95802469099999998</v>
      </c>
      <c r="F1100">
        <v>3600.0372870000001</v>
      </c>
      <c r="G1100">
        <v>4.3814433E-2</v>
      </c>
      <c r="H1100">
        <v>388</v>
      </c>
      <c r="I1100">
        <v>405</v>
      </c>
      <c r="J1100" t="s">
        <v>39</v>
      </c>
      <c r="K1100">
        <v>0</v>
      </c>
      <c r="L1100">
        <v>3205.9563079999998</v>
      </c>
      <c r="M1100">
        <v>42</v>
      </c>
      <c r="N1100">
        <v>3600</v>
      </c>
      <c r="O1100" t="b">
        <v>1</v>
      </c>
      <c r="P1100">
        <v>0</v>
      </c>
      <c r="Q1100">
        <v>0</v>
      </c>
      <c r="R1100">
        <v>0</v>
      </c>
      <c r="S1100">
        <v>0</v>
      </c>
    </row>
    <row r="1101" spans="1:19">
      <c r="A1101" t="s">
        <v>24</v>
      </c>
      <c r="B1101">
        <v>3</v>
      </c>
      <c r="C1101">
        <v>405</v>
      </c>
      <c r="D1101">
        <v>0.93333333299999999</v>
      </c>
      <c r="E1101">
        <v>0.96049382699999997</v>
      </c>
      <c r="F1101">
        <v>3600.0413680000001</v>
      </c>
      <c r="G1101">
        <v>4.1131105000000001E-2</v>
      </c>
      <c r="H1101">
        <v>389</v>
      </c>
      <c r="I1101">
        <v>405</v>
      </c>
      <c r="J1101" t="s">
        <v>39</v>
      </c>
      <c r="K1101">
        <v>0</v>
      </c>
      <c r="L1101">
        <v>472.07825530000002</v>
      </c>
      <c r="M1101">
        <v>0</v>
      </c>
      <c r="N1101">
        <v>3600</v>
      </c>
      <c r="O1101" t="b">
        <v>1</v>
      </c>
      <c r="P1101">
        <v>0</v>
      </c>
      <c r="Q1101">
        <v>0</v>
      </c>
      <c r="R1101">
        <v>0</v>
      </c>
      <c r="S1101">
        <v>0</v>
      </c>
    </row>
    <row r="1102" spans="1:19">
      <c r="A1102" t="s">
        <v>24</v>
      </c>
      <c r="B1102">
        <v>4</v>
      </c>
      <c r="C1102">
        <v>405</v>
      </c>
      <c r="D1102">
        <v>0.95555555599999997</v>
      </c>
      <c r="E1102">
        <v>0.96296296299999995</v>
      </c>
      <c r="F1102">
        <v>3600.0986889999999</v>
      </c>
      <c r="G1102">
        <v>3.8461538000000003E-2</v>
      </c>
      <c r="H1102">
        <v>390</v>
      </c>
      <c r="I1102">
        <v>405</v>
      </c>
      <c r="J1102" t="s">
        <v>39</v>
      </c>
      <c r="K1102">
        <v>0</v>
      </c>
      <c r="L1102">
        <v>2324.2597059999998</v>
      </c>
      <c r="M1102">
        <v>138</v>
      </c>
      <c r="N1102">
        <v>3600</v>
      </c>
      <c r="O1102" t="b">
        <v>1</v>
      </c>
      <c r="P1102">
        <v>0</v>
      </c>
      <c r="Q1102">
        <v>0</v>
      </c>
      <c r="R1102">
        <v>0</v>
      </c>
      <c r="S1102">
        <v>0</v>
      </c>
    </row>
    <row r="1103" spans="1:19">
      <c r="A1103" t="s">
        <v>24</v>
      </c>
      <c r="B1103">
        <v>4</v>
      </c>
      <c r="C1103">
        <v>405</v>
      </c>
      <c r="D1103">
        <v>0.94814814800000002</v>
      </c>
      <c r="E1103">
        <v>0.94074074100000005</v>
      </c>
      <c r="F1103">
        <v>3600.1826179999998</v>
      </c>
      <c r="G1103">
        <v>6.2992125999999996E-2</v>
      </c>
      <c r="H1103">
        <v>381</v>
      </c>
      <c r="I1103">
        <v>405</v>
      </c>
      <c r="J1103" t="s">
        <v>39</v>
      </c>
      <c r="K1103">
        <v>0</v>
      </c>
      <c r="L1103">
        <v>17131.974679999999</v>
      </c>
      <c r="M1103">
        <v>15</v>
      </c>
      <c r="N1103">
        <v>3600</v>
      </c>
      <c r="O1103" t="b">
        <v>1</v>
      </c>
      <c r="P1103">
        <v>198</v>
      </c>
      <c r="Q1103">
        <v>185</v>
      </c>
      <c r="R1103">
        <v>2.3661134239999999</v>
      </c>
      <c r="S1103">
        <v>0</v>
      </c>
    </row>
    <row r="1104" spans="1:19">
      <c r="A1104" t="s">
        <v>24</v>
      </c>
      <c r="B1104">
        <v>4</v>
      </c>
      <c r="C1104">
        <v>405</v>
      </c>
      <c r="D1104">
        <v>0.903703704</v>
      </c>
      <c r="E1104">
        <v>0.97283950600000002</v>
      </c>
      <c r="F1104">
        <v>3600.2020339999999</v>
      </c>
      <c r="G1104">
        <v>2.7918782E-2</v>
      </c>
      <c r="H1104">
        <v>394</v>
      </c>
      <c r="I1104">
        <v>405</v>
      </c>
      <c r="J1104" t="s">
        <v>39</v>
      </c>
      <c r="K1104">
        <v>0</v>
      </c>
      <c r="L1104">
        <v>1822.5794330000001</v>
      </c>
      <c r="M1104">
        <v>89</v>
      </c>
      <c r="N1104">
        <v>3600</v>
      </c>
      <c r="O1104" t="b">
        <v>1</v>
      </c>
      <c r="P1104">
        <v>110</v>
      </c>
      <c r="Q1104">
        <v>104</v>
      </c>
      <c r="R1104">
        <v>1.439468145</v>
      </c>
    </row>
    <row r="1105" spans="1:19">
      <c r="A1105" t="s">
        <v>24</v>
      </c>
      <c r="B1105">
        <v>4</v>
      </c>
      <c r="C1105">
        <v>405</v>
      </c>
      <c r="D1105">
        <v>0.91851851900000003</v>
      </c>
      <c r="E1105">
        <v>0.97777777799999999</v>
      </c>
      <c r="F1105">
        <v>3601.1207140000001</v>
      </c>
      <c r="G1105">
        <v>2.2727272999999999E-2</v>
      </c>
      <c r="H1105">
        <v>396</v>
      </c>
      <c r="I1105">
        <v>405</v>
      </c>
      <c r="J1105" t="s">
        <v>39</v>
      </c>
      <c r="K1105">
        <v>0</v>
      </c>
      <c r="L1105">
        <v>13727.97537</v>
      </c>
      <c r="M1105">
        <v>42</v>
      </c>
      <c r="N1105">
        <v>3600</v>
      </c>
      <c r="O1105" t="b">
        <v>1</v>
      </c>
      <c r="P1105">
        <v>146</v>
      </c>
      <c r="Q1105">
        <v>138</v>
      </c>
      <c r="R1105">
        <v>1.9099488259999999</v>
      </c>
      <c r="S1105">
        <v>0</v>
      </c>
    </row>
    <row r="1106" spans="1:19">
      <c r="A1106" t="s">
        <v>24</v>
      </c>
      <c r="B1106">
        <v>4</v>
      </c>
      <c r="C1106">
        <v>405</v>
      </c>
      <c r="D1106">
        <v>0.95555555599999997</v>
      </c>
      <c r="E1106">
        <v>0.97283950600000002</v>
      </c>
      <c r="F1106">
        <v>3600.2191929999999</v>
      </c>
      <c r="G1106">
        <v>2.7918782E-2</v>
      </c>
      <c r="H1106">
        <v>394</v>
      </c>
      <c r="I1106">
        <v>405</v>
      </c>
      <c r="J1106" t="s">
        <v>39</v>
      </c>
      <c r="K1106">
        <v>0</v>
      </c>
      <c r="L1106">
        <v>655.31365070000004</v>
      </c>
      <c r="M1106">
        <v>0</v>
      </c>
      <c r="N1106">
        <v>3600</v>
      </c>
      <c r="O1106" t="b">
        <v>1</v>
      </c>
      <c r="P1106">
        <v>140</v>
      </c>
      <c r="Q1106">
        <v>132</v>
      </c>
      <c r="R1106">
        <v>1.8869411949999999</v>
      </c>
      <c r="S1106">
        <v>0</v>
      </c>
    </row>
    <row r="1107" spans="1:19">
      <c r="A1107" t="s">
        <v>24</v>
      </c>
      <c r="B1107">
        <v>5</v>
      </c>
      <c r="C1107">
        <v>405</v>
      </c>
      <c r="D1107">
        <v>0.91851851900000003</v>
      </c>
      <c r="E1107">
        <v>0.97283950600000002</v>
      </c>
      <c r="F1107">
        <v>3600.3636729999998</v>
      </c>
      <c r="G1107">
        <v>2.7918782E-2</v>
      </c>
      <c r="H1107">
        <v>394</v>
      </c>
      <c r="I1107">
        <v>405</v>
      </c>
      <c r="J1107" t="s">
        <v>39</v>
      </c>
      <c r="K1107">
        <v>0</v>
      </c>
      <c r="L1107">
        <v>5088.9743959999996</v>
      </c>
      <c r="M1107">
        <v>138</v>
      </c>
      <c r="N1107">
        <v>3600</v>
      </c>
      <c r="O1107" t="b">
        <v>1</v>
      </c>
      <c r="P1107">
        <v>53</v>
      </c>
      <c r="Q1107">
        <v>49</v>
      </c>
      <c r="R1107">
        <v>1.222889423</v>
      </c>
      <c r="S1107">
        <v>0</v>
      </c>
    </row>
    <row r="1108" spans="1:19">
      <c r="A1108" t="s">
        <v>24</v>
      </c>
      <c r="B1108">
        <v>5</v>
      </c>
      <c r="C1108">
        <v>405</v>
      </c>
      <c r="D1108">
        <v>0.88888888899999996</v>
      </c>
      <c r="E1108">
        <v>0.95555555599999997</v>
      </c>
      <c r="F1108">
        <v>3601.0316149999999</v>
      </c>
      <c r="G1108">
        <v>4.6511627999999999E-2</v>
      </c>
      <c r="H1108">
        <v>387</v>
      </c>
      <c r="I1108">
        <v>405</v>
      </c>
      <c r="J1108" t="s">
        <v>39</v>
      </c>
      <c r="K1108">
        <v>0</v>
      </c>
      <c r="L1108">
        <v>22036.628570000001</v>
      </c>
      <c r="M1108">
        <v>15</v>
      </c>
      <c r="N1108">
        <v>3600</v>
      </c>
      <c r="O1108" t="b">
        <v>1</v>
      </c>
      <c r="P1108">
        <v>22</v>
      </c>
      <c r="Q1108">
        <v>20</v>
      </c>
      <c r="R1108">
        <v>0.78062129000000002</v>
      </c>
      <c r="S1108">
        <v>0</v>
      </c>
    </row>
    <row r="1109" spans="1:19">
      <c r="A1109" t="s">
        <v>24</v>
      </c>
      <c r="B1109">
        <v>5</v>
      </c>
      <c r="C1109">
        <v>405</v>
      </c>
      <c r="D1109">
        <v>0.93333333299999999</v>
      </c>
      <c r="E1109">
        <v>0.98024691399999997</v>
      </c>
      <c r="F1109">
        <v>3600.329029</v>
      </c>
      <c r="G1109">
        <v>2.0151134000000001E-2</v>
      </c>
      <c r="H1109">
        <v>397</v>
      </c>
      <c r="I1109">
        <v>405</v>
      </c>
      <c r="J1109" t="s">
        <v>39</v>
      </c>
      <c r="K1109">
        <v>0</v>
      </c>
      <c r="L1109">
        <v>5655.7204009999996</v>
      </c>
      <c r="M1109">
        <v>89</v>
      </c>
      <c r="N1109">
        <v>3600</v>
      </c>
      <c r="O1109" t="b">
        <v>1</v>
      </c>
      <c r="P1109">
        <v>45</v>
      </c>
      <c r="Q1109">
        <v>40</v>
      </c>
      <c r="R1109">
        <v>1.06325388</v>
      </c>
      <c r="S1109">
        <v>0</v>
      </c>
    </row>
    <row r="1110" spans="1:19">
      <c r="A1110" t="s">
        <v>24</v>
      </c>
      <c r="B1110">
        <v>5</v>
      </c>
      <c r="C1110">
        <v>405</v>
      </c>
      <c r="D1110">
        <v>0.91851851900000003</v>
      </c>
      <c r="E1110">
        <v>0.93086419799999998</v>
      </c>
      <c r="F1110">
        <v>3600.3601779999999</v>
      </c>
      <c r="G1110">
        <v>7.4270557000000001E-2</v>
      </c>
      <c r="H1110">
        <v>377</v>
      </c>
      <c r="I1110">
        <v>405</v>
      </c>
      <c r="J1110" t="s">
        <v>39</v>
      </c>
      <c r="K1110">
        <v>0</v>
      </c>
      <c r="L1110">
        <v>22850.499449999999</v>
      </c>
      <c r="M1110">
        <v>42</v>
      </c>
      <c r="N1110">
        <v>3600</v>
      </c>
      <c r="O1110" t="b">
        <v>1</v>
      </c>
      <c r="P1110">
        <v>34</v>
      </c>
      <c r="Q1110">
        <v>31</v>
      </c>
      <c r="R1110">
        <v>0.90734672500000002</v>
      </c>
      <c r="S1110">
        <v>0</v>
      </c>
    </row>
    <row r="1111" spans="1:19">
      <c r="A1111" t="s">
        <v>24</v>
      </c>
      <c r="B1111">
        <v>5</v>
      </c>
      <c r="C1111">
        <v>405</v>
      </c>
      <c r="D1111">
        <v>0.88888888899999996</v>
      </c>
      <c r="E1111">
        <v>0.95061728400000001</v>
      </c>
      <c r="F1111">
        <v>3600.3832459999999</v>
      </c>
      <c r="G1111">
        <v>5.1948052000000002E-2</v>
      </c>
      <c r="H1111">
        <v>385</v>
      </c>
      <c r="I1111">
        <v>405</v>
      </c>
      <c r="J1111" t="s">
        <v>39</v>
      </c>
      <c r="K1111">
        <v>0</v>
      </c>
      <c r="L1111">
        <v>1291.6206199999999</v>
      </c>
      <c r="M1111">
        <v>0</v>
      </c>
      <c r="N1111">
        <v>3600</v>
      </c>
      <c r="O1111" t="b">
        <v>1</v>
      </c>
      <c r="P1111">
        <v>47</v>
      </c>
      <c r="Q1111">
        <v>43</v>
      </c>
      <c r="R1111">
        <v>1.0617232320000001</v>
      </c>
      <c r="S1111">
        <v>0</v>
      </c>
    </row>
    <row r="1112" spans="1:19">
      <c r="A1112" t="s">
        <v>23</v>
      </c>
      <c r="B1112">
        <v>2</v>
      </c>
      <c r="C1112">
        <v>7844</v>
      </c>
      <c r="D1112">
        <v>0.70172084099999998</v>
      </c>
      <c r="E1112">
        <v>0.71455889900000003</v>
      </c>
      <c r="F1112">
        <v>2350.732133</v>
      </c>
      <c r="G1112">
        <v>0</v>
      </c>
      <c r="H1112">
        <v>5605</v>
      </c>
      <c r="I1112">
        <v>5605</v>
      </c>
      <c r="J1112" t="s">
        <v>39</v>
      </c>
      <c r="K1112">
        <v>0</v>
      </c>
      <c r="L1112">
        <v>1535.8126810000001</v>
      </c>
      <c r="M1112">
        <v>138</v>
      </c>
      <c r="N1112">
        <v>3600</v>
      </c>
      <c r="O1112" t="b">
        <v>1</v>
      </c>
      <c r="P1112">
        <v>0</v>
      </c>
      <c r="Q1112">
        <v>0</v>
      </c>
      <c r="R1112">
        <v>0</v>
      </c>
    </row>
    <row r="1113" spans="1:19">
      <c r="A1113" t="s">
        <v>23</v>
      </c>
      <c r="B1113">
        <v>2</v>
      </c>
      <c r="C1113">
        <v>7844</v>
      </c>
      <c r="D1113">
        <v>0.71089866199999996</v>
      </c>
      <c r="E1113">
        <v>0.71149923500000001</v>
      </c>
      <c r="F1113">
        <v>1595.606509</v>
      </c>
      <c r="G1113">
        <v>0</v>
      </c>
      <c r="H1113">
        <v>5581</v>
      </c>
      <c r="I1113">
        <v>5581</v>
      </c>
      <c r="J1113" t="s">
        <v>39</v>
      </c>
      <c r="K1113">
        <v>0</v>
      </c>
      <c r="L1113">
        <v>1416.686238</v>
      </c>
      <c r="M1113">
        <v>15</v>
      </c>
      <c r="N1113">
        <v>3600</v>
      </c>
      <c r="O1113" t="b">
        <v>1</v>
      </c>
      <c r="P1113">
        <v>0</v>
      </c>
      <c r="Q1113">
        <v>0</v>
      </c>
      <c r="R1113">
        <v>0</v>
      </c>
    </row>
    <row r="1114" spans="1:19">
      <c r="A1114" t="s">
        <v>23</v>
      </c>
      <c r="B1114">
        <v>2</v>
      </c>
      <c r="C1114">
        <v>7844</v>
      </c>
      <c r="D1114">
        <v>0.71586998099999999</v>
      </c>
      <c r="E1114">
        <v>0.70984191699999999</v>
      </c>
      <c r="F1114">
        <v>1411.9185239999999</v>
      </c>
      <c r="G1114">
        <v>0</v>
      </c>
      <c r="H1114">
        <v>5568</v>
      </c>
      <c r="I1114">
        <v>5568</v>
      </c>
      <c r="J1114" t="s">
        <v>39</v>
      </c>
      <c r="K1114">
        <v>0</v>
      </c>
      <c r="L1114">
        <v>1796.4186400000001</v>
      </c>
      <c r="M1114">
        <v>89</v>
      </c>
      <c r="N1114">
        <v>3600</v>
      </c>
      <c r="O1114" t="b">
        <v>1</v>
      </c>
      <c r="P1114">
        <v>0</v>
      </c>
      <c r="Q1114">
        <v>0</v>
      </c>
      <c r="R1114">
        <v>0</v>
      </c>
      <c r="S1114">
        <v>0</v>
      </c>
    </row>
    <row r="1115" spans="1:19">
      <c r="A1115" t="s">
        <v>23</v>
      </c>
      <c r="B1115">
        <v>2</v>
      </c>
      <c r="C1115">
        <v>7844</v>
      </c>
      <c r="D1115">
        <v>0.69598470400000001</v>
      </c>
      <c r="E1115">
        <v>0.71647118799999998</v>
      </c>
      <c r="F1115">
        <v>1131.6247619999999</v>
      </c>
      <c r="G1115">
        <v>0</v>
      </c>
      <c r="H1115">
        <v>5620</v>
      </c>
      <c r="I1115">
        <v>5620</v>
      </c>
      <c r="J1115" t="s">
        <v>39</v>
      </c>
      <c r="K1115">
        <v>0</v>
      </c>
      <c r="L1115">
        <v>1731.2473279999999</v>
      </c>
      <c r="M1115">
        <v>42</v>
      </c>
      <c r="N1115">
        <v>3600</v>
      </c>
      <c r="O1115" t="b">
        <v>1</v>
      </c>
      <c r="P1115">
        <v>0</v>
      </c>
      <c r="Q1115">
        <v>0</v>
      </c>
      <c r="R1115">
        <v>0</v>
      </c>
      <c r="S1115">
        <v>0</v>
      </c>
    </row>
    <row r="1116" spans="1:19">
      <c r="A1116" t="s">
        <v>23</v>
      </c>
      <c r="B1116">
        <v>2</v>
      </c>
      <c r="C1116">
        <v>7844</v>
      </c>
      <c r="D1116">
        <v>0.71701720800000002</v>
      </c>
      <c r="E1116">
        <v>0.70945945899999996</v>
      </c>
      <c r="F1116">
        <v>1671.7097409999999</v>
      </c>
      <c r="G1116">
        <v>0</v>
      </c>
      <c r="H1116">
        <v>5565</v>
      </c>
      <c r="I1116">
        <v>5565</v>
      </c>
      <c r="J1116" t="s">
        <v>39</v>
      </c>
      <c r="K1116">
        <v>0</v>
      </c>
      <c r="L1116">
        <v>1526.9356069999999</v>
      </c>
      <c r="M1116">
        <v>0</v>
      </c>
      <c r="N1116">
        <v>3600</v>
      </c>
      <c r="O1116" t="b">
        <v>1</v>
      </c>
      <c r="P1116">
        <v>0</v>
      </c>
      <c r="Q1116">
        <v>0</v>
      </c>
      <c r="R1116">
        <v>0</v>
      </c>
    </row>
    <row r="1117" spans="1:19">
      <c r="A1117" t="s">
        <v>23</v>
      </c>
      <c r="B1117">
        <v>3</v>
      </c>
      <c r="C1117">
        <v>7844</v>
      </c>
      <c r="D1117">
        <v>0.69713193100000004</v>
      </c>
      <c r="E1117">
        <v>0.71634370199999997</v>
      </c>
      <c r="F1117">
        <v>3600.2864300000001</v>
      </c>
      <c r="G1117">
        <v>0.39183517699999998</v>
      </c>
      <c r="H1117">
        <v>3931.5</v>
      </c>
      <c r="I1117">
        <v>5472</v>
      </c>
      <c r="J1117" t="s">
        <v>39</v>
      </c>
      <c r="K1117">
        <v>0.3</v>
      </c>
      <c r="L1117">
        <v>36107.997719999999</v>
      </c>
      <c r="M1117">
        <v>138</v>
      </c>
      <c r="N1117">
        <v>3600</v>
      </c>
      <c r="O1117" t="b">
        <v>1</v>
      </c>
      <c r="P1117">
        <v>0</v>
      </c>
      <c r="Q1117">
        <v>0</v>
      </c>
      <c r="R1117">
        <v>0</v>
      </c>
    </row>
    <row r="1118" spans="1:19">
      <c r="A1118" t="s">
        <v>23</v>
      </c>
      <c r="B1118">
        <v>3</v>
      </c>
      <c r="C1118">
        <v>7844</v>
      </c>
      <c r="D1118">
        <v>0.71051625200000001</v>
      </c>
      <c r="E1118">
        <v>0.70206527299999999</v>
      </c>
      <c r="F1118">
        <v>3600.2326629999998</v>
      </c>
      <c r="G1118">
        <v>0.42091883099999999</v>
      </c>
      <c r="H1118">
        <v>5507</v>
      </c>
      <c r="I1118">
        <v>7825</v>
      </c>
      <c r="J1118" t="s">
        <v>39</v>
      </c>
      <c r="K1118">
        <v>0</v>
      </c>
      <c r="L1118">
        <v>36118.798560000003</v>
      </c>
      <c r="M1118">
        <v>15</v>
      </c>
      <c r="N1118">
        <v>3600</v>
      </c>
      <c r="O1118" t="b">
        <v>1</v>
      </c>
      <c r="P1118">
        <v>0</v>
      </c>
      <c r="Q1118">
        <v>0</v>
      </c>
      <c r="R1118">
        <v>0</v>
      </c>
    </row>
    <row r="1119" spans="1:19">
      <c r="A1119" t="s">
        <v>23</v>
      </c>
      <c r="B1119">
        <v>3</v>
      </c>
      <c r="C1119">
        <v>7844</v>
      </c>
      <c r="D1119">
        <v>0.71854684499999999</v>
      </c>
      <c r="E1119">
        <v>0.71213666499999995</v>
      </c>
      <c r="F1119">
        <v>3600.2257709999999</v>
      </c>
      <c r="G1119">
        <v>0.40027123199999998</v>
      </c>
      <c r="H1119">
        <v>3908.1</v>
      </c>
      <c r="I1119">
        <v>5472.4</v>
      </c>
      <c r="J1119" t="s">
        <v>39</v>
      </c>
      <c r="K1119">
        <v>0.3</v>
      </c>
      <c r="L1119">
        <v>36110.823149999997</v>
      </c>
      <c r="M1119">
        <v>89</v>
      </c>
      <c r="N1119">
        <v>3600</v>
      </c>
      <c r="O1119" t="b">
        <v>1</v>
      </c>
      <c r="P1119">
        <v>0</v>
      </c>
      <c r="Q1119">
        <v>0</v>
      </c>
      <c r="R1119">
        <v>0</v>
      </c>
      <c r="S1119">
        <v>0</v>
      </c>
    </row>
    <row r="1120" spans="1:19">
      <c r="A1120" t="s">
        <v>23</v>
      </c>
      <c r="B1120">
        <v>3</v>
      </c>
      <c r="C1120">
        <v>7844</v>
      </c>
      <c r="D1120">
        <v>0.70248566000000001</v>
      </c>
      <c r="E1120">
        <v>0.72093319700000003</v>
      </c>
      <c r="F1120">
        <v>3600.180441</v>
      </c>
      <c r="G1120">
        <v>0.38320628699999998</v>
      </c>
      <c r="H1120">
        <v>1692.3</v>
      </c>
      <c r="I1120">
        <v>112</v>
      </c>
      <c r="J1120" t="s">
        <v>39</v>
      </c>
      <c r="K1120">
        <v>0.7</v>
      </c>
      <c r="L1120">
        <v>36131.99871</v>
      </c>
      <c r="M1120">
        <v>42</v>
      </c>
      <c r="N1120">
        <v>3600</v>
      </c>
      <c r="O1120" t="b">
        <v>1</v>
      </c>
      <c r="P1120">
        <v>0</v>
      </c>
      <c r="Q1120">
        <v>0</v>
      </c>
      <c r="R1120">
        <v>0</v>
      </c>
    </row>
    <row r="1121" spans="1:19">
      <c r="A1121" t="s">
        <v>23</v>
      </c>
      <c r="B1121">
        <v>3</v>
      </c>
      <c r="C1121">
        <v>7844</v>
      </c>
      <c r="D1121">
        <v>0.71166348000000001</v>
      </c>
      <c r="E1121">
        <v>0.70729219799999998</v>
      </c>
      <c r="F1121">
        <v>3600.794175</v>
      </c>
      <c r="G1121">
        <v>0.409336698</v>
      </c>
      <c r="H1121">
        <v>5548</v>
      </c>
      <c r="I1121">
        <v>112</v>
      </c>
      <c r="J1121" t="s">
        <v>39</v>
      </c>
      <c r="K1121">
        <v>0</v>
      </c>
      <c r="L1121">
        <v>36108.02001</v>
      </c>
      <c r="M1121">
        <v>0</v>
      </c>
      <c r="N1121">
        <v>3600</v>
      </c>
      <c r="O1121" t="b">
        <v>1</v>
      </c>
      <c r="P1121">
        <v>99</v>
      </c>
      <c r="Q1121">
        <v>0</v>
      </c>
      <c r="R1121">
        <v>0</v>
      </c>
    </row>
    <row r="1122" spans="1:19">
      <c r="A1122" t="s">
        <v>23</v>
      </c>
      <c r="B1122">
        <v>5</v>
      </c>
      <c r="C1122">
        <v>7844</v>
      </c>
      <c r="D1122">
        <v>0.61926702</v>
      </c>
      <c r="E1122">
        <v>0.61926702</v>
      </c>
      <c r="F1122">
        <v>3600.0457099999999</v>
      </c>
      <c r="G1122" t="s">
        <v>44</v>
      </c>
      <c r="H1122">
        <v>42</v>
      </c>
      <c r="I1122">
        <v>1270</v>
      </c>
      <c r="J1122" t="s">
        <v>39</v>
      </c>
      <c r="K1122">
        <v>0</v>
      </c>
      <c r="L1122">
        <v>37032.978190000002</v>
      </c>
      <c r="M1122">
        <v>138</v>
      </c>
      <c r="N1122">
        <v>3600</v>
      </c>
      <c r="O1122" t="b">
        <v>1</v>
      </c>
      <c r="P1122">
        <v>0</v>
      </c>
      <c r="Q1122">
        <v>0</v>
      </c>
      <c r="R1122">
        <v>0</v>
      </c>
    </row>
    <row r="1123" spans="1:19">
      <c r="A1123" t="s">
        <v>23</v>
      </c>
      <c r="B1123">
        <v>5</v>
      </c>
      <c r="C1123">
        <v>7844</v>
      </c>
      <c r="D1123">
        <v>0.61926702</v>
      </c>
      <c r="E1123">
        <v>0.61926702</v>
      </c>
      <c r="F1123">
        <v>3600.0365999999999</v>
      </c>
      <c r="G1123" t="s">
        <v>44</v>
      </c>
      <c r="H1123">
        <v>38</v>
      </c>
      <c r="I1123">
        <v>91</v>
      </c>
      <c r="J1123" t="s">
        <v>39</v>
      </c>
      <c r="K1123">
        <v>0</v>
      </c>
      <c r="L1123">
        <v>36183.577830000002</v>
      </c>
      <c r="M1123">
        <v>15</v>
      </c>
      <c r="N1123">
        <v>3600</v>
      </c>
      <c r="O1123" t="b">
        <v>1</v>
      </c>
      <c r="P1123">
        <v>0</v>
      </c>
      <c r="Q1123">
        <v>0</v>
      </c>
      <c r="R1123">
        <v>0</v>
      </c>
      <c r="S1123">
        <v>0</v>
      </c>
    </row>
    <row r="1124" spans="1:19">
      <c r="A1124" t="s">
        <v>23</v>
      </c>
      <c r="B1124">
        <v>5</v>
      </c>
      <c r="C1124">
        <v>7844</v>
      </c>
      <c r="D1124">
        <v>0.61926702</v>
      </c>
      <c r="E1124">
        <v>0.61926702</v>
      </c>
      <c r="F1124">
        <v>3600.0491000000002</v>
      </c>
      <c r="G1124" t="s">
        <v>44</v>
      </c>
      <c r="H1124">
        <v>2</v>
      </c>
      <c r="I1124">
        <v>91</v>
      </c>
      <c r="J1124" t="s">
        <v>39</v>
      </c>
      <c r="K1124">
        <v>0</v>
      </c>
      <c r="L1124">
        <v>35855.823329999999</v>
      </c>
      <c r="M1124">
        <v>42</v>
      </c>
      <c r="N1124">
        <v>3600</v>
      </c>
      <c r="O1124" t="b">
        <v>1</v>
      </c>
      <c r="P1124">
        <v>0</v>
      </c>
      <c r="Q1124">
        <v>0</v>
      </c>
      <c r="R1124">
        <v>0</v>
      </c>
      <c r="S1124">
        <v>0</v>
      </c>
    </row>
    <row r="1125" spans="1:19">
      <c r="A1125" t="s">
        <v>23</v>
      </c>
      <c r="B1125">
        <v>5</v>
      </c>
      <c r="C1125">
        <v>7844</v>
      </c>
      <c r="D1125">
        <v>0.61926702</v>
      </c>
      <c r="E1125">
        <v>0.61926702</v>
      </c>
      <c r="F1125">
        <v>3600.0427</v>
      </c>
      <c r="G1125" t="s">
        <v>44</v>
      </c>
      <c r="H1125">
        <v>2</v>
      </c>
      <c r="I1125">
        <v>91</v>
      </c>
      <c r="J1125" t="s">
        <v>39</v>
      </c>
      <c r="K1125">
        <v>0</v>
      </c>
      <c r="L1125">
        <v>37022.223989999999</v>
      </c>
      <c r="M1125">
        <v>89</v>
      </c>
      <c r="N1125">
        <v>3600</v>
      </c>
      <c r="O1125" t="b">
        <v>1</v>
      </c>
      <c r="P1125">
        <v>0</v>
      </c>
      <c r="Q1125">
        <v>0</v>
      </c>
      <c r="R1125">
        <v>0</v>
      </c>
      <c r="S1125">
        <v>0</v>
      </c>
    </row>
    <row r="1126" spans="1:19">
      <c r="A1126" t="s">
        <v>23</v>
      </c>
      <c r="B1126">
        <v>5</v>
      </c>
      <c r="C1126">
        <v>7844</v>
      </c>
      <c r="D1126">
        <v>0.61926702</v>
      </c>
      <c r="E1126">
        <v>0.61926702</v>
      </c>
      <c r="F1126">
        <v>3600.0398</v>
      </c>
      <c r="G1126" t="s">
        <v>44</v>
      </c>
      <c r="H1126">
        <v>45</v>
      </c>
      <c r="I1126">
        <v>35</v>
      </c>
      <c r="J1126" t="s">
        <v>39</v>
      </c>
      <c r="K1126">
        <v>0</v>
      </c>
      <c r="L1126">
        <v>36529.284509999998</v>
      </c>
      <c r="M1126">
        <v>0</v>
      </c>
      <c r="N1126">
        <v>3600</v>
      </c>
      <c r="O1126" t="b">
        <v>1</v>
      </c>
      <c r="P1126">
        <v>0</v>
      </c>
      <c r="Q1126">
        <v>0</v>
      </c>
      <c r="R1126">
        <v>0</v>
      </c>
      <c r="S1126">
        <v>0</v>
      </c>
    </row>
    <row r="1127" spans="1:19">
      <c r="A1127" t="s">
        <v>28</v>
      </c>
      <c r="B1127">
        <v>2</v>
      </c>
      <c r="C1127">
        <v>120</v>
      </c>
      <c r="D1127">
        <v>0.52500000000000002</v>
      </c>
      <c r="E1127">
        <v>0.65833333299999997</v>
      </c>
      <c r="F1127">
        <v>2.4775319100000002</v>
      </c>
      <c r="G1127">
        <v>0</v>
      </c>
      <c r="H1127">
        <v>79</v>
      </c>
      <c r="I1127">
        <v>93</v>
      </c>
      <c r="J1127" t="s">
        <v>39</v>
      </c>
      <c r="K1127">
        <v>0</v>
      </c>
      <c r="L1127">
        <v>4.3161650079999996</v>
      </c>
      <c r="M1127">
        <v>138</v>
      </c>
      <c r="N1127">
        <v>3600</v>
      </c>
      <c r="O1127" t="b">
        <v>1</v>
      </c>
      <c r="P1127">
        <v>0</v>
      </c>
      <c r="Q1127">
        <v>0</v>
      </c>
      <c r="R1127">
        <v>0</v>
      </c>
      <c r="S1127">
        <v>0</v>
      </c>
    </row>
    <row r="1128" spans="1:19">
      <c r="A1128" t="s">
        <v>28</v>
      </c>
      <c r="B1128">
        <v>2</v>
      </c>
      <c r="C1128">
        <v>120</v>
      </c>
      <c r="D1128">
        <v>0.5</v>
      </c>
      <c r="E1128">
        <v>0.64166666699999997</v>
      </c>
      <c r="F1128">
        <v>1.943082094</v>
      </c>
      <c r="G1128">
        <v>0</v>
      </c>
      <c r="H1128">
        <v>77</v>
      </c>
      <c r="I1128">
        <v>93</v>
      </c>
      <c r="J1128" t="s">
        <v>39</v>
      </c>
      <c r="K1128">
        <v>0</v>
      </c>
      <c r="L1128">
        <v>3.9315087869999998</v>
      </c>
      <c r="M1128">
        <v>15</v>
      </c>
      <c r="N1128">
        <v>3600</v>
      </c>
      <c r="O1128" t="b">
        <v>1</v>
      </c>
      <c r="P1128">
        <v>0</v>
      </c>
      <c r="Q1128">
        <v>0</v>
      </c>
      <c r="R1128">
        <v>0</v>
      </c>
      <c r="S1128">
        <v>0</v>
      </c>
    </row>
    <row r="1129" spans="1:19">
      <c r="A1129" t="s">
        <v>28</v>
      </c>
      <c r="B1129">
        <v>2</v>
      </c>
      <c r="C1129">
        <v>120</v>
      </c>
      <c r="D1129">
        <v>0.55000000000000004</v>
      </c>
      <c r="E1129">
        <v>0.65</v>
      </c>
      <c r="F1129">
        <v>2.0821900370000002</v>
      </c>
      <c r="G1129">
        <v>0</v>
      </c>
      <c r="H1129">
        <v>78</v>
      </c>
      <c r="I1129">
        <v>92</v>
      </c>
      <c r="J1129" t="s">
        <v>39</v>
      </c>
      <c r="K1129">
        <v>0</v>
      </c>
      <c r="L1129">
        <v>4.7857390869999996</v>
      </c>
      <c r="M1129">
        <v>89</v>
      </c>
      <c r="N1129">
        <v>3600</v>
      </c>
      <c r="O1129" t="b">
        <v>1</v>
      </c>
      <c r="P1129">
        <v>0</v>
      </c>
      <c r="Q1129">
        <v>0</v>
      </c>
      <c r="R1129">
        <v>0</v>
      </c>
      <c r="S1129">
        <v>0</v>
      </c>
    </row>
    <row r="1130" spans="1:19">
      <c r="A1130" t="s">
        <v>28</v>
      </c>
      <c r="B1130">
        <v>2</v>
      </c>
      <c r="C1130">
        <v>120</v>
      </c>
      <c r="D1130">
        <v>0.47499999999999998</v>
      </c>
      <c r="E1130">
        <v>0.67500000000000004</v>
      </c>
      <c r="F1130">
        <v>2.5271561149999999</v>
      </c>
      <c r="G1130">
        <v>0</v>
      </c>
      <c r="H1130">
        <v>81</v>
      </c>
      <c r="I1130">
        <v>97</v>
      </c>
      <c r="J1130" t="s">
        <v>39</v>
      </c>
      <c r="K1130">
        <v>0</v>
      </c>
      <c r="L1130">
        <v>4.3162793590000001</v>
      </c>
      <c r="M1130">
        <v>42</v>
      </c>
      <c r="N1130">
        <v>3600</v>
      </c>
      <c r="O1130" t="b">
        <v>1</v>
      </c>
      <c r="P1130">
        <v>0</v>
      </c>
      <c r="Q1130">
        <v>0</v>
      </c>
      <c r="R1130">
        <v>0</v>
      </c>
      <c r="S1130">
        <v>0</v>
      </c>
    </row>
    <row r="1131" spans="1:19">
      <c r="A1131" t="s">
        <v>28</v>
      </c>
      <c r="B1131">
        <v>2</v>
      </c>
      <c r="C1131">
        <v>120</v>
      </c>
      <c r="D1131">
        <v>0.52500000000000002</v>
      </c>
      <c r="E1131">
        <v>0.65833333299999997</v>
      </c>
      <c r="F1131">
        <v>1.988417149</v>
      </c>
      <c r="G1131">
        <v>0</v>
      </c>
      <c r="H1131">
        <v>79</v>
      </c>
      <c r="I1131">
        <v>98</v>
      </c>
      <c r="J1131" t="s">
        <v>39</v>
      </c>
      <c r="K1131">
        <v>0</v>
      </c>
      <c r="L1131">
        <v>3.4407435280000001</v>
      </c>
      <c r="M1131">
        <v>0</v>
      </c>
      <c r="N1131">
        <v>3600</v>
      </c>
      <c r="O1131" t="b">
        <v>1</v>
      </c>
      <c r="P1131">
        <v>0</v>
      </c>
      <c r="Q1131">
        <v>0</v>
      </c>
      <c r="R1131">
        <v>0</v>
      </c>
      <c r="S1131">
        <v>0</v>
      </c>
    </row>
    <row r="1132" spans="1:19">
      <c r="A1132" t="s">
        <v>28</v>
      </c>
      <c r="B1132">
        <v>3</v>
      </c>
      <c r="C1132">
        <v>120</v>
      </c>
      <c r="D1132">
        <v>0.6</v>
      </c>
      <c r="E1132">
        <v>0.77500000000000002</v>
      </c>
      <c r="F1132">
        <v>60.297632929999999</v>
      </c>
      <c r="G1132">
        <v>0</v>
      </c>
      <c r="H1132">
        <v>93</v>
      </c>
      <c r="I1132">
        <v>104</v>
      </c>
      <c r="J1132" t="s">
        <v>39</v>
      </c>
      <c r="K1132">
        <v>0</v>
      </c>
      <c r="L1132">
        <v>31.110441130000002</v>
      </c>
      <c r="M1132">
        <v>138</v>
      </c>
      <c r="N1132">
        <v>3600</v>
      </c>
      <c r="O1132" t="b">
        <v>1</v>
      </c>
      <c r="P1132">
        <v>0</v>
      </c>
      <c r="Q1132">
        <v>0</v>
      </c>
      <c r="R1132">
        <v>0</v>
      </c>
      <c r="S1132">
        <v>0</v>
      </c>
    </row>
    <row r="1133" spans="1:19">
      <c r="A1133" t="s">
        <v>28</v>
      </c>
      <c r="B1133">
        <v>3</v>
      </c>
      <c r="C1133">
        <v>120</v>
      </c>
      <c r="D1133">
        <v>0.67500000000000004</v>
      </c>
      <c r="E1133">
        <v>0.77500000000000002</v>
      </c>
      <c r="F1133">
        <v>42.526597019999997</v>
      </c>
      <c r="G1133">
        <v>0</v>
      </c>
      <c r="H1133">
        <v>93</v>
      </c>
      <c r="I1133">
        <v>108</v>
      </c>
      <c r="J1133" t="s">
        <v>39</v>
      </c>
      <c r="K1133">
        <v>0</v>
      </c>
      <c r="L1133">
        <v>21.884834420000001</v>
      </c>
      <c r="M1133">
        <v>15</v>
      </c>
      <c r="N1133">
        <v>3600</v>
      </c>
      <c r="O1133" t="b">
        <v>1</v>
      </c>
      <c r="P1133">
        <v>0</v>
      </c>
      <c r="Q1133">
        <v>0</v>
      </c>
      <c r="R1133">
        <v>0</v>
      </c>
      <c r="S1133">
        <v>0</v>
      </c>
    </row>
    <row r="1134" spans="1:19">
      <c r="A1134" t="s">
        <v>28</v>
      </c>
      <c r="B1134">
        <v>3</v>
      </c>
      <c r="C1134">
        <v>120</v>
      </c>
      <c r="D1134">
        <v>0.8</v>
      </c>
      <c r="E1134">
        <v>0.76666666699999997</v>
      </c>
      <c r="F1134">
        <v>55.854065900000002</v>
      </c>
      <c r="G1134">
        <v>0</v>
      </c>
      <c r="H1134">
        <v>92</v>
      </c>
      <c r="I1134">
        <v>108</v>
      </c>
      <c r="J1134" t="s">
        <v>39</v>
      </c>
      <c r="K1134">
        <v>0</v>
      </c>
      <c r="L1134">
        <v>42.587706709999999</v>
      </c>
      <c r="M1134">
        <v>89</v>
      </c>
      <c r="N1134">
        <v>3600</v>
      </c>
      <c r="O1134" t="b">
        <v>1</v>
      </c>
      <c r="P1134">
        <v>0</v>
      </c>
      <c r="Q1134">
        <v>0</v>
      </c>
      <c r="R1134">
        <v>0</v>
      </c>
      <c r="S1134">
        <v>0</v>
      </c>
    </row>
    <row r="1135" spans="1:19">
      <c r="A1135" t="s">
        <v>28</v>
      </c>
      <c r="B1135">
        <v>3</v>
      </c>
      <c r="C1135">
        <v>120</v>
      </c>
      <c r="D1135">
        <v>0.625</v>
      </c>
      <c r="E1135">
        <v>0.80833333299999999</v>
      </c>
      <c r="F1135">
        <v>45.307225940000002</v>
      </c>
      <c r="G1135">
        <v>0</v>
      </c>
      <c r="H1135">
        <v>97</v>
      </c>
      <c r="I1135">
        <v>107</v>
      </c>
      <c r="J1135" t="s">
        <v>39</v>
      </c>
      <c r="K1135">
        <v>0</v>
      </c>
      <c r="L1135">
        <v>29.04719622</v>
      </c>
      <c r="M1135">
        <v>42</v>
      </c>
      <c r="N1135">
        <v>3600</v>
      </c>
      <c r="O1135" t="b">
        <v>1</v>
      </c>
      <c r="P1135">
        <v>0</v>
      </c>
      <c r="Q1135">
        <v>0</v>
      </c>
      <c r="R1135">
        <v>0</v>
      </c>
    </row>
    <row r="1136" spans="1:19">
      <c r="A1136" t="s">
        <v>28</v>
      </c>
      <c r="B1136">
        <v>3</v>
      </c>
      <c r="C1136">
        <v>120</v>
      </c>
      <c r="D1136">
        <v>0.57499999999999996</v>
      </c>
      <c r="E1136">
        <v>0.81666666700000001</v>
      </c>
      <c r="F1136">
        <v>28.035401820000001</v>
      </c>
      <c r="G1136">
        <v>0</v>
      </c>
      <c r="H1136">
        <v>98</v>
      </c>
      <c r="I1136">
        <v>109</v>
      </c>
      <c r="J1136" t="s">
        <v>39</v>
      </c>
      <c r="K1136">
        <v>0</v>
      </c>
      <c r="L1136">
        <v>14.66411982</v>
      </c>
      <c r="M1136">
        <v>0</v>
      </c>
      <c r="N1136">
        <v>3600</v>
      </c>
      <c r="O1136" t="b">
        <v>1</v>
      </c>
      <c r="P1136">
        <v>0</v>
      </c>
      <c r="Q1136">
        <v>0</v>
      </c>
      <c r="R1136">
        <v>0</v>
      </c>
      <c r="S1136">
        <v>0</v>
      </c>
    </row>
    <row r="1137" spans="1:19">
      <c r="A1137" t="s">
        <v>28</v>
      </c>
      <c r="B1137">
        <v>4</v>
      </c>
      <c r="C1137">
        <v>120</v>
      </c>
      <c r="D1137">
        <v>0.77500000000000002</v>
      </c>
      <c r="E1137">
        <v>0.86666666699999995</v>
      </c>
      <c r="F1137">
        <v>3435.0438490000001</v>
      </c>
      <c r="G1137">
        <v>0</v>
      </c>
      <c r="H1137">
        <v>104</v>
      </c>
      <c r="I1137">
        <v>35</v>
      </c>
      <c r="J1137" t="s">
        <v>39</v>
      </c>
      <c r="K1137">
        <v>0</v>
      </c>
      <c r="L1137">
        <v>110.70411850000001</v>
      </c>
      <c r="M1137">
        <v>138</v>
      </c>
      <c r="N1137">
        <v>3600</v>
      </c>
      <c r="O1137" t="b">
        <v>1</v>
      </c>
      <c r="P1137">
        <v>0</v>
      </c>
      <c r="Q1137">
        <v>0</v>
      </c>
      <c r="R1137">
        <v>0</v>
      </c>
      <c r="S1137">
        <v>0</v>
      </c>
    </row>
    <row r="1138" spans="1:19">
      <c r="A1138" t="s">
        <v>28</v>
      </c>
      <c r="B1138">
        <v>4</v>
      </c>
      <c r="C1138">
        <v>120</v>
      </c>
      <c r="D1138">
        <v>0.77500000000000002</v>
      </c>
      <c r="E1138">
        <v>0.85</v>
      </c>
      <c r="F1138">
        <v>3600.0450040000001</v>
      </c>
      <c r="G1138">
        <v>5.8823528999999999E-2</v>
      </c>
      <c r="H1138">
        <v>102</v>
      </c>
      <c r="I1138">
        <v>35</v>
      </c>
      <c r="J1138" t="s">
        <v>39</v>
      </c>
      <c r="K1138">
        <v>0</v>
      </c>
      <c r="L1138">
        <v>104.51917419999999</v>
      </c>
      <c r="M1138">
        <v>15</v>
      </c>
      <c r="N1138">
        <v>3600</v>
      </c>
      <c r="O1138" t="b">
        <v>1</v>
      </c>
      <c r="P1138">
        <v>0</v>
      </c>
      <c r="Q1138">
        <v>0</v>
      </c>
      <c r="R1138">
        <v>0</v>
      </c>
      <c r="S1138">
        <v>0</v>
      </c>
    </row>
    <row r="1139" spans="1:19">
      <c r="A1139" t="s">
        <v>28</v>
      </c>
      <c r="B1139">
        <v>4</v>
      </c>
      <c r="C1139">
        <v>120</v>
      </c>
      <c r="D1139">
        <v>0.82499999999999996</v>
      </c>
      <c r="E1139">
        <v>0.84166666700000003</v>
      </c>
      <c r="F1139">
        <v>3600.5884080000001</v>
      </c>
      <c r="G1139">
        <v>6.9306931000000002E-2</v>
      </c>
      <c r="H1139">
        <v>101</v>
      </c>
      <c r="I1139">
        <v>3129.4</v>
      </c>
      <c r="J1139" t="s">
        <v>39</v>
      </c>
      <c r="K1139">
        <v>0</v>
      </c>
      <c r="L1139">
        <v>225.5394569</v>
      </c>
      <c r="M1139">
        <v>89</v>
      </c>
      <c r="N1139">
        <v>3600</v>
      </c>
      <c r="O1139" t="b">
        <v>1</v>
      </c>
      <c r="P1139">
        <v>0</v>
      </c>
      <c r="Q1139">
        <v>0</v>
      </c>
      <c r="R1139">
        <v>0</v>
      </c>
      <c r="S1139">
        <v>0</v>
      </c>
    </row>
    <row r="1140" spans="1:19">
      <c r="A1140" t="s">
        <v>28</v>
      </c>
      <c r="B1140">
        <v>4</v>
      </c>
      <c r="C1140">
        <v>120</v>
      </c>
      <c r="D1140">
        <v>0.67500000000000004</v>
      </c>
      <c r="E1140">
        <v>0.89166666699999997</v>
      </c>
      <c r="F1140">
        <v>2641.9615279999998</v>
      </c>
      <c r="G1140">
        <v>0</v>
      </c>
      <c r="H1140">
        <v>107</v>
      </c>
      <c r="I1140">
        <v>1007</v>
      </c>
      <c r="J1140" t="s">
        <v>39</v>
      </c>
      <c r="K1140">
        <v>0</v>
      </c>
      <c r="L1140">
        <v>241.403426</v>
      </c>
      <c r="M1140">
        <v>42</v>
      </c>
      <c r="N1140">
        <v>3600</v>
      </c>
      <c r="O1140" t="b">
        <v>1</v>
      </c>
      <c r="P1140">
        <v>0</v>
      </c>
      <c r="Q1140">
        <v>0</v>
      </c>
      <c r="R1140">
        <v>0</v>
      </c>
      <c r="S1140">
        <v>0</v>
      </c>
    </row>
    <row r="1141" spans="1:19">
      <c r="A1141" t="s">
        <v>28</v>
      </c>
      <c r="B1141">
        <v>4</v>
      </c>
      <c r="C1141">
        <v>120</v>
      </c>
      <c r="D1141">
        <v>0.625</v>
      </c>
      <c r="E1141">
        <v>0.90833333299999997</v>
      </c>
      <c r="F1141">
        <v>1370.081467</v>
      </c>
      <c r="G1141">
        <v>0</v>
      </c>
      <c r="H1141">
        <v>109</v>
      </c>
      <c r="I1141">
        <v>1002</v>
      </c>
      <c r="J1141" t="s">
        <v>39</v>
      </c>
      <c r="K1141">
        <v>0</v>
      </c>
      <c r="L1141">
        <v>90.343904960000003</v>
      </c>
      <c r="M1141">
        <v>0</v>
      </c>
      <c r="N1141">
        <v>3600</v>
      </c>
      <c r="O1141" t="b">
        <v>1</v>
      </c>
      <c r="P1141">
        <v>0</v>
      </c>
      <c r="Q1141">
        <v>0</v>
      </c>
      <c r="R1141">
        <v>0</v>
      </c>
      <c r="S1141">
        <v>0</v>
      </c>
    </row>
    <row r="1142" spans="1:19">
      <c r="A1142" t="s">
        <v>28</v>
      </c>
      <c r="B1142">
        <v>5</v>
      </c>
      <c r="C1142">
        <v>99</v>
      </c>
      <c r="D1142">
        <v>0.72727272700000001</v>
      </c>
      <c r="E1142">
        <v>0.91919191899999997</v>
      </c>
      <c r="F1142">
        <v>3600.28377</v>
      </c>
      <c r="G1142">
        <v>8.7912087999999999E-2</v>
      </c>
      <c r="H1142">
        <v>91</v>
      </c>
      <c r="I1142">
        <v>1017</v>
      </c>
      <c r="J1142" t="s">
        <v>39</v>
      </c>
      <c r="K1142">
        <v>0</v>
      </c>
      <c r="L1142">
        <v>36543.25722</v>
      </c>
      <c r="M1142">
        <v>138</v>
      </c>
      <c r="N1142">
        <v>3600</v>
      </c>
      <c r="O1142" t="b">
        <v>1</v>
      </c>
      <c r="P1142">
        <v>0</v>
      </c>
      <c r="Q1142">
        <v>0</v>
      </c>
      <c r="R1142">
        <v>0</v>
      </c>
      <c r="S1142">
        <v>0</v>
      </c>
    </row>
    <row r="1143" spans="1:19">
      <c r="A1143" t="s">
        <v>28</v>
      </c>
      <c r="B1143">
        <v>5</v>
      </c>
      <c r="C1143">
        <v>99</v>
      </c>
      <c r="D1143">
        <v>0.84848484800000001</v>
      </c>
      <c r="E1143">
        <v>0.89898989900000004</v>
      </c>
      <c r="F1143">
        <v>3600.270716</v>
      </c>
      <c r="G1143">
        <v>0.101123596</v>
      </c>
      <c r="H1143">
        <v>89</v>
      </c>
      <c r="I1143">
        <v>1149.306711</v>
      </c>
      <c r="J1143" t="s">
        <v>39</v>
      </c>
      <c r="K1143">
        <v>0</v>
      </c>
      <c r="L1143">
        <v>36597.459490000001</v>
      </c>
      <c r="M1143">
        <v>15</v>
      </c>
      <c r="N1143">
        <v>3600</v>
      </c>
      <c r="O1143" t="b">
        <v>1</v>
      </c>
      <c r="P1143">
        <v>0</v>
      </c>
      <c r="Q1143">
        <v>0</v>
      </c>
      <c r="R1143">
        <v>0</v>
      </c>
      <c r="S1143">
        <v>0</v>
      </c>
    </row>
    <row r="1144" spans="1:19">
      <c r="A1144" t="s">
        <v>28</v>
      </c>
      <c r="B1144">
        <v>5</v>
      </c>
      <c r="C1144">
        <v>99</v>
      </c>
      <c r="D1144">
        <v>0.75757575799999999</v>
      </c>
      <c r="E1144">
        <v>0.909090909</v>
      </c>
      <c r="F1144">
        <v>3600.2438229999998</v>
      </c>
      <c r="G1144">
        <v>8.8888888999999999E-2</v>
      </c>
      <c r="H1144">
        <v>90</v>
      </c>
      <c r="I1144">
        <v>1296</v>
      </c>
      <c r="J1144" t="s">
        <v>39</v>
      </c>
      <c r="K1144">
        <v>0</v>
      </c>
      <c r="L1144">
        <v>36197.70405</v>
      </c>
      <c r="M1144">
        <v>89</v>
      </c>
      <c r="N1144">
        <v>3600</v>
      </c>
      <c r="O1144" t="b">
        <v>1</v>
      </c>
      <c r="P1144">
        <v>0</v>
      </c>
      <c r="Q1144">
        <v>0</v>
      </c>
      <c r="R1144">
        <v>0</v>
      </c>
      <c r="S1144">
        <v>0</v>
      </c>
    </row>
    <row r="1145" spans="1:19">
      <c r="A1145" t="s">
        <v>28</v>
      </c>
      <c r="B1145">
        <v>5</v>
      </c>
      <c r="C1145">
        <v>99</v>
      </c>
      <c r="D1145">
        <v>0.66666666699999999</v>
      </c>
      <c r="E1145">
        <v>0.91919191899999997</v>
      </c>
      <c r="F1145">
        <v>3600.24962</v>
      </c>
      <c r="G1145">
        <v>7.6923077000000006E-2</v>
      </c>
      <c r="H1145">
        <v>91</v>
      </c>
      <c r="I1145">
        <v>644.11328119999996</v>
      </c>
      <c r="J1145" t="s">
        <v>39</v>
      </c>
      <c r="K1145">
        <v>0</v>
      </c>
      <c r="L1145">
        <v>36597.46241</v>
      </c>
      <c r="M1145">
        <v>42</v>
      </c>
      <c r="N1145">
        <v>3600</v>
      </c>
      <c r="O1145" t="b">
        <v>1</v>
      </c>
      <c r="P1145">
        <v>0</v>
      </c>
      <c r="Q1145">
        <v>0</v>
      </c>
      <c r="R1145">
        <v>0</v>
      </c>
      <c r="S1145">
        <v>0</v>
      </c>
    </row>
    <row r="1146" spans="1:19">
      <c r="A1146" t="s">
        <v>28</v>
      </c>
      <c r="B1146">
        <v>5</v>
      </c>
      <c r="C1146">
        <v>99</v>
      </c>
      <c r="D1146">
        <v>0.787878788</v>
      </c>
      <c r="E1146">
        <v>0.909090909</v>
      </c>
      <c r="F1146">
        <v>3600.2732129999999</v>
      </c>
      <c r="G1146">
        <v>8.8888888999999999E-2</v>
      </c>
      <c r="H1146">
        <v>90</v>
      </c>
      <c r="I1146">
        <v>256.38749999999999</v>
      </c>
      <c r="J1146" t="s">
        <v>39</v>
      </c>
      <c r="K1146">
        <v>0</v>
      </c>
      <c r="L1146">
        <v>36188.835420000003</v>
      </c>
      <c r="M1146">
        <v>0</v>
      </c>
      <c r="N1146">
        <v>3600</v>
      </c>
      <c r="O1146" t="b">
        <v>1</v>
      </c>
      <c r="P1146">
        <v>0</v>
      </c>
      <c r="Q1146">
        <v>0</v>
      </c>
      <c r="R1146">
        <v>0</v>
      </c>
      <c r="S1146">
        <v>0</v>
      </c>
    </row>
    <row r="1147" spans="1:19">
      <c r="A1147" t="s">
        <v>29</v>
      </c>
      <c r="B1147">
        <v>2</v>
      </c>
      <c r="C1147">
        <v>326</v>
      </c>
      <c r="D1147">
        <v>0.972477064</v>
      </c>
      <c r="E1147">
        <v>0.95398773000000003</v>
      </c>
      <c r="F1147">
        <v>157.49807720000001</v>
      </c>
      <c r="G1147">
        <v>0</v>
      </c>
      <c r="H1147">
        <v>311</v>
      </c>
      <c r="I1147">
        <v>7035.7409429999998</v>
      </c>
      <c r="J1147" t="s">
        <v>39</v>
      </c>
      <c r="K1147">
        <v>0</v>
      </c>
      <c r="L1147">
        <v>27.454569119999999</v>
      </c>
      <c r="M1147">
        <v>138</v>
      </c>
      <c r="N1147">
        <v>3600</v>
      </c>
      <c r="O1147" t="b">
        <v>1</v>
      </c>
      <c r="P1147">
        <v>0</v>
      </c>
      <c r="Q1147">
        <v>0</v>
      </c>
      <c r="R1147">
        <v>0</v>
      </c>
    </row>
    <row r="1148" spans="1:19">
      <c r="A1148" t="s">
        <v>29</v>
      </c>
      <c r="B1148">
        <v>2</v>
      </c>
      <c r="C1148">
        <v>326</v>
      </c>
      <c r="D1148">
        <v>0.95412843999999997</v>
      </c>
      <c r="E1148">
        <v>0.963190184</v>
      </c>
      <c r="F1148">
        <v>64.430584190000005</v>
      </c>
      <c r="G1148">
        <v>0</v>
      </c>
      <c r="H1148">
        <v>314</v>
      </c>
      <c r="I1148">
        <v>77</v>
      </c>
      <c r="J1148" t="s">
        <v>39</v>
      </c>
      <c r="K1148">
        <v>0</v>
      </c>
      <c r="L1148">
        <v>26.691260230000001</v>
      </c>
      <c r="M1148">
        <v>15</v>
      </c>
      <c r="N1148">
        <v>3600</v>
      </c>
      <c r="O1148" t="b">
        <v>1</v>
      </c>
      <c r="P1148">
        <v>0</v>
      </c>
      <c r="Q1148">
        <v>0</v>
      </c>
      <c r="R1148">
        <v>0</v>
      </c>
    </row>
    <row r="1149" spans="1:19">
      <c r="A1149" t="s">
        <v>29</v>
      </c>
      <c r="B1149">
        <v>2</v>
      </c>
      <c r="C1149">
        <v>326</v>
      </c>
      <c r="D1149">
        <v>0.95412843999999997</v>
      </c>
      <c r="E1149">
        <v>0.963190184</v>
      </c>
      <c r="F1149">
        <v>71.005011080000003</v>
      </c>
      <c r="G1149">
        <v>0</v>
      </c>
      <c r="H1149">
        <v>314</v>
      </c>
      <c r="I1149">
        <v>326</v>
      </c>
      <c r="J1149" t="s">
        <v>39</v>
      </c>
      <c r="K1149">
        <v>0</v>
      </c>
      <c r="L1149">
        <v>17.30896963</v>
      </c>
      <c r="M1149">
        <v>89</v>
      </c>
      <c r="N1149">
        <v>3600</v>
      </c>
      <c r="O1149" t="b">
        <v>1</v>
      </c>
      <c r="P1149">
        <v>0</v>
      </c>
      <c r="Q1149">
        <v>0</v>
      </c>
      <c r="R1149">
        <v>0</v>
      </c>
    </row>
    <row r="1150" spans="1:19">
      <c r="A1150" t="s">
        <v>29</v>
      </c>
      <c r="B1150">
        <v>2</v>
      </c>
      <c r="C1150">
        <v>326</v>
      </c>
      <c r="D1150">
        <v>0.96330275200000004</v>
      </c>
      <c r="E1150">
        <v>0.96012269900000002</v>
      </c>
      <c r="F1150">
        <v>51.321097850000001</v>
      </c>
      <c r="G1150">
        <v>0</v>
      </c>
      <c r="H1150">
        <v>313</v>
      </c>
      <c r="I1150">
        <v>326</v>
      </c>
      <c r="J1150" t="s">
        <v>39</v>
      </c>
      <c r="K1150">
        <v>0</v>
      </c>
      <c r="L1150">
        <v>53.846162169999999</v>
      </c>
      <c r="M1150">
        <v>42</v>
      </c>
      <c r="N1150">
        <v>3600</v>
      </c>
      <c r="O1150" t="b">
        <v>1</v>
      </c>
      <c r="P1150">
        <v>0</v>
      </c>
      <c r="Q1150">
        <v>0</v>
      </c>
      <c r="R1150">
        <v>0</v>
      </c>
    </row>
    <row r="1151" spans="1:19">
      <c r="A1151" t="s">
        <v>29</v>
      </c>
      <c r="B1151">
        <v>2</v>
      </c>
      <c r="C1151">
        <v>326</v>
      </c>
      <c r="D1151">
        <v>0.86238532099999998</v>
      </c>
      <c r="E1151">
        <v>0.96012269900000002</v>
      </c>
      <c r="F1151">
        <v>48.290076970000001</v>
      </c>
      <c r="G1151">
        <v>0</v>
      </c>
      <c r="H1151">
        <v>313</v>
      </c>
      <c r="I1151">
        <v>326</v>
      </c>
      <c r="J1151" t="s">
        <v>39</v>
      </c>
      <c r="K1151">
        <v>0</v>
      </c>
      <c r="L1151">
        <v>22.57696383</v>
      </c>
      <c r="M1151">
        <v>0</v>
      </c>
      <c r="N1151">
        <v>3600</v>
      </c>
      <c r="O1151" t="b">
        <v>1</v>
      </c>
      <c r="P1151">
        <v>0</v>
      </c>
      <c r="Q1151">
        <v>0</v>
      </c>
      <c r="R1151">
        <v>0</v>
      </c>
    </row>
    <row r="1152" spans="1:19">
      <c r="A1152" t="s">
        <v>29</v>
      </c>
      <c r="B1152">
        <v>3</v>
      </c>
      <c r="C1152">
        <v>326</v>
      </c>
      <c r="D1152">
        <v>0.95412843999999997</v>
      </c>
      <c r="E1152">
        <v>0.96625766899999999</v>
      </c>
      <c r="F1152">
        <v>3600.0356569999999</v>
      </c>
      <c r="G1152">
        <v>2.8571428999999999E-2</v>
      </c>
      <c r="H1152">
        <v>315</v>
      </c>
      <c r="I1152">
        <v>86</v>
      </c>
      <c r="J1152" t="s">
        <v>39</v>
      </c>
      <c r="K1152">
        <v>0</v>
      </c>
      <c r="L1152">
        <v>160.94952280000001</v>
      </c>
      <c r="M1152">
        <v>138</v>
      </c>
      <c r="N1152">
        <v>3600</v>
      </c>
      <c r="O1152" t="b">
        <v>1</v>
      </c>
      <c r="P1152">
        <v>0</v>
      </c>
      <c r="Q1152">
        <v>0</v>
      </c>
      <c r="R1152">
        <v>0</v>
      </c>
    </row>
    <row r="1153" spans="1:19">
      <c r="A1153" t="s">
        <v>29</v>
      </c>
      <c r="B1153">
        <v>3</v>
      </c>
      <c r="C1153">
        <v>326</v>
      </c>
      <c r="D1153">
        <v>0.944954128</v>
      </c>
      <c r="E1153">
        <v>0.97852760699999997</v>
      </c>
      <c r="F1153">
        <v>3600.0419449999999</v>
      </c>
      <c r="G1153">
        <v>1.8808776999999999E-2</v>
      </c>
      <c r="H1153">
        <v>319</v>
      </c>
      <c r="I1153">
        <v>88</v>
      </c>
      <c r="J1153" t="s">
        <v>39</v>
      </c>
      <c r="K1153">
        <v>0</v>
      </c>
      <c r="L1153">
        <v>79.456046439999994</v>
      </c>
      <c r="M1153">
        <v>15</v>
      </c>
      <c r="N1153">
        <v>3600</v>
      </c>
      <c r="O1153" t="b">
        <v>1</v>
      </c>
      <c r="P1153">
        <v>0</v>
      </c>
      <c r="Q1153">
        <v>0</v>
      </c>
      <c r="R1153">
        <v>0</v>
      </c>
    </row>
    <row r="1154" spans="1:19">
      <c r="A1154" t="s">
        <v>29</v>
      </c>
      <c r="B1154">
        <v>3</v>
      </c>
      <c r="C1154">
        <v>326</v>
      </c>
      <c r="D1154">
        <v>0.95412843999999997</v>
      </c>
      <c r="E1154">
        <v>0.97239263799999998</v>
      </c>
      <c r="F1154">
        <v>3600.0378559999999</v>
      </c>
      <c r="G1154">
        <v>2.5236593000000002E-2</v>
      </c>
      <c r="H1154">
        <v>317</v>
      </c>
      <c r="I1154">
        <v>326</v>
      </c>
      <c r="J1154" t="s">
        <v>39</v>
      </c>
      <c r="K1154">
        <v>0</v>
      </c>
      <c r="L1154">
        <v>149.53574</v>
      </c>
      <c r="M1154">
        <v>89</v>
      </c>
      <c r="N1154">
        <v>3600</v>
      </c>
      <c r="O1154" t="b">
        <v>1</v>
      </c>
      <c r="P1154">
        <v>0</v>
      </c>
      <c r="Q1154">
        <v>0</v>
      </c>
      <c r="R1154">
        <v>0</v>
      </c>
    </row>
    <row r="1155" spans="1:19">
      <c r="A1155" t="s">
        <v>29</v>
      </c>
      <c r="B1155">
        <v>3</v>
      </c>
      <c r="C1155">
        <v>326</v>
      </c>
      <c r="D1155">
        <v>0.96330275200000004</v>
      </c>
      <c r="E1155">
        <v>0.97546012299999996</v>
      </c>
      <c r="F1155">
        <v>3600.0351129999999</v>
      </c>
      <c r="G1155">
        <v>1.8867925000000001E-2</v>
      </c>
      <c r="H1155">
        <v>318</v>
      </c>
      <c r="I1155">
        <v>88</v>
      </c>
      <c r="J1155" t="s">
        <v>39</v>
      </c>
      <c r="K1155">
        <v>0</v>
      </c>
      <c r="L1155">
        <v>186.34951359999999</v>
      </c>
      <c r="M1155">
        <v>42</v>
      </c>
      <c r="N1155">
        <v>3600</v>
      </c>
      <c r="O1155" t="b">
        <v>1</v>
      </c>
      <c r="P1155">
        <v>0</v>
      </c>
      <c r="Q1155">
        <v>0</v>
      </c>
      <c r="R1155">
        <v>0</v>
      </c>
    </row>
    <row r="1156" spans="1:19">
      <c r="A1156" t="s">
        <v>29</v>
      </c>
      <c r="B1156">
        <v>3</v>
      </c>
      <c r="C1156">
        <v>326</v>
      </c>
      <c r="D1156">
        <v>0.944954128</v>
      </c>
      <c r="E1156">
        <v>0.97546012299999996</v>
      </c>
      <c r="F1156">
        <v>3600.0566290000002</v>
      </c>
      <c r="G1156">
        <v>2.2012579000000001E-2</v>
      </c>
      <c r="H1156">
        <v>318</v>
      </c>
      <c r="I1156">
        <v>88</v>
      </c>
      <c r="J1156" t="s">
        <v>39</v>
      </c>
      <c r="K1156">
        <v>0</v>
      </c>
      <c r="L1156">
        <v>151.75250030000001</v>
      </c>
      <c r="M1156">
        <v>0</v>
      </c>
      <c r="N1156">
        <v>3600</v>
      </c>
      <c r="O1156" t="b">
        <v>1</v>
      </c>
      <c r="P1156">
        <v>0</v>
      </c>
      <c r="Q1156">
        <v>0</v>
      </c>
      <c r="R1156">
        <v>0</v>
      </c>
    </row>
    <row r="1157" spans="1:19">
      <c r="A1157" t="s">
        <v>29</v>
      </c>
      <c r="B1157">
        <v>4</v>
      </c>
      <c r="C1157">
        <v>326</v>
      </c>
      <c r="D1157">
        <v>0.95412843999999997</v>
      </c>
      <c r="E1157">
        <v>0.98466257700000004</v>
      </c>
      <c r="F1157">
        <v>3600.039867</v>
      </c>
      <c r="G1157">
        <v>1.5576324000000001E-2</v>
      </c>
      <c r="H1157">
        <v>321</v>
      </c>
      <c r="I1157">
        <v>112</v>
      </c>
      <c r="J1157" t="s">
        <v>39</v>
      </c>
      <c r="K1157">
        <v>0</v>
      </c>
      <c r="L1157">
        <v>635.19109530000003</v>
      </c>
      <c r="M1157">
        <v>138</v>
      </c>
      <c r="N1157">
        <v>3600</v>
      </c>
      <c r="O1157" t="b">
        <v>1</v>
      </c>
      <c r="P1157">
        <v>0</v>
      </c>
      <c r="Q1157">
        <v>0</v>
      </c>
      <c r="R1157">
        <v>0</v>
      </c>
    </row>
    <row r="1158" spans="1:19">
      <c r="A1158" t="s">
        <v>29</v>
      </c>
      <c r="B1158">
        <v>4</v>
      </c>
      <c r="C1158">
        <v>326</v>
      </c>
      <c r="D1158">
        <v>0.91743119299999998</v>
      </c>
      <c r="E1158">
        <v>0.99693251500000002</v>
      </c>
      <c r="F1158">
        <v>3600.0364890000001</v>
      </c>
      <c r="G1158">
        <v>3.0769230000000001E-3</v>
      </c>
      <c r="H1158">
        <v>325</v>
      </c>
      <c r="I1158">
        <v>112</v>
      </c>
      <c r="J1158" t="s">
        <v>39</v>
      </c>
      <c r="K1158">
        <v>0</v>
      </c>
      <c r="L1158">
        <v>91.995958049999999</v>
      </c>
      <c r="M1158">
        <v>15</v>
      </c>
      <c r="N1158">
        <v>3600</v>
      </c>
      <c r="O1158" t="b">
        <v>1</v>
      </c>
      <c r="P1158">
        <v>0</v>
      </c>
      <c r="Q1158">
        <v>0</v>
      </c>
      <c r="R1158">
        <v>0</v>
      </c>
    </row>
    <row r="1159" spans="1:19">
      <c r="A1159" t="s">
        <v>29</v>
      </c>
      <c r="B1159">
        <v>4</v>
      </c>
      <c r="C1159">
        <v>326</v>
      </c>
      <c r="D1159">
        <v>0.95412843999999997</v>
      </c>
      <c r="E1159">
        <v>0.99079754600000003</v>
      </c>
      <c r="F1159">
        <v>3600.0408269999998</v>
      </c>
      <c r="G1159">
        <v>9.2879260000000002E-3</v>
      </c>
      <c r="H1159">
        <v>323</v>
      </c>
      <c r="I1159">
        <v>111</v>
      </c>
      <c r="J1159" t="s">
        <v>39</v>
      </c>
      <c r="K1159">
        <v>0</v>
      </c>
      <c r="L1159">
        <v>228.07583080000001</v>
      </c>
      <c r="M1159">
        <v>89</v>
      </c>
      <c r="N1159">
        <v>3600</v>
      </c>
      <c r="O1159" t="b">
        <v>1</v>
      </c>
      <c r="P1159">
        <v>0</v>
      </c>
      <c r="Q1159">
        <v>0</v>
      </c>
      <c r="R1159">
        <v>0</v>
      </c>
    </row>
    <row r="1160" spans="1:19">
      <c r="A1160" t="s">
        <v>29</v>
      </c>
      <c r="B1160">
        <v>4</v>
      </c>
      <c r="C1160">
        <v>326</v>
      </c>
      <c r="D1160">
        <v>0.95412843999999997</v>
      </c>
      <c r="E1160">
        <v>0.98773006100000005</v>
      </c>
      <c r="F1160">
        <v>3600.039342</v>
      </c>
      <c r="G1160">
        <v>1.242236E-2</v>
      </c>
      <c r="H1160">
        <v>322</v>
      </c>
      <c r="I1160">
        <v>251</v>
      </c>
      <c r="J1160" t="s">
        <v>39</v>
      </c>
      <c r="K1160">
        <v>0</v>
      </c>
      <c r="L1160">
        <v>385.68944379999999</v>
      </c>
      <c r="M1160">
        <v>42</v>
      </c>
      <c r="N1160">
        <v>3600</v>
      </c>
      <c r="O1160" t="b">
        <v>1</v>
      </c>
      <c r="P1160">
        <v>0</v>
      </c>
      <c r="Q1160">
        <v>0</v>
      </c>
      <c r="R1160">
        <v>0</v>
      </c>
    </row>
    <row r="1161" spans="1:19">
      <c r="A1161" t="s">
        <v>29</v>
      </c>
      <c r="B1161">
        <v>4</v>
      </c>
      <c r="C1161">
        <v>326</v>
      </c>
      <c r="D1161">
        <v>0.944954128</v>
      </c>
      <c r="E1161">
        <v>0.99079754600000003</v>
      </c>
      <c r="F1161">
        <v>3600.2340140000001</v>
      </c>
      <c r="G1161">
        <v>9.2879260000000002E-3</v>
      </c>
      <c r="H1161">
        <v>323</v>
      </c>
      <c r="I1161">
        <v>263</v>
      </c>
      <c r="J1161" t="s">
        <v>39</v>
      </c>
      <c r="K1161">
        <v>0</v>
      </c>
      <c r="L1161">
        <v>331.23327940000001</v>
      </c>
      <c r="M1161">
        <v>0</v>
      </c>
      <c r="N1161">
        <v>3600</v>
      </c>
      <c r="O1161" t="b">
        <v>1</v>
      </c>
      <c r="P1161">
        <v>0</v>
      </c>
      <c r="Q1161">
        <v>0</v>
      </c>
      <c r="R1161">
        <v>0</v>
      </c>
    </row>
    <row r="1162" spans="1:19">
      <c r="A1162" t="s">
        <v>29</v>
      </c>
      <c r="B1162">
        <v>5</v>
      </c>
      <c r="C1162">
        <v>326</v>
      </c>
      <c r="D1162">
        <v>0.944954128</v>
      </c>
      <c r="E1162">
        <v>0.99386503100000001</v>
      </c>
      <c r="F1162">
        <v>3600.1842919999999</v>
      </c>
      <c r="G1162">
        <v>6.1728399999999998E-3</v>
      </c>
      <c r="H1162">
        <v>324</v>
      </c>
      <c r="I1162">
        <v>252</v>
      </c>
      <c r="J1162" t="s">
        <v>39</v>
      </c>
      <c r="K1162">
        <v>0</v>
      </c>
      <c r="L1162">
        <v>1126.558841</v>
      </c>
      <c r="M1162">
        <v>138</v>
      </c>
      <c r="N1162">
        <v>3600</v>
      </c>
      <c r="O1162" t="b">
        <v>1</v>
      </c>
      <c r="P1162">
        <v>0</v>
      </c>
      <c r="Q1162">
        <v>0</v>
      </c>
      <c r="R1162">
        <v>0</v>
      </c>
    </row>
    <row r="1163" spans="1:19">
      <c r="A1163" t="s">
        <v>29</v>
      </c>
      <c r="B1163">
        <v>5</v>
      </c>
      <c r="C1163">
        <v>326</v>
      </c>
      <c r="D1163">
        <v>0.944954128</v>
      </c>
      <c r="E1163">
        <v>1</v>
      </c>
      <c r="F1163">
        <v>386.72279500000002</v>
      </c>
      <c r="G1163">
        <v>0</v>
      </c>
      <c r="H1163">
        <v>326</v>
      </c>
      <c r="I1163">
        <v>263</v>
      </c>
      <c r="J1163" t="s">
        <v>39</v>
      </c>
      <c r="K1163">
        <v>0</v>
      </c>
      <c r="L1163">
        <v>187.54303730000001</v>
      </c>
      <c r="M1163">
        <v>15</v>
      </c>
      <c r="N1163">
        <v>3600</v>
      </c>
      <c r="O1163" t="b">
        <v>1</v>
      </c>
      <c r="P1163">
        <v>0</v>
      </c>
      <c r="Q1163">
        <v>0</v>
      </c>
      <c r="R1163">
        <v>0</v>
      </c>
    </row>
    <row r="1164" spans="1:19">
      <c r="A1164" t="s">
        <v>29</v>
      </c>
      <c r="B1164">
        <v>5</v>
      </c>
      <c r="C1164">
        <v>326</v>
      </c>
      <c r="D1164">
        <v>0.944954128</v>
      </c>
      <c r="E1164">
        <v>0.99693251500000002</v>
      </c>
      <c r="F1164">
        <v>3600.159744</v>
      </c>
      <c r="G1164">
        <v>3.0769230000000001E-3</v>
      </c>
      <c r="H1164">
        <v>325</v>
      </c>
      <c r="I1164">
        <v>93</v>
      </c>
      <c r="J1164" t="s">
        <v>39</v>
      </c>
      <c r="K1164">
        <v>0</v>
      </c>
      <c r="L1164">
        <v>401.4819589</v>
      </c>
      <c r="M1164">
        <v>89</v>
      </c>
      <c r="N1164">
        <v>3600</v>
      </c>
      <c r="O1164" t="b">
        <v>1</v>
      </c>
      <c r="P1164">
        <v>0</v>
      </c>
      <c r="Q1164">
        <v>0</v>
      </c>
      <c r="R1164">
        <v>0</v>
      </c>
    </row>
    <row r="1165" spans="1:19">
      <c r="A1165" t="s">
        <v>29</v>
      </c>
      <c r="B1165">
        <v>5</v>
      </c>
      <c r="C1165">
        <v>326</v>
      </c>
      <c r="D1165">
        <v>0.944954128</v>
      </c>
      <c r="E1165">
        <v>0.99386503100000001</v>
      </c>
      <c r="F1165">
        <v>3600.204655</v>
      </c>
      <c r="G1165">
        <v>6.1728399999999998E-3</v>
      </c>
      <c r="H1165">
        <v>324</v>
      </c>
      <c r="I1165">
        <v>97</v>
      </c>
      <c r="J1165" t="s">
        <v>39</v>
      </c>
      <c r="K1165">
        <v>0</v>
      </c>
      <c r="L1165">
        <v>777.72289669999998</v>
      </c>
      <c r="M1165">
        <v>42</v>
      </c>
      <c r="N1165">
        <v>3600</v>
      </c>
      <c r="O1165" t="b">
        <v>1</v>
      </c>
      <c r="P1165">
        <v>0</v>
      </c>
      <c r="Q1165">
        <v>0</v>
      </c>
      <c r="R1165">
        <v>0</v>
      </c>
    </row>
    <row r="1166" spans="1:19">
      <c r="A1166" t="s">
        <v>29</v>
      </c>
      <c r="B1166">
        <v>5</v>
      </c>
      <c r="C1166">
        <v>326</v>
      </c>
      <c r="D1166">
        <v>0.95412843999999997</v>
      </c>
      <c r="E1166">
        <v>1</v>
      </c>
      <c r="F1166">
        <v>1628.0338509999999</v>
      </c>
      <c r="G1166">
        <v>0</v>
      </c>
      <c r="H1166">
        <v>326</v>
      </c>
      <c r="I1166">
        <v>263</v>
      </c>
      <c r="J1166" t="s">
        <v>39</v>
      </c>
      <c r="K1166">
        <v>0</v>
      </c>
      <c r="L1166">
        <v>605.02463590000002</v>
      </c>
      <c r="M1166">
        <v>0</v>
      </c>
      <c r="N1166">
        <v>3600</v>
      </c>
      <c r="O1166" t="b">
        <v>1</v>
      </c>
      <c r="P1166">
        <v>0</v>
      </c>
      <c r="Q1166">
        <v>0</v>
      </c>
      <c r="R1166">
        <v>0</v>
      </c>
    </row>
    <row r="1167" spans="1:19">
      <c r="A1167" t="s">
        <v>30</v>
      </c>
      <c r="B1167">
        <v>2</v>
      </c>
      <c r="C1167">
        <v>263</v>
      </c>
      <c r="D1167">
        <v>0.85227272700000001</v>
      </c>
      <c r="E1167">
        <v>0.90494296600000002</v>
      </c>
      <c r="F1167">
        <v>3600.0608790000001</v>
      </c>
      <c r="G1167">
        <v>5.4621849E-2</v>
      </c>
      <c r="H1167">
        <v>238</v>
      </c>
      <c r="I1167">
        <v>263</v>
      </c>
      <c r="J1167" t="s">
        <v>39</v>
      </c>
      <c r="K1167">
        <v>0</v>
      </c>
      <c r="L1167">
        <v>237.42291660000001</v>
      </c>
      <c r="M1167">
        <v>138</v>
      </c>
      <c r="N1167">
        <v>3600</v>
      </c>
      <c r="O1167" t="b">
        <v>1</v>
      </c>
      <c r="P1167">
        <v>0</v>
      </c>
      <c r="Q1167">
        <v>0</v>
      </c>
      <c r="R1167">
        <v>0</v>
      </c>
      <c r="S1167">
        <v>0</v>
      </c>
    </row>
    <row r="1168" spans="1:19">
      <c r="A1168" t="s">
        <v>30</v>
      </c>
      <c r="B1168">
        <v>2</v>
      </c>
      <c r="C1168">
        <v>263</v>
      </c>
      <c r="D1168">
        <v>0.92045454500000001</v>
      </c>
      <c r="E1168">
        <v>0.88212927799999996</v>
      </c>
      <c r="F1168">
        <v>3600.0301100000001</v>
      </c>
      <c r="G1168">
        <v>0.13362068999999999</v>
      </c>
      <c r="H1168">
        <v>232</v>
      </c>
      <c r="I1168">
        <v>263</v>
      </c>
      <c r="J1168" t="s">
        <v>39</v>
      </c>
      <c r="K1168">
        <v>0</v>
      </c>
      <c r="L1168">
        <v>263.16859579999999</v>
      </c>
      <c r="M1168">
        <v>15</v>
      </c>
      <c r="N1168">
        <v>3600</v>
      </c>
      <c r="O1168" t="b">
        <v>1</v>
      </c>
      <c r="P1168">
        <v>0</v>
      </c>
      <c r="Q1168">
        <v>0</v>
      </c>
      <c r="R1168">
        <v>0</v>
      </c>
      <c r="S1168">
        <v>0</v>
      </c>
    </row>
    <row r="1169" spans="1:19">
      <c r="A1169" t="s">
        <v>30</v>
      </c>
      <c r="B1169">
        <v>2</v>
      </c>
      <c r="C1169">
        <v>263</v>
      </c>
      <c r="D1169">
        <v>0.79545454500000001</v>
      </c>
      <c r="E1169">
        <v>0.90494296600000002</v>
      </c>
      <c r="F1169">
        <v>3600.0243970000001</v>
      </c>
      <c r="G1169">
        <v>8.4033612999999993E-2</v>
      </c>
      <c r="H1169">
        <v>238</v>
      </c>
      <c r="I1169">
        <v>320</v>
      </c>
      <c r="J1169" t="s">
        <v>39</v>
      </c>
      <c r="K1169">
        <v>0</v>
      </c>
      <c r="L1169">
        <v>350.48003940000001</v>
      </c>
      <c r="M1169">
        <v>89</v>
      </c>
      <c r="N1169">
        <v>3600</v>
      </c>
      <c r="O1169" t="b">
        <v>1</v>
      </c>
      <c r="P1169">
        <v>0</v>
      </c>
      <c r="Q1169">
        <v>0</v>
      </c>
      <c r="R1169">
        <v>0</v>
      </c>
      <c r="S1169">
        <v>0</v>
      </c>
    </row>
    <row r="1170" spans="1:19">
      <c r="A1170" t="s">
        <v>30</v>
      </c>
      <c r="B1170">
        <v>2</v>
      </c>
      <c r="C1170">
        <v>263</v>
      </c>
      <c r="D1170">
        <v>0.85227272700000001</v>
      </c>
      <c r="E1170">
        <v>0.88212927799999996</v>
      </c>
      <c r="F1170">
        <v>3600.0806299999999</v>
      </c>
      <c r="G1170">
        <v>8.6206897000000005E-2</v>
      </c>
      <c r="H1170">
        <v>232</v>
      </c>
      <c r="I1170">
        <v>214</v>
      </c>
      <c r="J1170" t="s">
        <v>39</v>
      </c>
      <c r="K1170">
        <v>0</v>
      </c>
      <c r="L1170">
        <v>202.11018720000001</v>
      </c>
      <c r="M1170">
        <v>42</v>
      </c>
      <c r="N1170">
        <v>3600</v>
      </c>
      <c r="O1170" t="b">
        <v>1</v>
      </c>
      <c r="P1170">
        <v>0</v>
      </c>
      <c r="Q1170">
        <v>0</v>
      </c>
      <c r="R1170">
        <v>0</v>
      </c>
      <c r="S1170">
        <v>0</v>
      </c>
    </row>
    <row r="1171" spans="1:19">
      <c r="A1171" t="s">
        <v>30</v>
      </c>
      <c r="B1171">
        <v>2</v>
      </c>
      <c r="C1171">
        <v>263</v>
      </c>
      <c r="D1171">
        <v>0.81818181800000001</v>
      </c>
      <c r="E1171">
        <v>0.89353612199999999</v>
      </c>
      <c r="F1171">
        <v>3600.0660520000001</v>
      </c>
      <c r="G1171">
        <v>8.0851064E-2</v>
      </c>
      <c r="H1171">
        <v>235</v>
      </c>
      <c r="I1171">
        <v>263</v>
      </c>
      <c r="J1171" t="s">
        <v>39</v>
      </c>
      <c r="K1171">
        <v>0</v>
      </c>
      <c r="L1171">
        <v>211.42506080000001</v>
      </c>
      <c r="M1171">
        <v>0</v>
      </c>
      <c r="N1171">
        <v>3600</v>
      </c>
      <c r="O1171" t="b">
        <v>1</v>
      </c>
      <c r="P1171">
        <v>0</v>
      </c>
      <c r="Q1171">
        <v>0</v>
      </c>
      <c r="R1171">
        <v>0</v>
      </c>
      <c r="S1171">
        <v>0</v>
      </c>
    </row>
    <row r="1172" spans="1:19">
      <c r="A1172" t="s">
        <v>30</v>
      </c>
      <c r="B1172">
        <v>3</v>
      </c>
      <c r="C1172">
        <v>263</v>
      </c>
      <c r="D1172">
        <v>0.85227272700000001</v>
      </c>
      <c r="E1172">
        <v>0.95057034200000001</v>
      </c>
      <c r="F1172">
        <v>3600.0339570000001</v>
      </c>
      <c r="G1172">
        <v>5.1999999999999998E-2</v>
      </c>
      <c r="H1172">
        <v>250</v>
      </c>
      <c r="I1172">
        <v>263</v>
      </c>
      <c r="J1172" t="s">
        <v>39</v>
      </c>
      <c r="K1172">
        <v>0</v>
      </c>
      <c r="L1172">
        <v>1135.58809</v>
      </c>
      <c r="M1172">
        <v>138</v>
      </c>
      <c r="N1172">
        <v>3600</v>
      </c>
      <c r="O1172" t="b">
        <v>1</v>
      </c>
      <c r="P1172">
        <v>0</v>
      </c>
      <c r="Q1172">
        <v>0</v>
      </c>
      <c r="R1172">
        <v>0</v>
      </c>
      <c r="S1172">
        <v>0</v>
      </c>
    </row>
    <row r="1173" spans="1:19">
      <c r="A1173" t="s">
        <v>30</v>
      </c>
      <c r="B1173">
        <v>3</v>
      </c>
      <c r="C1173">
        <v>263</v>
      </c>
      <c r="D1173">
        <v>0.80681818199999999</v>
      </c>
      <c r="E1173">
        <v>0.93155893499999998</v>
      </c>
      <c r="F1173">
        <v>3600.0731609999998</v>
      </c>
      <c r="G1173">
        <v>7.3469387999999997E-2</v>
      </c>
      <c r="H1173">
        <v>245</v>
      </c>
      <c r="I1173">
        <v>263</v>
      </c>
      <c r="J1173" t="s">
        <v>39</v>
      </c>
      <c r="K1173">
        <v>0</v>
      </c>
      <c r="L1173">
        <v>686.62708759999998</v>
      </c>
      <c r="M1173">
        <v>15</v>
      </c>
      <c r="N1173">
        <v>3600</v>
      </c>
      <c r="O1173" t="b">
        <v>1</v>
      </c>
      <c r="P1173">
        <v>0</v>
      </c>
      <c r="Q1173">
        <v>0</v>
      </c>
      <c r="R1173">
        <v>0</v>
      </c>
      <c r="S1173">
        <v>0</v>
      </c>
    </row>
    <row r="1174" spans="1:19">
      <c r="A1174" t="s">
        <v>30</v>
      </c>
      <c r="B1174">
        <v>3</v>
      </c>
      <c r="C1174">
        <v>263</v>
      </c>
      <c r="D1174">
        <v>0.784090909</v>
      </c>
      <c r="E1174">
        <v>0.942965779</v>
      </c>
      <c r="F1174">
        <v>3600.095053</v>
      </c>
      <c r="G1174">
        <v>6.0483871000000002E-2</v>
      </c>
      <c r="H1174">
        <v>248</v>
      </c>
      <c r="I1174">
        <v>263</v>
      </c>
      <c r="J1174" t="s">
        <v>39</v>
      </c>
      <c r="K1174">
        <v>0</v>
      </c>
      <c r="L1174">
        <v>759.61306609999997</v>
      </c>
      <c r="M1174">
        <v>89</v>
      </c>
      <c r="N1174">
        <v>3600</v>
      </c>
      <c r="O1174" t="b">
        <v>1</v>
      </c>
      <c r="P1174">
        <v>0</v>
      </c>
      <c r="Q1174">
        <v>0</v>
      </c>
      <c r="R1174">
        <v>0</v>
      </c>
      <c r="S1174">
        <v>0</v>
      </c>
    </row>
    <row r="1175" spans="1:19">
      <c r="A1175" t="s">
        <v>30</v>
      </c>
      <c r="B1175">
        <v>3</v>
      </c>
      <c r="C1175">
        <v>263</v>
      </c>
      <c r="D1175">
        <v>0.909090909</v>
      </c>
      <c r="E1175">
        <v>0.942965779</v>
      </c>
      <c r="F1175">
        <v>3600.034005</v>
      </c>
      <c r="G1175">
        <v>6.0483871000000002E-2</v>
      </c>
      <c r="H1175">
        <v>248</v>
      </c>
      <c r="I1175">
        <v>107</v>
      </c>
      <c r="J1175" t="s">
        <v>39</v>
      </c>
      <c r="K1175">
        <v>0</v>
      </c>
      <c r="L1175">
        <v>662.46362480000005</v>
      </c>
      <c r="M1175">
        <v>42</v>
      </c>
      <c r="N1175">
        <v>3600</v>
      </c>
      <c r="O1175" t="b">
        <v>1</v>
      </c>
      <c r="P1175">
        <v>0</v>
      </c>
      <c r="Q1175">
        <v>0</v>
      </c>
      <c r="R1175">
        <v>0</v>
      </c>
      <c r="S1175">
        <v>0</v>
      </c>
    </row>
    <row r="1176" spans="1:19">
      <c r="A1176" t="s">
        <v>30</v>
      </c>
      <c r="B1176">
        <v>3</v>
      </c>
      <c r="C1176">
        <v>263</v>
      </c>
      <c r="D1176">
        <v>0.875</v>
      </c>
      <c r="E1176">
        <v>0.92395437300000005</v>
      </c>
      <c r="F1176">
        <v>3600.0846379999998</v>
      </c>
      <c r="G1176">
        <v>8.2304527000000002E-2</v>
      </c>
      <c r="H1176">
        <v>243</v>
      </c>
      <c r="I1176">
        <v>318</v>
      </c>
      <c r="J1176" t="s">
        <v>39</v>
      </c>
      <c r="K1176">
        <v>0</v>
      </c>
      <c r="L1176">
        <v>926.06937900000003</v>
      </c>
      <c r="M1176">
        <v>0</v>
      </c>
      <c r="N1176">
        <v>3600</v>
      </c>
      <c r="O1176" t="b">
        <v>1</v>
      </c>
      <c r="P1176">
        <v>0</v>
      </c>
      <c r="Q1176">
        <v>0</v>
      </c>
      <c r="R1176">
        <v>0</v>
      </c>
      <c r="S1176">
        <v>0</v>
      </c>
    </row>
    <row r="1177" spans="1:19">
      <c r="A1177" t="s">
        <v>30</v>
      </c>
      <c r="B1177">
        <v>4</v>
      </c>
      <c r="C1177">
        <v>263</v>
      </c>
      <c r="D1177">
        <v>0.875</v>
      </c>
      <c r="E1177">
        <v>0.96958174900000005</v>
      </c>
      <c r="F1177">
        <v>3606.2972559999998</v>
      </c>
      <c r="G1177">
        <v>3.1372549E-2</v>
      </c>
      <c r="H1177">
        <v>255</v>
      </c>
      <c r="I1177">
        <v>108</v>
      </c>
      <c r="J1177" t="s">
        <v>39</v>
      </c>
      <c r="K1177">
        <v>0</v>
      </c>
      <c r="L1177">
        <v>2689.6801110000001</v>
      </c>
      <c r="M1177">
        <v>138</v>
      </c>
      <c r="N1177">
        <v>3600</v>
      </c>
      <c r="O1177" t="b">
        <v>1</v>
      </c>
      <c r="P1177">
        <v>0</v>
      </c>
      <c r="Q1177">
        <v>0</v>
      </c>
      <c r="R1177">
        <v>0</v>
      </c>
      <c r="S1177">
        <v>0</v>
      </c>
    </row>
    <row r="1178" spans="1:19">
      <c r="A1178" t="s">
        <v>30</v>
      </c>
      <c r="B1178">
        <v>4</v>
      </c>
      <c r="C1178">
        <v>263</v>
      </c>
      <c r="D1178">
        <v>0.85227272700000001</v>
      </c>
      <c r="E1178">
        <v>0.96958174900000005</v>
      </c>
      <c r="F1178">
        <v>3600.1299519999998</v>
      </c>
      <c r="G1178">
        <v>3.1372549E-2</v>
      </c>
      <c r="H1178">
        <v>255</v>
      </c>
      <c r="I1178">
        <v>319</v>
      </c>
      <c r="J1178" t="s">
        <v>39</v>
      </c>
      <c r="K1178">
        <v>0</v>
      </c>
      <c r="L1178">
        <v>1473.290209</v>
      </c>
      <c r="M1178">
        <v>15</v>
      </c>
      <c r="N1178">
        <v>3600</v>
      </c>
      <c r="O1178" t="b">
        <v>1</v>
      </c>
      <c r="P1178">
        <v>0</v>
      </c>
      <c r="Q1178">
        <v>0</v>
      </c>
      <c r="R1178">
        <v>0</v>
      </c>
      <c r="S1178">
        <v>0</v>
      </c>
    </row>
    <row r="1179" spans="1:19">
      <c r="A1179" t="s">
        <v>30</v>
      </c>
      <c r="B1179">
        <v>4</v>
      </c>
      <c r="C1179">
        <v>263</v>
      </c>
      <c r="D1179">
        <v>0.875</v>
      </c>
      <c r="E1179">
        <v>0.96577946800000003</v>
      </c>
      <c r="F1179">
        <v>3600.1246900000001</v>
      </c>
      <c r="G1179">
        <v>3.5433070999999997E-2</v>
      </c>
      <c r="H1179">
        <v>254</v>
      </c>
      <c r="I1179">
        <v>106</v>
      </c>
      <c r="J1179" t="s">
        <v>39</v>
      </c>
      <c r="K1179">
        <v>0</v>
      </c>
      <c r="L1179">
        <v>2189.4833979999999</v>
      </c>
      <c r="M1179">
        <v>89</v>
      </c>
      <c r="N1179">
        <v>3600</v>
      </c>
      <c r="O1179" t="b">
        <v>1</v>
      </c>
      <c r="P1179">
        <v>0</v>
      </c>
      <c r="Q1179">
        <v>0</v>
      </c>
      <c r="R1179">
        <v>0</v>
      </c>
      <c r="S1179">
        <v>0</v>
      </c>
    </row>
    <row r="1180" spans="1:19">
      <c r="A1180" t="s">
        <v>30</v>
      </c>
      <c r="B1180">
        <v>4</v>
      </c>
      <c r="C1180">
        <v>263</v>
      </c>
      <c r="D1180">
        <v>0.909090909</v>
      </c>
      <c r="E1180">
        <v>0.96958174900000005</v>
      </c>
      <c r="F1180">
        <v>3600.1213010000001</v>
      </c>
      <c r="G1180">
        <v>3.1372549E-2</v>
      </c>
      <c r="H1180">
        <v>255</v>
      </c>
      <c r="I1180">
        <v>263</v>
      </c>
      <c r="J1180" t="s">
        <v>39</v>
      </c>
      <c r="K1180">
        <v>0</v>
      </c>
      <c r="L1180">
        <v>5790.3996500000003</v>
      </c>
      <c r="M1180">
        <v>42</v>
      </c>
      <c r="N1180">
        <v>3600</v>
      </c>
      <c r="O1180" t="b">
        <v>1</v>
      </c>
      <c r="P1180">
        <v>0</v>
      </c>
      <c r="Q1180">
        <v>0</v>
      </c>
      <c r="R1180">
        <v>0</v>
      </c>
      <c r="S1180">
        <v>0</v>
      </c>
    </row>
    <row r="1181" spans="1:19">
      <c r="A1181" t="s">
        <v>30</v>
      </c>
      <c r="B1181">
        <v>4</v>
      </c>
      <c r="C1181">
        <v>263</v>
      </c>
      <c r="D1181">
        <v>0.82954545499999999</v>
      </c>
      <c r="E1181">
        <v>0.94676806099999999</v>
      </c>
      <c r="F1181">
        <v>3600.144808</v>
      </c>
      <c r="G1181">
        <v>5.6224900000000001E-2</v>
      </c>
      <c r="H1181">
        <v>249</v>
      </c>
      <c r="I1181">
        <v>214</v>
      </c>
      <c r="J1181" t="s">
        <v>39</v>
      </c>
      <c r="K1181">
        <v>0</v>
      </c>
      <c r="L1181">
        <v>1098.750178</v>
      </c>
      <c r="M1181">
        <v>0</v>
      </c>
      <c r="N1181">
        <v>3600</v>
      </c>
      <c r="O1181" t="b">
        <v>1</v>
      </c>
      <c r="P1181">
        <v>0</v>
      </c>
      <c r="Q1181">
        <v>0</v>
      </c>
      <c r="R1181">
        <v>0</v>
      </c>
      <c r="S1181">
        <v>0</v>
      </c>
    </row>
    <row r="1182" spans="1:19">
      <c r="A1182" t="s">
        <v>30</v>
      </c>
      <c r="B1182">
        <v>5</v>
      </c>
      <c r="C1182">
        <v>263</v>
      </c>
      <c r="D1182">
        <v>0.89772727299999999</v>
      </c>
      <c r="E1182">
        <v>0.97338402999999996</v>
      </c>
      <c r="F1182">
        <v>3600.3391860000002</v>
      </c>
      <c r="G1182">
        <v>2.734375E-2</v>
      </c>
      <c r="H1182">
        <v>256</v>
      </c>
      <c r="I1182">
        <v>112</v>
      </c>
      <c r="J1182" t="s">
        <v>39</v>
      </c>
      <c r="K1182">
        <v>0</v>
      </c>
      <c r="L1182">
        <v>3779.6804619999998</v>
      </c>
      <c r="M1182">
        <v>138</v>
      </c>
      <c r="N1182">
        <v>3600</v>
      </c>
      <c r="O1182" t="b">
        <v>1</v>
      </c>
      <c r="P1182">
        <v>0</v>
      </c>
      <c r="Q1182">
        <v>0</v>
      </c>
      <c r="R1182">
        <v>0</v>
      </c>
      <c r="S1182">
        <v>0</v>
      </c>
    </row>
    <row r="1183" spans="1:19">
      <c r="A1183" t="s">
        <v>30</v>
      </c>
      <c r="B1183">
        <v>5</v>
      </c>
      <c r="C1183">
        <v>263</v>
      </c>
      <c r="D1183">
        <v>0.92045454500000001</v>
      </c>
      <c r="E1183">
        <v>0.96958174900000005</v>
      </c>
      <c r="F1183">
        <v>3600.299712</v>
      </c>
      <c r="G1183">
        <v>3.1372549E-2</v>
      </c>
      <c r="H1183">
        <v>255</v>
      </c>
      <c r="I1183">
        <v>112</v>
      </c>
      <c r="J1183" t="s">
        <v>39</v>
      </c>
      <c r="K1183">
        <v>0</v>
      </c>
      <c r="L1183">
        <v>3734.3608899999999</v>
      </c>
      <c r="M1183">
        <v>15</v>
      </c>
      <c r="N1183">
        <v>3600</v>
      </c>
      <c r="O1183" t="b">
        <v>1</v>
      </c>
      <c r="P1183">
        <v>0</v>
      </c>
      <c r="Q1183">
        <v>0</v>
      </c>
      <c r="R1183">
        <v>0</v>
      </c>
      <c r="S1183">
        <v>0</v>
      </c>
    </row>
    <row r="1184" spans="1:19">
      <c r="A1184" t="s">
        <v>30</v>
      </c>
      <c r="B1184">
        <v>5</v>
      </c>
      <c r="C1184">
        <v>263</v>
      </c>
      <c r="D1184">
        <v>0.909090909</v>
      </c>
      <c r="E1184">
        <v>0.98098859299999996</v>
      </c>
      <c r="F1184">
        <v>3600.3020110000002</v>
      </c>
      <c r="G1184">
        <v>1.9379845E-2</v>
      </c>
      <c r="H1184">
        <v>258</v>
      </c>
      <c r="I1184">
        <v>97</v>
      </c>
      <c r="J1184" t="s">
        <v>39</v>
      </c>
      <c r="K1184">
        <v>0</v>
      </c>
      <c r="L1184">
        <v>2908.4613250000002</v>
      </c>
      <c r="M1184">
        <v>89</v>
      </c>
      <c r="N1184">
        <v>3600</v>
      </c>
      <c r="O1184" t="b">
        <v>1</v>
      </c>
      <c r="P1184">
        <v>126</v>
      </c>
      <c r="Q1184">
        <v>0</v>
      </c>
      <c r="R1184">
        <v>0</v>
      </c>
      <c r="S1184">
        <v>0</v>
      </c>
    </row>
    <row r="1185" spans="1:19">
      <c r="A1185" t="s">
        <v>30</v>
      </c>
      <c r="B1185">
        <v>5</v>
      </c>
      <c r="C1185">
        <v>263</v>
      </c>
      <c r="D1185">
        <v>0.85227272700000001</v>
      </c>
      <c r="E1185">
        <v>0.97718631199999995</v>
      </c>
      <c r="F1185">
        <v>3600.3297309999998</v>
      </c>
      <c r="G1185">
        <v>2.3346303999999998E-2</v>
      </c>
      <c r="H1185">
        <v>257</v>
      </c>
      <c r="I1185">
        <v>112</v>
      </c>
      <c r="J1185" t="s">
        <v>39</v>
      </c>
      <c r="K1185">
        <v>0</v>
      </c>
      <c r="L1185">
        <v>4204.0305699999999</v>
      </c>
      <c r="M1185">
        <v>42</v>
      </c>
      <c r="N1185">
        <v>3600</v>
      </c>
      <c r="O1185" t="b">
        <v>1</v>
      </c>
      <c r="P1185">
        <v>126</v>
      </c>
      <c r="Q1185">
        <v>0</v>
      </c>
      <c r="R1185">
        <v>0</v>
      </c>
      <c r="S1185">
        <v>0</v>
      </c>
    </row>
    <row r="1186" spans="1:19">
      <c r="A1186" t="s">
        <v>30</v>
      </c>
      <c r="B1186">
        <v>5</v>
      </c>
      <c r="C1186">
        <v>263</v>
      </c>
      <c r="D1186">
        <v>0.86363636399999999</v>
      </c>
      <c r="E1186">
        <v>0.98859315599999997</v>
      </c>
      <c r="F1186">
        <v>3600.5175469999999</v>
      </c>
      <c r="G1186">
        <v>1.1538461999999999E-2</v>
      </c>
      <c r="H1186">
        <v>260</v>
      </c>
      <c r="I1186">
        <v>96</v>
      </c>
      <c r="J1186" t="s">
        <v>39</v>
      </c>
      <c r="K1186">
        <v>0</v>
      </c>
      <c r="L1186">
        <v>3487.1273769999998</v>
      </c>
      <c r="M1186">
        <v>0</v>
      </c>
      <c r="N1186">
        <v>3600</v>
      </c>
      <c r="O1186" t="b">
        <v>1</v>
      </c>
      <c r="P1186">
        <v>0</v>
      </c>
      <c r="Q1186">
        <v>0</v>
      </c>
      <c r="R1186">
        <v>0</v>
      </c>
      <c r="S1186">
        <v>0</v>
      </c>
    </row>
    <row r="1187" spans="1:19">
      <c r="A1187" t="s">
        <v>32</v>
      </c>
      <c r="B1187">
        <v>2</v>
      </c>
      <c r="C1187">
        <v>112</v>
      </c>
      <c r="D1187">
        <v>0.94736842099999996</v>
      </c>
      <c r="E1187">
        <v>0.95535714299999996</v>
      </c>
      <c r="F1187">
        <v>1.4084391590000001</v>
      </c>
      <c r="G1187">
        <v>0</v>
      </c>
      <c r="H1187">
        <v>107</v>
      </c>
      <c r="I1187">
        <v>97</v>
      </c>
      <c r="J1187" t="s">
        <v>39</v>
      </c>
      <c r="K1187">
        <v>0</v>
      </c>
      <c r="L1187">
        <v>0.87211521000000003</v>
      </c>
      <c r="M1187">
        <v>138</v>
      </c>
      <c r="N1187">
        <v>3600</v>
      </c>
      <c r="O1187" t="b">
        <v>1</v>
      </c>
      <c r="P1187">
        <v>126</v>
      </c>
      <c r="Q1187">
        <v>0</v>
      </c>
      <c r="R1187">
        <v>0</v>
      </c>
      <c r="S1187">
        <v>0</v>
      </c>
    </row>
    <row r="1188" spans="1:19">
      <c r="A1188" t="s">
        <v>32</v>
      </c>
      <c r="B1188">
        <v>2</v>
      </c>
      <c r="C1188">
        <v>112</v>
      </c>
      <c r="D1188">
        <v>0.97368421100000002</v>
      </c>
      <c r="E1188">
        <v>0.95535714299999996</v>
      </c>
      <c r="F1188">
        <v>1.182697058</v>
      </c>
      <c r="G1188">
        <v>0</v>
      </c>
      <c r="H1188">
        <v>107</v>
      </c>
      <c r="I1188">
        <v>120</v>
      </c>
      <c r="J1188" t="s">
        <v>39</v>
      </c>
      <c r="K1188">
        <v>0</v>
      </c>
      <c r="L1188">
        <v>0.79974217700000005</v>
      </c>
      <c r="M1188">
        <v>15</v>
      </c>
      <c r="N1188">
        <v>3600</v>
      </c>
      <c r="O1188" t="b">
        <v>1</v>
      </c>
      <c r="P1188">
        <v>0</v>
      </c>
      <c r="Q1188">
        <v>0</v>
      </c>
      <c r="R1188">
        <v>0</v>
      </c>
      <c r="S1188">
        <v>0</v>
      </c>
    </row>
    <row r="1189" spans="1:19">
      <c r="A1189" t="s">
        <v>32</v>
      </c>
      <c r="B1189">
        <v>2</v>
      </c>
      <c r="C1189">
        <v>112</v>
      </c>
      <c r="D1189">
        <v>0.94736842099999996</v>
      </c>
      <c r="E1189">
        <v>0.96428571399999996</v>
      </c>
      <c r="F1189">
        <v>1.010236025</v>
      </c>
      <c r="G1189">
        <v>0</v>
      </c>
      <c r="H1189">
        <v>108</v>
      </c>
      <c r="I1189">
        <v>200</v>
      </c>
      <c r="J1189" t="s">
        <v>39</v>
      </c>
      <c r="K1189">
        <v>0</v>
      </c>
      <c r="L1189">
        <v>0.85347504900000004</v>
      </c>
      <c r="M1189">
        <v>89</v>
      </c>
      <c r="N1189">
        <v>3600</v>
      </c>
      <c r="O1189" t="b">
        <v>1</v>
      </c>
      <c r="P1189">
        <v>0</v>
      </c>
      <c r="Q1189">
        <v>0</v>
      </c>
      <c r="R1189">
        <v>0</v>
      </c>
      <c r="S1189">
        <v>0</v>
      </c>
    </row>
    <row r="1190" spans="1:19">
      <c r="A1190" t="s">
        <v>32</v>
      </c>
      <c r="B1190">
        <v>2</v>
      </c>
      <c r="C1190">
        <v>112</v>
      </c>
      <c r="D1190">
        <v>1</v>
      </c>
      <c r="E1190">
        <v>0.946428571</v>
      </c>
      <c r="F1190">
        <v>1.201491117</v>
      </c>
      <c r="G1190">
        <v>0</v>
      </c>
      <c r="H1190">
        <v>106</v>
      </c>
      <c r="I1190">
        <v>200</v>
      </c>
      <c r="J1190" t="s">
        <v>39</v>
      </c>
      <c r="K1190">
        <v>0</v>
      </c>
      <c r="L1190">
        <v>0.84367868999999995</v>
      </c>
      <c r="M1190">
        <v>42</v>
      </c>
      <c r="N1190">
        <v>3600</v>
      </c>
      <c r="O1190" t="b">
        <v>1</v>
      </c>
      <c r="P1190">
        <v>0</v>
      </c>
      <c r="Q1190">
        <v>0</v>
      </c>
      <c r="R1190">
        <v>0</v>
      </c>
      <c r="S1190">
        <v>0</v>
      </c>
    </row>
    <row r="1191" spans="1:19">
      <c r="A1191" t="s">
        <v>32</v>
      </c>
      <c r="B1191">
        <v>2</v>
      </c>
      <c r="C1191">
        <v>112</v>
      </c>
      <c r="D1191">
        <v>0.89473684200000003</v>
      </c>
      <c r="E1191">
        <v>0.96428571399999996</v>
      </c>
      <c r="F1191">
        <v>1.071809053</v>
      </c>
      <c r="G1191">
        <v>0</v>
      </c>
      <c r="H1191">
        <v>108</v>
      </c>
      <c r="I1191">
        <v>326</v>
      </c>
      <c r="J1191" t="s">
        <v>39</v>
      </c>
      <c r="K1191">
        <v>0</v>
      </c>
      <c r="L1191">
        <v>1.670015909</v>
      </c>
      <c r="M1191">
        <v>0</v>
      </c>
      <c r="N1191">
        <v>3600</v>
      </c>
      <c r="O1191" t="b">
        <v>1</v>
      </c>
      <c r="P1191">
        <v>0</v>
      </c>
      <c r="Q1191">
        <v>0</v>
      </c>
      <c r="R1191">
        <v>0</v>
      </c>
      <c r="S1191">
        <v>0</v>
      </c>
    </row>
    <row r="1192" spans="1:19">
      <c r="A1192" t="s">
        <v>32</v>
      </c>
      <c r="B1192">
        <v>5</v>
      </c>
      <c r="C1192">
        <v>112</v>
      </c>
      <c r="D1192">
        <v>0.94736842099999996</v>
      </c>
      <c r="E1192">
        <v>1</v>
      </c>
      <c r="F1192">
        <v>14.31978202</v>
      </c>
      <c r="G1192">
        <v>0</v>
      </c>
      <c r="H1192">
        <v>112</v>
      </c>
      <c r="I1192">
        <v>326</v>
      </c>
      <c r="J1192" t="s">
        <v>39</v>
      </c>
      <c r="K1192">
        <v>0</v>
      </c>
      <c r="L1192">
        <v>32.558795449999998</v>
      </c>
      <c r="M1192">
        <v>138</v>
      </c>
      <c r="N1192">
        <v>3600</v>
      </c>
      <c r="O1192" t="b">
        <v>1</v>
      </c>
      <c r="P1192">
        <v>0</v>
      </c>
      <c r="Q1192">
        <v>0</v>
      </c>
      <c r="R1192">
        <v>0</v>
      </c>
      <c r="S1192">
        <v>0</v>
      </c>
    </row>
    <row r="1193" spans="1:19">
      <c r="A1193" t="s">
        <v>32</v>
      </c>
      <c r="B1193">
        <v>5</v>
      </c>
      <c r="C1193">
        <v>112</v>
      </c>
      <c r="D1193">
        <v>0.97368421100000002</v>
      </c>
      <c r="E1193">
        <v>1</v>
      </c>
      <c r="F1193">
        <v>17.403378010000001</v>
      </c>
      <c r="G1193">
        <v>0</v>
      </c>
      <c r="H1193">
        <v>112</v>
      </c>
      <c r="I1193">
        <v>326</v>
      </c>
      <c r="J1193" t="s">
        <v>39</v>
      </c>
      <c r="K1193">
        <v>0</v>
      </c>
      <c r="L1193">
        <v>32.39397117</v>
      </c>
      <c r="M1193">
        <v>15</v>
      </c>
      <c r="N1193">
        <v>3600</v>
      </c>
      <c r="O1193" t="b">
        <v>1</v>
      </c>
      <c r="P1193">
        <v>0</v>
      </c>
      <c r="Q1193">
        <v>0</v>
      </c>
      <c r="R1193">
        <v>0</v>
      </c>
      <c r="S1193">
        <v>0</v>
      </c>
    </row>
    <row r="1194" spans="1:19">
      <c r="A1194" t="s">
        <v>32</v>
      </c>
      <c r="B1194">
        <v>5</v>
      </c>
      <c r="C1194">
        <v>112</v>
      </c>
      <c r="D1194">
        <v>0.86842105300000005</v>
      </c>
      <c r="E1194">
        <v>1</v>
      </c>
      <c r="F1194">
        <v>59.29760194</v>
      </c>
      <c r="G1194">
        <v>0</v>
      </c>
      <c r="H1194">
        <v>112</v>
      </c>
      <c r="I1194">
        <v>1264</v>
      </c>
      <c r="J1194" t="s">
        <v>39</v>
      </c>
      <c r="K1194">
        <v>0</v>
      </c>
      <c r="L1194">
        <v>32.914381710000001</v>
      </c>
      <c r="M1194">
        <v>89</v>
      </c>
      <c r="N1194">
        <v>3600</v>
      </c>
      <c r="O1194" t="b">
        <v>1</v>
      </c>
      <c r="P1194">
        <v>0</v>
      </c>
      <c r="Q1194">
        <v>0</v>
      </c>
      <c r="R1194">
        <v>0</v>
      </c>
      <c r="S1194">
        <v>0</v>
      </c>
    </row>
    <row r="1195" spans="1:19">
      <c r="A1195" t="s">
        <v>32</v>
      </c>
      <c r="B1195">
        <v>5</v>
      </c>
      <c r="C1195">
        <v>112</v>
      </c>
      <c r="D1195">
        <v>1</v>
      </c>
      <c r="E1195">
        <v>1</v>
      </c>
      <c r="F1195">
        <v>21.19305396</v>
      </c>
      <c r="G1195">
        <v>0</v>
      </c>
      <c r="H1195">
        <v>112</v>
      </c>
      <c r="I1195">
        <v>112</v>
      </c>
      <c r="J1195" t="s">
        <v>39</v>
      </c>
      <c r="K1195">
        <v>0</v>
      </c>
      <c r="L1195">
        <v>31.09083408</v>
      </c>
      <c r="M1195">
        <v>42</v>
      </c>
      <c r="N1195">
        <v>3600</v>
      </c>
      <c r="O1195" t="b">
        <v>1</v>
      </c>
      <c r="P1195">
        <v>0</v>
      </c>
      <c r="Q1195">
        <v>0</v>
      </c>
      <c r="R1195">
        <v>0</v>
      </c>
      <c r="S1195">
        <v>0</v>
      </c>
    </row>
    <row r="1196" spans="1:19">
      <c r="A1196" t="s">
        <v>32</v>
      </c>
      <c r="B1196">
        <v>5</v>
      </c>
      <c r="C1196">
        <v>112</v>
      </c>
      <c r="D1196">
        <v>0.97368421100000002</v>
      </c>
      <c r="E1196">
        <v>1</v>
      </c>
      <c r="F1196">
        <v>20.917091849999998</v>
      </c>
      <c r="G1196">
        <v>0</v>
      </c>
      <c r="H1196">
        <v>112</v>
      </c>
      <c r="I1196">
        <v>326</v>
      </c>
      <c r="J1196" t="s">
        <v>39</v>
      </c>
      <c r="K1196">
        <v>0</v>
      </c>
      <c r="L1196">
        <v>65.35025014</v>
      </c>
      <c r="M1196">
        <v>0</v>
      </c>
      <c r="N1196">
        <v>3600</v>
      </c>
      <c r="O1196" t="b">
        <v>1</v>
      </c>
      <c r="P1196">
        <v>0</v>
      </c>
      <c r="Q1196">
        <v>0</v>
      </c>
      <c r="R1196">
        <v>0</v>
      </c>
      <c r="S1196">
        <v>0</v>
      </c>
    </row>
    <row r="1197" spans="1:19">
      <c r="A1197" t="s">
        <v>32</v>
      </c>
      <c r="B1197">
        <v>4</v>
      </c>
      <c r="C1197">
        <v>112</v>
      </c>
      <c r="D1197">
        <v>0.97368421100000002</v>
      </c>
      <c r="E1197">
        <v>1</v>
      </c>
      <c r="F1197">
        <v>15.721055979999999</v>
      </c>
      <c r="G1197">
        <v>0</v>
      </c>
      <c r="H1197">
        <v>112</v>
      </c>
      <c r="I1197">
        <v>259.8</v>
      </c>
      <c r="J1197" t="s">
        <v>39</v>
      </c>
      <c r="K1197">
        <v>0</v>
      </c>
      <c r="L1197">
        <v>8.8431928160000002</v>
      </c>
      <c r="M1197">
        <v>138</v>
      </c>
      <c r="N1197">
        <v>3600</v>
      </c>
      <c r="O1197" t="b">
        <v>1</v>
      </c>
      <c r="P1197">
        <v>0</v>
      </c>
      <c r="Q1197">
        <v>0</v>
      </c>
      <c r="R1197">
        <v>0</v>
      </c>
      <c r="S1197">
        <v>0</v>
      </c>
    </row>
    <row r="1198" spans="1:19">
      <c r="A1198" t="s">
        <v>32</v>
      </c>
      <c r="B1198">
        <v>4</v>
      </c>
      <c r="C1198">
        <v>112</v>
      </c>
      <c r="D1198">
        <v>0.97368421100000002</v>
      </c>
      <c r="E1198">
        <v>1</v>
      </c>
      <c r="F1198">
        <v>16.773425100000001</v>
      </c>
      <c r="G1198">
        <v>0</v>
      </c>
      <c r="H1198">
        <v>112</v>
      </c>
      <c r="I1198">
        <v>326</v>
      </c>
      <c r="J1198" t="s">
        <v>39</v>
      </c>
      <c r="K1198">
        <v>0</v>
      </c>
      <c r="L1198">
        <v>8.6922551020000007</v>
      </c>
      <c r="M1198">
        <v>15</v>
      </c>
      <c r="N1198">
        <v>3600</v>
      </c>
      <c r="O1198" t="b">
        <v>1</v>
      </c>
      <c r="P1198">
        <v>0</v>
      </c>
      <c r="Q1198">
        <v>0</v>
      </c>
      <c r="R1198">
        <v>0</v>
      </c>
      <c r="S1198">
        <v>0</v>
      </c>
    </row>
    <row r="1199" spans="1:19">
      <c r="A1199" t="s">
        <v>32</v>
      </c>
      <c r="B1199">
        <v>4</v>
      </c>
      <c r="C1199">
        <v>112</v>
      </c>
      <c r="D1199">
        <v>0.94736842099999996</v>
      </c>
      <c r="E1199">
        <v>1</v>
      </c>
      <c r="F1199">
        <v>7.1938199999999997</v>
      </c>
      <c r="G1199">
        <v>0</v>
      </c>
      <c r="H1199">
        <v>112</v>
      </c>
      <c r="I1199">
        <v>263</v>
      </c>
      <c r="J1199" t="s">
        <v>39</v>
      </c>
      <c r="K1199">
        <v>0</v>
      </c>
      <c r="L1199">
        <v>8.6170101760000009</v>
      </c>
      <c r="M1199">
        <v>89</v>
      </c>
      <c r="N1199">
        <v>3600</v>
      </c>
      <c r="O1199" t="b">
        <v>1</v>
      </c>
      <c r="P1199">
        <v>0</v>
      </c>
      <c r="Q1199">
        <v>0</v>
      </c>
      <c r="R1199">
        <v>0</v>
      </c>
      <c r="S1199">
        <v>0</v>
      </c>
    </row>
    <row r="1200" spans="1:19">
      <c r="A1200" t="s">
        <v>32</v>
      </c>
      <c r="B1200">
        <v>4</v>
      </c>
      <c r="C1200">
        <v>112</v>
      </c>
      <c r="D1200">
        <v>1</v>
      </c>
      <c r="E1200">
        <v>1</v>
      </c>
      <c r="F1200">
        <v>40.301775929999998</v>
      </c>
      <c r="G1200">
        <v>0</v>
      </c>
      <c r="H1200">
        <v>112</v>
      </c>
      <c r="I1200">
        <v>263</v>
      </c>
      <c r="J1200" t="s">
        <v>39</v>
      </c>
      <c r="K1200">
        <v>0</v>
      </c>
      <c r="L1200">
        <v>8.7693851659999993</v>
      </c>
      <c r="M1200">
        <v>42</v>
      </c>
      <c r="N1200">
        <v>3600</v>
      </c>
      <c r="O1200" t="b">
        <v>1</v>
      </c>
      <c r="P1200">
        <v>0</v>
      </c>
      <c r="Q1200">
        <v>0</v>
      </c>
      <c r="R1200">
        <v>0</v>
      </c>
      <c r="S1200">
        <v>0</v>
      </c>
    </row>
    <row r="1201" spans="1:19">
      <c r="A1201" t="s">
        <v>32</v>
      </c>
      <c r="B1201">
        <v>4</v>
      </c>
      <c r="C1201">
        <v>112</v>
      </c>
      <c r="D1201">
        <v>0.97368421100000002</v>
      </c>
      <c r="E1201">
        <v>1</v>
      </c>
      <c r="F1201">
        <v>24.075731990000001</v>
      </c>
      <c r="G1201">
        <v>0</v>
      </c>
      <c r="H1201">
        <v>112</v>
      </c>
      <c r="I1201">
        <v>263</v>
      </c>
      <c r="J1201" t="s">
        <v>39</v>
      </c>
      <c r="K1201">
        <v>0</v>
      </c>
      <c r="L1201">
        <v>23.713014520000002</v>
      </c>
      <c r="M1201">
        <v>0</v>
      </c>
      <c r="N1201">
        <v>3600</v>
      </c>
      <c r="O1201" t="b">
        <v>1</v>
      </c>
      <c r="P1201">
        <v>0</v>
      </c>
      <c r="Q1201">
        <v>0</v>
      </c>
      <c r="R1201">
        <v>0</v>
      </c>
      <c r="S1201">
        <v>0</v>
      </c>
    </row>
    <row r="1202" spans="1:19">
      <c r="A1202" t="s">
        <v>32</v>
      </c>
      <c r="B1202">
        <v>3</v>
      </c>
      <c r="C1202">
        <v>112</v>
      </c>
      <c r="D1202">
        <v>0.94736842099999996</v>
      </c>
      <c r="E1202">
        <v>1</v>
      </c>
      <c r="F1202">
        <v>9.7260961530000003</v>
      </c>
      <c r="G1202">
        <v>0</v>
      </c>
      <c r="H1202">
        <v>112</v>
      </c>
      <c r="I1202">
        <v>2397</v>
      </c>
      <c r="J1202" t="s">
        <v>39</v>
      </c>
      <c r="K1202">
        <v>0</v>
      </c>
      <c r="L1202">
        <v>2.4533934820000001</v>
      </c>
      <c r="M1202">
        <v>138</v>
      </c>
      <c r="N1202">
        <v>3600</v>
      </c>
      <c r="O1202" t="b">
        <v>1</v>
      </c>
      <c r="P1202">
        <v>0</v>
      </c>
      <c r="Q1202">
        <v>0</v>
      </c>
      <c r="R1202">
        <v>0</v>
      </c>
    </row>
    <row r="1203" spans="1:19">
      <c r="A1203" t="s">
        <v>32</v>
      </c>
      <c r="B1203">
        <v>3</v>
      </c>
      <c r="C1203">
        <v>112</v>
      </c>
      <c r="D1203">
        <v>0.97368421100000002</v>
      </c>
      <c r="E1203">
        <v>1</v>
      </c>
      <c r="F1203">
        <v>7.1780321599999999</v>
      </c>
      <c r="G1203">
        <v>0</v>
      </c>
      <c r="H1203">
        <v>112</v>
      </c>
      <c r="I1203">
        <v>263</v>
      </c>
      <c r="J1203" t="s">
        <v>39</v>
      </c>
      <c r="K1203">
        <v>0</v>
      </c>
      <c r="L1203">
        <v>2.1186331140000001</v>
      </c>
      <c r="M1203">
        <v>15</v>
      </c>
      <c r="N1203">
        <v>3600</v>
      </c>
      <c r="O1203" t="b">
        <v>1</v>
      </c>
      <c r="P1203">
        <v>0</v>
      </c>
      <c r="Q1203">
        <v>0</v>
      </c>
      <c r="R1203">
        <v>0</v>
      </c>
      <c r="S1203">
        <v>0</v>
      </c>
    </row>
    <row r="1204" spans="1:19">
      <c r="A1204" t="s">
        <v>32</v>
      </c>
      <c r="B1204">
        <v>3</v>
      </c>
      <c r="C1204">
        <v>112</v>
      </c>
      <c r="D1204">
        <v>0.92105263199999998</v>
      </c>
      <c r="E1204">
        <v>1</v>
      </c>
      <c r="F1204">
        <v>5.9966990950000003</v>
      </c>
      <c r="G1204">
        <v>0</v>
      </c>
      <c r="H1204">
        <v>112</v>
      </c>
      <c r="I1204">
        <v>1917.2</v>
      </c>
      <c r="J1204" t="s">
        <v>39</v>
      </c>
      <c r="K1204">
        <v>0</v>
      </c>
      <c r="L1204">
        <v>2.1862685900000001</v>
      </c>
      <c r="M1204">
        <v>89</v>
      </c>
      <c r="N1204">
        <v>3600</v>
      </c>
      <c r="O1204" t="b">
        <v>1</v>
      </c>
      <c r="P1204">
        <v>0</v>
      </c>
      <c r="Q1204">
        <v>0</v>
      </c>
      <c r="R1204">
        <v>0</v>
      </c>
      <c r="S1204">
        <v>0</v>
      </c>
    </row>
    <row r="1205" spans="1:19">
      <c r="A1205" t="s">
        <v>32</v>
      </c>
      <c r="B1205">
        <v>3</v>
      </c>
      <c r="C1205">
        <v>112</v>
      </c>
      <c r="D1205">
        <v>1</v>
      </c>
      <c r="E1205">
        <v>0.991071429</v>
      </c>
      <c r="F1205">
        <v>8.6068289280000005</v>
      </c>
      <c r="G1205">
        <v>0</v>
      </c>
      <c r="H1205">
        <v>111</v>
      </c>
      <c r="I1205">
        <v>2397</v>
      </c>
      <c r="J1205" t="s">
        <v>39</v>
      </c>
      <c r="K1205">
        <v>0</v>
      </c>
      <c r="L1205">
        <v>2.254824325</v>
      </c>
      <c r="M1205">
        <v>42</v>
      </c>
      <c r="N1205">
        <v>3600</v>
      </c>
      <c r="O1205" t="b">
        <v>1</v>
      </c>
      <c r="P1205">
        <v>0</v>
      </c>
      <c r="Q1205">
        <v>0</v>
      </c>
      <c r="R1205">
        <v>0</v>
      </c>
      <c r="S1205">
        <v>0</v>
      </c>
    </row>
    <row r="1206" spans="1:19">
      <c r="A1206" t="s">
        <v>32</v>
      </c>
      <c r="B1206">
        <v>3</v>
      </c>
      <c r="C1206">
        <v>112</v>
      </c>
      <c r="D1206">
        <v>0.97368421100000002</v>
      </c>
      <c r="E1206">
        <v>1</v>
      </c>
      <c r="F1206">
        <v>4.5968568330000004</v>
      </c>
      <c r="G1206">
        <v>0</v>
      </c>
      <c r="H1206">
        <v>112</v>
      </c>
      <c r="I1206">
        <v>2397</v>
      </c>
      <c r="J1206" t="s">
        <v>39</v>
      </c>
      <c r="K1206">
        <v>0</v>
      </c>
      <c r="L1206">
        <v>6.8950780849999997</v>
      </c>
      <c r="M1206">
        <v>0</v>
      </c>
      <c r="N1206">
        <v>3600</v>
      </c>
      <c r="O1206" t="b">
        <v>1</v>
      </c>
      <c r="P1206">
        <v>0</v>
      </c>
      <c r="Q1206">
        <v>0</v>
      </c>
      <c r="R1206">
        <v>0</v>
      </c>
    </row>
    <row r="1207" spans="1:19">
      <c r="A1207" t="s">
        <v>33</v>
      </c>
      <c r="B1207">
        <v>2</v>
      </c>
      <c r="C1207">
        <v>2397</v>
      </c>
      <c r="D1207">
        <v>0.87984981200000001</v>
      </c>
      <c r="E1207">
        <v>0.86566541500000005</v>
      </c>
      <c r="F1207">
        <v>3600.0159979999999</v>
      </c>
      <c r="G1207">
        <v>0.15518072299999999</v>
      </c>
      <c r="H1207">
        <v>2075</v>
      </c>
      <c r="I1207">
        <v>2397</v>
      </c>
      <c r="J1207" t="s">
        <v>39</v>
      </c>
      <c r="K1207">
        <v>0</v>
      </c>
      <c r="L1207">
        <v>13189.687830000001</v>
      </c>
      <c r="M1207">
        <v>138</v>
      </c>
      <c r="N1207">
        <v>3600</v>
      </c>
      <c r="O1207" t="b">
        <v>1</v>
      </c>
      <c r="P1207">
        <v>0</v>
      </c>
      <c r="Q1207">
        <v>0</v>
      </c>
      <c r="R1207">
        <v>0</v>
      </c>
    </row>
    <row r="1208" spans="1:19">
      <c r="A1208" t="s">
        <v>33</v>
      </c>
      <c r="B1208">
        <v>2</v>
      </c>
      <c r="C1208">
        <v>2397</v>
      </c>
      <c r="D1208">
        <v>0.86357947400000001</v>
      </c>
      <c r="E1208">
        <v>0.87108886100000005</v>
      </c>
      <c r="F1208">
        <v>3600.0562989999999</v>
      </c>
      <c r="G1208">
        <v>0.14798850599999999</v>
      </c>
      <c r="H1208">
        <v>2088</v>
      </c>
      <c r="I1208">
        <v>263</v>
      </c>
      <c r="J1208" t="s">
        <v>39</v>
      </c>
      <c r="K1208">
        <v>0</v>
      </c>
      <c r="L1208">
        <v>10571.20623</v>
      </c>
      <c r="M1208">
        <v>15</v>
      </c>
      <c r="N1208">
        <v>3600</v>
      </c>
      <c r="O1208" t="b">
        <v>1</v>
      </c>
      <c r="P1208">
        <v>0</v>
      </c>
      <c r="Q1208">
        <v>0</v>
      </c>
      <c r="R1208">
        <v>0</v>
      </c>
      <c r="S1208">
        <v>0</v>
      </c>
    </row>
    <row r="1209" spans="1:19">
      <c r="A1209" t="s">
        <v>33</v>
      </c>
      <c r="B1209">
        <v>2</v>
      </c>
      <c r="C1209">
        <v>2397</v>
      </c>
      <c r="D1209">
        <v>0.868585732</v>
      </c>
      <c r="E1209">
        <v>0.86942010800000002</v>
      </c>
      <c r="F1209">
        <v>3600.0332250000001</v>
      </c>
      <c r="G1209">
        <v>0.150191939</v>
      </c>
      <c r="H1209">
        <v>2084</v>
      </c>
      <c r="I1209">
        <v>157</v>
      </c>
      <c r="J1209" t="s">
        <v>39</v>
      </c>
      <c r="K1209">
        <v>0</v>
      </c>
      <c r="L1209">
        <v>8216.8052850000004</v>
      </c>
      <c r="M1209">
        <v>89</v>
      </c>
      <c r="N1209">
        <v>3600</v>
      </c>
      <c r="O1209" t="b">
        <v>1</v>
      </c>
      <c r="P1209">
        <v>0</v>
      </c>
      <c r="Q1209">
        <v>0</v>
      </c>
      <c r="R1209">
        <v>0</v>
      </c>
    </row>
    <row r="1210" spans="1:19">
      <c r="A1210" t="s">
        <v>33</v>
      </c>
      <c r="B1210">
        <v>2</v>
      </c>
      <c r="C1210">
        <v>2397</v>
      </c>
      <c r="D1210">
        <v>0.87734668299999996</v>
      </c>
      <c r="E1210">
        <v>0.86649979099999996</v>
      </c>
      <c r="F1210">
        <v>3600.0577560000002</v>
      </c>
      <c r="G1210">
        <v>0.153586904</v>
      </c>
      <c r="H1210">
        <v>2077</v>
      </c>
      <c r="I1210">
        <v>906</v>
      </c>
      <c r="J1210" t="s">
        <v>39</v>
      </c>
      <c r="K1210">
        <v>0</v>
      </c>
      <c r="L1210">
        <v>7632.6848829999999</v>
      </c>
      <c r="M1210">
        <v>42</v>
      </c>
      <c r="N1210">
        <v>3600</v>
      </c>
      <c r="O1210" t="b">
        <v>1</v>
      </c>
      <c r="P1210">
        <v>0</v>
      </c>
      <c r="Q1210">
        <v>0</v>
      </c>
      <c r="R1210">
        <v>0</v>
      </c>
    </row>
    <row r="1211" spans="1:19">
      <c r="A1211" t="s">
        <v>33</v>
      </c>
      <c r="B1211">
        <v>2</v>
      </c>
      <c r="C1211">
        <v>2397</v>
      </c>
      <c r="D1211">
        <v>0.868585732</v>
      </c>
      <c r="E1211">
        <v>0.86942010800000002</v>
      </c>
      <c r="F1211">
        <v>3600.1226280000001</v>
      </c>
      <c r="G1211">
        <v>0.150191939</v>
      </c>
      <c r="H1211">
        <v>2084</v>
      </c>
      <c r="I1211">
        <v>157</v>
      </c>
      <c r="J1211" t="s">
        <v>39</v>
      </c>
      <c r="K1211">
        <v>0</v>
      </c>
      <c r="L1211">
        <v>14965.004650000001</v>
      </c>
      <c r="M1211">
        <v>0</v>
      </c>
      <c r="N1211">
        <v>3600</v>
      </c>
      <c r="O1211" t="b">
        <v>1</v>
      </c>
      <c r="P1211">
        <v>0</v>
      </c>
      <c r="Q1211">
        <v>0</v>
      </c>
      <c r="R1211">
        <v>0</v>
      </c>
      <c r="S1211">
        <v>0</v>
      </c>
    </row>
    <row r="1212" spans="1:19">
      <c r="A1212" t="s">
        <v>33</v>
      </c>
      <c r="B1212">
        <v>3</v>
      </c>
      <c r="C1212">
        <v>2397</v>
      </c>
      <c r="D1212">
        <v>0.93617021300000003</v>
      </c>
      <c r="E1212">
        <v>0.93867334199999997</v>
      </c>
      <c r="F1212">
        <v>3600.0879020000002</v>
      </c>
      <c r="G1212">
        <v>6.5333332999999993E-2</v>
      </c>
      <c r="H1212">
        <v>2250</v>
      </c>
      <c r="I1212">
        <v>2397</v>
      </c>
      <c r="J1212" t="s">
        <v>39</v>
      </c>
      <c r="K1212">
        <v>0</v>
      </c>
      <c r="L1212">
        <v>36047.40612</v>
      </c>
      <c r="M1212">
        <v>138</v>
      </c>
      <c r="N1212">
        <v>3600</v>
      </c>
      <c r="O1212" t="b">
        <v>1</v>
      </c>
      <c r="P1212">
        <v>0</v>
      </c>
      <c r="Q1212">
        <v>0</v>
      </c>
      <c r="R1212">
        <v>0</v>
      </c>
      <c r="S1212">
        <v>0</v>
      </c>
    </row>
    <row r="1213" spans="1:19">
      <c r="A1213" t="s">
        <v>33</v>
      </c>
      <c r="B1213">
        <v>3</v>
      </c>
      <c r="C1213">
        <v>2397</v>
      </c>
      <c r="D1213">
        <v>0.94367959899999998</v>
      </c>
      <c r="E1213">
        <v>0.93617021300000003</v>
      </c>
      <c r="F1213">
        <v>3600.0899490000002</v>
      </c>
      <c r="G1213">
        <v>6.8181818000000005E-2</v>
      </c>
      <c r="H1213">
        <v>2244</v>
      </c>
      <c r="I1213">
        <v>468</v>
      </c>
      <c r="J1213" t="s">
        <v>39</v>
      </c>
      <c r="K1213">
        <v>0</v>
      </c>
      <c r="L1213">
        <v>36051.724800000004</v>
      </c>
      <c r="M1213">
        <v>15</v>
      </c>
      <c r="N1213">
        <v>3600</v>
      </c>
      <c r="O1213" t="b">
        <v>1</v>
      </c>
      <c r="P1213">
        <v>0</v>
      </c>
      <c r="Q1213">
        <v>0</v>
      </c>
      <c r="R1213">
        <v>0</v>
      </c>
    </row>
    <row r="1214" spans="1:19">
      <c r="A1214" t="s">
        <v>33</v>
      </c>
      <c r="B1214">
        <v>3</v>
      </c>
      <c r="C1214">
        <v>2397</v>
      </c>
      <c r="D1214">
        <v>0.93241551899999997</v>
      </c>
      <c r="E1214">
        <v>0.939924906</v>
      </c>
      <c r="F1214">
        <v>3600.1149660000001</v>
      </c>
      <c r="G1214">
        <v>6.3914780000000004E-2</v>
      </c>
      <c r="H1214">
        <v>2253</v>
      </c>
      <c r="I1214">
        <v>24.5</v>
      </c>
      <c r="J1214" t="s">
        <v>39</v>
      </c>
      <c r="K1214">
        <v>0</v>
      </c>
      <c r="L1214">
        <v>36046.849289999998</v>
      </c>
      <c r="M1214">
        <v>89</v>
      </c>
      <c r="N1214">
        <v>3600</v>
      </c>
      <c r="O1214" t="b">
        <v>1</v>
      </c>
      <c r="P1214">
        <v>0</v>
      </c>
      <c r="Q1214">
        <v>0</v>
      </c>
      <c r="R1214">
        <v>0</v>
      </c>
    </row>
    <row r="1215" spans="1:19">
      <c r="A1215" t="s">
        <v>33</v>
      </c>
      <c r="B1215">
        <v>3</v>
      </c>
      <c r="C1215">
        <v>2397</v>
      </c>
      <c r="D1215">
        <v>0.92991239000000003</v>
      </c>
      <c r="E1215">
        <v>0.94075928200000003</v>
      </c>
      <c r="F1215">
        <v>3600.0773349999999</v>
      </c>
      <c r="G1215">
        <v>6.3134548999999998E-2</v>
      </c>
      <c r="H1215">
        <v>2029</v>
      </c>
      <c r="I1215">
        <v>77.5</v>
      </c>
      <c r="J1215" t="s">
        <v>39</v>
      </c>
      <c r="K1215">
        <v>0.1</v>
      </c>
      <c r="L1215">
        <v>36047.042009999997</v>
      </c>
      <c r="M1215">
        <v>42</v>
      </c>
      <c r="N1215">
        <v>3600</v>
      </c>
      <c r="O1215" t="b">
        <v>1</v>
      </c>
      <c r="P1215">
        <v>0</v>
      </c>
      <c r="Q1215">
        <v>0</v>
      </c>
      <c r="R1215">
        <v>0</v>
      </c>
    </row>
    <row r="1216" spans="1:19">
      <c r="A1216" t="s">
        <v>33</v>
      </c>
      <c r="B1216">
        <v>4</v>
      </c>
      <c r="C1216">
        <v>2397</v>
      </c>
      <c r="D1216">
        <v>0.93867334199999997</v>
      </c>
      <c r="E1216">
        <v>0.94159365900000003</v>
      </c>
      <c r="F1216">
        <v>3600.3339099999998</v>
      </c>
      <c r="G1216">
        <v>6.2631637000000004E-2</v>
      </c>
      <c r="H1216">
        <v>1804.2</v>
      </c>
      <c r="I1216">
        <v>157.2364292</v>
      </c>
      <c r="J1216" t="s">
        <v>39</v>
      </c>
      <c r="K1216">
        <v>0.2</v>
      </c>
      <c r="L1216">
        <v>36151.933199999999</v>
      </c>
      <c r="M1216">
        <v>138</v>
      </c>
      <c r="N1216">
        <v>3600</v>
      </c>
      <c r="O1216" t="b">
        <v>1</v>
      </c>
      <c r="P1216">
        <v>0</v>
      </c>
      <c r="Q1216">
        <v>0</v>
      </c>
      <c r="R1216">
        <v>0</v>
      </c>
    </row>
    <row r="1217" spans="1:19">
      <c r="A1217" t="s">
        <v>33</v>
      </c>
      <c r="B1217">
        <v>3</v>
      </c>
      <c r="C1217">
        <v>2397</v>
      </c>
      <c r="D1217">
        <v>0.93742177699999996</v>
      </c>
      <c r="E1217">
        <v>0.93825615399999995</v>
      </c>
      <c r="F1217">
        <v>3600.102406</v>
      </c>
      <c r="G1217">
        <v>6.5807025000000005E-2</v>
      </c>
      <c r="H1217">
        <v>2249</v>
      </c>
      <c r="I1217">
        <v>75</v>
      </c>
      <c r="J1217" t="s">
        <v>39</v>
      </c>
      <c r="K1217">
        <v>0</v>
      </c>
      <c r="L1217">
        <v>36047.669650000003</v>
      </c>
      <c r="M1217">
        <v>0</v>
      </c>
      <c r="N1217">
        <v>3600</v>
      </c>
      <c r="O1217" t="b">
        <v>1</v>
      </c>
      <c r="P1217">
        <v>0</v>
      </c>
      <c r="Q1217">
        <v>0</v>
      </c>
      <c r="R1217">
        <v>0</v>
      </c>
      <c r="S1217">
        <v>0</v>
      </c>
    </row>
    <row r="1218" spans="1:19">
      <c r="A1218" t="s">
        <v>33</v>
      </c>
      <c r="B1218">
        <v>4</v>
      </c>
      <c r="C1218">
        <v>2397</v>
      </c>
      <c r="D1218">
        <v>0.94367959899999998</v>
      </c>
      <c r="E1218">
        <v>0.93533583600000003</v>
      </c>
      <c r="F1218">
        <v>3600.3125239999999</v>
      </c>
      <c r="G1218">
        <v>6.9134701000000007E-2</v>
      </c>
      <c r="H1218">
        <v>2242</v>
      </c>
      <c r="I1218">
        <v>468</v>
      </c>
      <c r="J1218" t="s">
        <v>39</v>
      </c>
      <c r="K1218">
        <v>0</v>
      </c>
      <c r="L1218">
        <v>36154.988579999997</v>
      </c>
      <c r="M1218">
        <v>15</v>
      </c>
      <c r="N1218">
        <v>3600</v>
      </c>
      <c r="O1218" t="b">
        <v>1</v>
      </c>
      <c r="P1218">
        <v>0</v>
      </c>
      <c r="Q1218">
        <v>0</v>
      </c>
      <c r="R1218">
        <v>0</v>
      </c>
    </row>
    <row r="1219" spans="1:19">
      <c r="A1219" t="s">
        <v>33</v>
      </c>
      <c r="B1219">
        <v>4</v>
      </c>
      <c r="C1219">
        <v>2397</v>
      </c>
      <c r="D1219">
        <v>0.93116395500000004</v>
      </c>
      <c r="E1219">
        <v>0.94242803500000005</v>
      </c>
      <c r="F1219">
        <v>3600.3582740000002</v>
      </c>
      <c r="G1219">
        <v>6.1088977000000003E-2</v>
      </c>
      <c r="H1219">
        <v>2259</v>
      </c>
      <c r="I1219">
        <v>76</v>
      </c>
      <c r="J1219" t="s">
        <v>39</v>
      </c>
      <c r="K1219">
        <v>0</v>
      </c>
      <c r="L1219">
        <v>36152.2883</v>
      </c>
      <c r="M1219">
        <v>89</v>
      </c>
      <c r="N1219">
        <v>3600</v>
      </c>
      <c r="O1219" t="b">
        <v>1</v>
      </c>
      <c r="P1219">
        <v>0</v>
      </c>
      <c r="Q1219">
        <v>0</v>
      </c>
      <c r="R1219">
        <v>0</v>
      </c>
    </row>
    <row r="1220" spans="1:19">
      <c r="A1220" t="s">
        <v>33</v>
      </c>
      <c r="B1220">
        <v>4</v>
      </c>
      <c r="C1220">
        <v>2397</v>
      </c>
      <c r="D1220">
        <v>0.92991239000000003</v>
      </c>
      <c r="E1220">
        <v>0.94451397599999998</v>
      </c>
      <c r="F1220">
        <v>3600.3792469999999</v>
      </c>
      <c r="G1220">
        <v>5.8907269999999998E-2</v>
      </c>
      <c r="H1220">
        <v>2037.1</v>
      </c>
      <c r="I1220">
        <v>77</v>
      </c>
      <c r="J1220" t="s">
        <v>39</v>
      </c>
      <c r="K1220">
        <v>0.1</v>
      </c>
      <c r="L1220">
        <v>36154.244839999999</v>
      </c>
      <c r="M1220">
        <v>42</v>
      </c>
      <c r="N1220">
        <v>3600</v>
      </c>
      <c r="O1220" t="b">
        <v>1</v>
      </c>
      <c r="P1220">
        <v>0</v>
      </c>
      <c r="Q1220">
        <v>0</v>
      </c>
      <c r="R1220">
        <v>0</v>
      </c>
    </row>
    <row r="1221" spans="1:19">
      <c r="A1221" t="s">
        <v>33</v>
      </c>
      <c r="B1221">
        <v>4</v>
      </c>
      <c r="C1221">
        <v>2397</v>
      </c>
      <c r="D1221">
        <v>0.92740926199999996</v>
      </c>
      <c r="E1221">
        <v>0.93491864800000002</v>
      </c>
      <c r="F1221">
        <v>3600.3390439999998</v>
      </c>
      <c r="G1221">
        <v>6.9611779999999998E-2</v>
      </c>
      <c r="H1221">
        <v>2241</v>
      </c>
      <c r="I1221">
        <v>93</v>
      </c>
      <c r="J1221" t="s">
        <v>39</v>
      </c>
      <c r="K1221">
        <v>0</v>
      </c>
      <c r="L1221">
        <v>36157.505519999999</v>
      </c>
      <c r="M1221">
        <v>0</v>
      </c>
      <c r="N1221">
        <v>3600</v>
      </c>
      <c r="O1221" t="b">
        <v>1</v>
      </c>
      <c r="P1221">
        <v>0</v>
      </c>
      <c r="Q1221">
        <v>0</v>
      </c>
      <c r="R1221">
        <v>0</v>
      </c>
      <c r="S1221">
        <v>0</v>
      </c>
    </row>
    <row r="1222" spans="1:19">
      <c r="A1222" t="s">
        <v>34</v>
      </c>
      <c r="B1222">
        <v>2</v>
      </c>
      <c r="C1222">
        <v>93</v>
      </c>
      <c r="D1222">
        <v>0.90322580600000002</v>
      </c>
      <c r="E1222">
        <v>0.79569892499999995</v>
      </c>
      <c r="F1222">
        <v>3.1620988849999998</v>
      </c>
      <c r="G1222">
        <v>0</v>
      </c>
      <c r="H1222">
        <v>74</v>
      </c>
      <c r="I1222">
        <v>93</v>
      </c>
      <c r="J1222" t="s">
        <v>39</v>
      </c>
      <c r="K1222">
        <v>0</v>
      </c>
      <c r="L1222">
        <v>2.8291077019999999</v>
      </c>
      <c r="M1222">
        <v>138</v>
      </c>
      <c r="N1222">
        <v>3600</v>
      </c>
      <c r="O1222" t="b">
        <v>1</v>
      </c>
      <c r="P1222">
        <v>0</v>
      </c>
      <c r="Q1222">
        <v>0</v>
      </c>
      <c r="R1222">
        <v>0</v>
      </c>
    </row>
    <row r="1223" spans="1:19">
      <c r="A1223" t="s">
        <v>34</v>
      </c>
      <c r="B1223">
        <v>2</v>
      </c>
      <c r="C1223">
        <v>93</v>
      </c>
      <c r="D1223">
        <v>0.77419354799999995</v>
      </c>
      <c r="E1223">
        <v>0.83870967699999999</v>
      </c>
      <c r="F1223">
        <v>1.9443831439999999</v>
      </c>
      <c r="G1223">
        <v>0</v>
      </c>
      <c r="H1223">
        <v>78</v>
      </c>
      <c r="I1223">
        <v>93</v>
      </c>
      <c r="J1223" t="s">
        <v>39</v>
      </c>
      <c r="K1223">
        <v>0</v>
      </c>
      <c r="L1223">
        <v>2.7245548589999999</v>
      </c>
      <c r="M1223">
        <v>15</v>
      </c>
      <c r="N1223">
        <v>3600</v>
      </c>
      <c r="O1223" t="b">
        <v>1</v>
      </c>
      <c r="P1223">
        <v>0</v>
      </c>
      <c r="Q1223">
        <v>0</v>
      </c>
      <c r="R1223">
        <v>0</v>
      </c>
      <c r="S1223">
        <v>0</v>
      </c>
    </row>
    <row r="1224" spans="1:19">
      <c r="A1224" t="s">
        <v>34</v>
      </c>
      <c r="B1224">
        <v>2</v>
      </c>
      <c r="C1224">
        <v>93</v>
      </c>
      <c r="D1224">
        <v>0.80645161300000001</v>
      </c>
      <c r="E1224">
        <v>0.80645161300000001</v>
      </c>
      <c r="F1224">
        <v>2.2862038610000002</v>
      </c>
      <c r="G1224">
        <v>0</v>
      </c>
      <c r="H1224">
        <v>75</v>
      </c>
      <c r="I1224">
        <v>93</v>
      </c>
      <c r="J1224" t="s">
        <v>39</v>
      </c>
      <c r="K1224">
        <v>0</v>
      </c>
      <c r="L1224">
        <v>2.832618713</v>
      </c>
      <c r="M1224">
        <v>89</v>
      </c>
      <c r="N1224">
        <v>3600</v>
      </c>
      <c r="O1224" t="b">
        <v>1</v>
      </c>
      <c r="P1224">
        <v>0</v>
      </c>
      <c r="Q1224">
        <v>0</v>
      </c>
      <c r="R1224">
        <v>0</v>
      </c>
      <c r="S1224">
        <v>0</v>
      </c>
    </row>
    <row r="1225" spans="1:19">
      <c r="A1225" t="s">
        <v>34</v>
      </c>
      <c r="B1225">
        <v>2</v>
      </c>
      <c r="C1225">
        <v>93</v>
      </c>
      <c r="D1225">
        <v>0.83870967699999999</v>
      </c>
      <c r="E1225">
        <v>0.81720430099999997</v>
      </c>
      <c r="F1225">
        <v>2.6492941380000001</v>
      </c>
      <c r="G1225">
        <v>0</v>
      </c>
      <c r="H1225">
        <v>76</v>
      </c>
      <c r="I1225">
        <v>86</v>
      </c>
      <c r="J1225" t="s">
        <v>39</v>
      </c>
      <c r="K1225">
        <v>0</v>
      </c>
      <c r="L1225">
        <v>2.7006409759999999</v>
      </c>
      <c r="M1225">
        <v>42</v>
      </c>
      <c r="N1225">
        <v>3600</v>
      </c>
      <c r="O1225" t="b">
        <v>1</v>
      </c>
      <c r="P1225">
        <v>0</v>
      </c>
      <c r="Q1225">
        <v>0</v>
      </c>
      <c r="R1225">
        <v>0</v>
      </c>
      <c r="S1225">
        <v>0</v>
      </c>
    </row>
    <row r="1226" spans="1:19">
      <c r="A1226" t="s">
        <v>34</v>
      </c>
      <c r="B1226">
        <v>2</v>
      </c>
      <c r="C1226">
        <v>93</v>
      </c>
      <c r="D1226">
        <v>0.74193548399999998</v>
      </c>
      <c r="E1226">
        <v>0.82795698900000003</v>
      </c>
      <c r="F1226">
        <v>2.2055230140000002</v>
      </c>
      <c r="G1226">
        <v>0</v>
      </c>
      <c r="H1226">
        <v>77</v>
      </c>
      <c r="I1226">
        <v>86</v>
      </c>
      <c r="J1226" t="s">
        <v>39</v>
      </c>
      <c r="K1226">
        <v>0</v>
      </c>
      <c r="L1226">
        <v>1.9881982650000001</v>
      </c>
      <c r="M1226">
        <v>0</v>
      </c>
      <c r="N1226">
        <v>3600</v>
      </c>
      <c r="O1226" t="b">
        <v>1</v>
      </c>
      <c r="P1226">
        <v>0</v>
      </c>
      <c r="Q1226">
        <v>0</v>
      </c>
      <c r="R1226">
        <v>0</v>
      </c>
      <c r="S1226">
        <v>0</v>
      </c>
    </row>
    <row r="1227" spans="1:19">
      <c r="A1227" t="s">
        <v>34</v>
      </c>
      <c r="B1227">
        <v>5</v>
      </c>
      <c r="C1227">
        <v>93</v>
      </c>
      <c r="D1227">
        <v>1</v>
      </c>
      <c r="E1227">
        <v>1</v>
      </c>
      <c r="F1227">
        <v>21.049705979999999</v>
      </c>
      <c r="G1227">
        <v>0</v>
      </c>
      <c r="H1227">
        <v>93</v>
      </c>
      <c r="I1227">
        <v>468</v>
      </c>
      <c r="J1227" t="s">
        <v>39</v>
      </c>
      <c r="K1227">
        <v>0</v>
      </c>
      <c r="L1227">
        <v>31.787169720000001</v>
      </c>
      <c r="M1227">
        <v>138</v>
      </c>
      <c r="N1227">
        <v>3600</v>
      </c>
      <c r="O1227" t="b">
        <v>1</v>
      </c>
      <c r="P1227">
        <v>0</v>
      </c>
      <c r="Q1227">
        <v>0</v>
      </c>
      <c r="R1227">
        <v>0</v>
      </c>
      <c r="S1227">
        <v>0</v>
      </c>
    </row>
    <row r="1228" spans="1:19">
      <c r="A1228" t="s">
        <v>34</v>
      </c>
      <c r="B1228">
        <v>5</v>
      </c>
      <c r="C1228">
        <v>93</v>
      </c>
      <c r="D1228">
        <v>1</v>
      </c>
      <c r="E1228">
        <v>1</v>
      </c>
      <c r="F1228">
        <v>18.21715498</v>
      </c>
      <c r="G1228">
        <v>0</v>
      </c>
      <c r="H1228">
        <v>93</v>
      </c>
      <c r="I1228">
        <v>84</v>
      </c>
      <c r="J1228" t="s">
        <v>39</v>
      </c>
      <c r="K1228">
        <v>0</v>
      </c>
      <c r="L1228">
        <v>32.828390759999998</v>
      </c>
      <c r="M1228">
        <v>15</v>
      </c>
      <c r="N1228">
        <v>3600</v>
      </c>
      <c r="O1228" t="b">
        <v>1</v>
      </c>
      <c r="P1228">
        <v>0</v>
      </c>
      <c r="Q1228">
        <v>0</v>
      </c>
      <c r="R1228">
        <v>0</v>
      </c>
      <c r="S1228">
        <v>0</v>
      </c>
    </row>
    <row r="1229" spans="1:19">
      <c r="A1229" t="s">
        <v>34</v>
      </c>
      <c r="B1229">
        <v>5</v>
      </c>
      <c r="C1229">
        <v>93</v>
      </c>
      <c r="D1229">
        <v>1</v>
      </c>
      <c r="E1229">
        <v>1</v>
      </c>
      <c r="F1229">
        <v>6.6008870599999998</v>
      </c>
      <c r="G1229">
        <v>0</v>
      </c>
      <c r="H1229">
        <v>93</v>
      </c>
      <c r="I1229">
        <v>2397</v>
      </c>
      <c r="J1229" t="s">
        <v>39</v>
      </c>
      <c r="K1229">
        <v>0</v>
      </c>
      <c r="L1229">
        <v>35.417352860000001</v>
      </c>
      <c r="M1229">
        <v>89</v>
      </c>
      <c r="N1229">
        <v>3600</v>
      </c>
      <c r="O1229" t="b">
        <v>1</v>
      </c>
      <c r="P1229">
        <v>0</v>
      </c>
      <c r="Q1229">
        <v>0</v>
      </c>
      <c r="R1229">
        <v>0</v>
      </c>
    </row>
    <row r="1230" spans="1:19">
      <c r="A1230" t="s">
        <v>34</v>
      </c>
      <c r="B1230">
        <v>5</v>
      </c>
      <c r="C1230">
        <v>93</v>
      </c>
      <c r="D1230">
        <v>1</v>
      </c>
      <c r="E1230">
        <v>1</v>
      </c>
      <c r="F1230">
        <v>16.155984879999998</v>
      </c>
      <c r="G1230">
        <v>0</v>
      </c>
      <c r="H1230">
        <v>93</v>
      </c>
      <c r="I1230">
        <v>82</v>
      </c>
      <c r="J1230" t="s">
        <v>39</v>
      </c>
      <c r="K1230">
        <v>0</v>
      </c>
      <c r="L1230">
        <v>36.160840350000001</v>
      </c>
      <c r="M1230">
        <v>42</v>
      </c>
      <c r="N1230">
        <v>3600</v>
      </c>
      <c r="O1230" t="b">
        <v>1</v>
      </c>
      <c r="P1230">
        <v>0</v>
      </c>
      <c r="Q1230">
        <v>0</v>
      </c>
      <c r="R1230">
        <v>0</v>
      </c>
    </row>
    <row r="1231" spans="1:19">
      <c r="A1231" t="s">
        <v>34</v>
      </c>
      <c r="B1231">
        <v>5</v>
      </c>
      <c r="C1231">
        <v>93</v>
      </c>
      <c r="D1231">
        <v>0.93548387099999997</v>
      </c>
      <c r="E1231">
        <v>1</v>
      </c>
      <c r="F1231">
        <v>25.980540990000001</v>
      </c>
      <c r="G1231">
        <v>0</v>
      </c>
      <c r="H1231">
        <v>93</v>
      </c>
      <c r="I1231">
        <v>86</v>
      </c>
      <c r="J1231" t="s">
        <v>39</v>
      </c>
      <c r="K1231">
        <v>0</v>
      </c>
      <c r="L1231">
        <v>32.221847500000003</v>
      </c>
      <c r="M1231">
        <v>0</v>
      </c>
      <c r="N1231">
        <v>3600</v>
      </c>
      <c r="O1231" t="b">
        <v>1</v>
      </c>
      <c r="P1231">
        <v>0</v>
      </c>
      <c r="Q1231">
        <v>0</v>
      </c>
      <c r="R1231">
        <v>0</v>
      </c>
      <c r="S1231">
        <v>0</v>
      </c>
    </row>
    <row r="1232" spans="1:19">
      <c r="A1232" t="s">
        <v>34</v>
      </c>
      <c r="B1232">
        <v>4</v>
      </c>
      <c r="C1232">
        <v>93</v>
      </c>
      <c r="D1232">
        <v>1</v>
      </c>
      <c r="E1232">
        <v>1</v>
      </c>
      <c r="F1232">
        <v>14.126561880000001</v>
      </c>
      <c r="G1232">
        <v>0</v>
      </c>
      <c r="H1232">
        <v>93</v>
      </c>
      <c r="I1232">
        <v>87</v>
      </c>
      <c r="J1232" t="s">
        <v>39</v>
      </c>
      <c r="K1232">
        <v>0</v>
      </c>
      <c r="L1232">
        <v>12.908679709999999</v>
      </c>
      <c r="M1232">
        <v>138</v>
      </c>
      <c r="N1232">
        <v>3600</v>
      </c>
      <c r="O1232" t="b">
        <v>1</v>
      </c>
      <c r="P1232">
        <v>0</v>
      </c>
      <c r="Q1232">
        <v>0</v>
      </c>
      <c r="R1232">
        <v>0</v>
      </c>
      <c r="S1232">
        <v>0</v>
      </c>
    </row>
    <row r="1233" spans="1:19">
      <c r="A1233" t="s">
        <v>34</v>
      </c>
      <c r="B1233">
        <v>4</v>
      </c>
      <c r="C1233">
        <v>93</v>
      </c>
      <c r="D1233">
        <v>1</v>
      </c>
      <c r="E1233">
        <v>1</v>
      </c>
      <c r="F1233">
        <v>11.34861708</v>
      </c>
      <c r="G1233">
        <v>0</v>
      </c>
      <c r="H1233">
        <v>93</v>
      </c>
      <c r="I1233">
        <v>97</v>
      </c>
      <c r="J1233" t="s">
        <v>39</v>
      </c>
      <c r="K1233">
        <v>0</v>
      </c>
      <c r="L1233">
        <v>12.395221190000001</v>
      </c>
      <c r="M1233">
        <v>15</v>
      </c>
      <c r="N1233">
        <v>3600</v>
      </c>
      <c r="O1233" t="b">
        <v>1</v>
      </c>
      <c r="P1233">
        <v>0</v>
      </c>
      <c r="Q1233">
        <v>0</v>
      </c>
      <c r="R1233">
        <v>0</v>
      </c>
      <c r="S1233">
        <v>0</v>
      </c>
    </row>
    <row r="1234" spans="1:19">
      <c r="A1234" t="s">
        <v>34</v>
      </c>
      <c r="B1234">
        <v>4</v>
      </c>
      <c r="C1234">
        <v>93</v>
      </c>
      <c r="D1234">
        <v>1</v>
      </c>
      <c r="E1234">
        <v>1</v>
      </c>
      <c r="F1234">
        <v>21.27415895</v>
      </c>
      <c r="G1234">
        <v>0</v>
      </c>
      <c r="H1234">
        <v>93</v>
      </c>
      <c r="I1234">
        <v>107</v>
      </c>
      <c r="J1234" t="s">
        <v>39</v>
      </c>
      <c r="K1234">
        <v>0</v>
      </c>
      <c r="L1234">
        <v>15.097092119999999</v>
      </c>
      <c r="M1234">
        <v>89</v>
      </c>
      <c r="N1234">
        <v>3600</v>
      </c>
      <c r="O1234" t="b">
        <v>1</v>
      </c>
      <c r="P1234">
        <v>0</v>
      </c>
      <c r="Q1234">
        <v>0</v>
      </c>
      <c r="R1234">
        <v>0</v>
      </c>
      <c r="S1234">
        <v>0</v>
      </c>
    </row>
    <row r="1235" spans="1:19">
      <c r="A1235" t="s">
        <v>34</v>
      </c>
      <c r="B1235">
        <v>4</v>
      </c>
      <c r="C1235">
        <v>93</v>
      </c>
      <c r="D1235">
        <v>1</v>
      </c>
      <c r="E1235">
        <v>1</v>
      </c>
      <c r="F1235">
        <v>56.806587929999999</v>
      </c>
      <c r="G1235">
        <v>0</v>
      </c>
      <c r="H1235">
        <v>93</v>
      </c>
      <c r="I1235">
        <v>468</v>
      </c>
      <c r="J1235" t="s">
        <v>39</v>
      </c>
      <c r="K1235">
        <v>0</v>
      </c>
      <c r="L1235">
        <v>16.427198000000001</v>
      </c>
      <c r="M1235">
        <v>42</v>
      </c>
      <c r="N1235">
        <v>3600</v>
      </c>
      <c r="O1235" t="b">
        <v>1</v>
      </c>
      <c r="P1235">
        <v>0</v>
      </c>
      <c r="Q1235">
        <v>0</v>
      </c>
      <c r="R1235">
        <v>0</v>
      </c>
      <c r="S1235">
        <v>0</v>
      </c>
    </row>
    <row r="1236" spans="1:19">
      <c r="A1236" t="s">
        <v>34</v>
      </c>
      <c r="B1236">
        <v>4</v>
      </c>
      <c r="C1236">
        <v>93</v>
      </c>
      <c r="D1236">
        <v>1</v>
      </c>
      <c r="E1236">
        <v>1</v>
      </c>
      <c r="F1236">
        <v>15.281683920000001</v>
      </c>
      <c r="G1236">
        <v>0</v>
      </c>
      <c r="H1236">
        <v>93</v>
      </c>
      <c r="I1236">
        <v>687</v>
      </c>
      <c r="J1236" t="s">
        <v>39</v>
      </c>
      <c r="K1236">
        <v>0</v>
      </c>
      <c r="L1236">
        <v>14.815769319999999</v>
      </c>
      <c r="M1236">
        <v>0</v>
      </c>
      <c r="N1236">
        <v>3600</v>
      </c>
      <c r="O1236" t="b">
        <v>1</v>
      </c>
      <c r="P1236">
        <v>0</v>
      </c>
      <c r="Q1236">
        <v>0</v>
      </c>
      <c r="R1236">
        <v>0</v>
      </c>
      <c r="S1236">
        <v>0</v>
      </c>
    </row>
    <row r="1237" spans="1:19">
      <c r="A1237" t="s">
        <v>34</v>
      </c>
      <c r="B1237">
        <v>3</v>
      </c>
      <c r="C1237">
        <v>93</v>
      </c>
      <c r="D1237">
        <v>0.90322580600000002</v>
      </c>
      <c r="E1237">
        <v>0.91397849499999995</v>
      </c>
      <c r="F1237">
        <v>65.714359049999999</v>
      </c>
      <c r="G1237">
        <v>0</v>
      </c>
      <c r="H1237">
        <v>85</v>
      </c>
      <c r="I1237">
        <v>103</v>
      </c>
      <c r="J1237" t="s">
        <v>39</v>
      </c>
      <c r="K1237">
        <v>0</v>
      </c>
      <c r="L1237">
        <v>7.662391961</v>
      </c>
      <c r="M1237">
        <v>138</v>
      </c>
      <c r="N1237">
        <v>3600</v>
      </c>
      <c r="O1237" t="b">
        <v>1</v>
      </c>
      <c r="P1237">
        <v>0</v>
      </c>
      <c r="Q1237">
        <v>0</v>
      </c>
      <c r="R1237">
        <v>0</v>
      </c>
    </row>
    <row r="1238" spans="1:19">
      <c r="A1238" t="s">
        <v>34</v>
      </c>
      <c r="B1238">
        <v>3</v>
      </c>
      <c r="C1238">
        <v>93</v>
      </c>
      <c r="D1238">
        <v>0.77419354799999995</v>
      </c>
      <c r="E1238">
        <v>0.93548387099999997</v>
      </c>
      <c r="F1238">
        <v>81.458028080000005</v>
      </c>
      <c r="G1238">
        <v>0</v>
      </c>
      <c r="H1238">
        <v>87</v>
      </c>
      <c r="I1238">
        <v>97</v>
      </c>
      <c r="J1238" t="s">
        <v>39</v>
      </c>
      <c r="K1238">
        <v>0</v>
      </c>
      <c r="L1238">
        <v>6.7839262339999999</v>
      </c>
      <c r="M1238">
        <v>15</v>
      </c>
      <c r="N1238">
        <v>3600</v>
      </c>
      <c r="O1238" t="b">
        <v>1</v>
      </c>
      <c r="P1238">
        <v>0</v>
      </c>
      <c r="Q1238">
        <v>0</v>
      </c>
      <c r="R1238">
        <v>0</v>
      </c>
      <c r="S1238">
        <v>0</v>
      </c>
    </row>
    <row r="1239" spans="1:19">
      <c r="A1239" t="s">
        <v>34</v>
      </c>
      <c r="B1239">
        <v>3</v>
      </c>
      <c r="C1239">
        <v>93</v>
      </c>
      <c r="D1239">
        <v>0.90322580600000002</v>
      </c>
      <c r="E1239">
        <v>0.92473118300000001</v>
      </c>
      <c r="F1239">
        <v>73.793361899999994</v>
      </c>
      <c r="G1239">
        <v>0</v>
      </c>
      <c r="H1239">
        <v>86</v>
      </c>
      <c r="I1239">
        <v>126</v>
      </c>
      <c r="J1239" t="s">
        <v>39</v>
      </c>
      <c r="K1239">
        <v>0</v>
      </c>
      <c r="L1239">
        <v>6.6694379230000003</v>
      </c>
      <c r="M1239">
        <v>89</v>
      </c>
      <c r="N1239">
        <v>3600</v>
      </c>
      <c r="O1239" t="b">
        <v>1</v>
      </c>
      <c r="P1239">
        <v>0</v>
      </c>
      <c r="Q1239">
        <v>0</v>
      </c>
      <c r="R1239">
        <v>0</v>
      </c>
      <c r="S1239">
        <v>0</v>
      </c>
    </row>
    <row r="1240" spans="1:19">
      <c r="A1240" t="s">
        <v>34</v>
      </c>
      <c r="B1240">
        <v>3</v>
      </c>
      <c r="C1240">
        <v>93</v>
      </c>
      <c r="D1240">
        <v>0.90322580600000002</v>
      </c>
      <c r="E1240">
        <v>0.92473118300000001</v>
      </c>
      <c r="F1240">
        <v>64.298711060000002</v>
      </c>
      <c r="G1240">
        <v>0</v>
      </c>
      <c r="H1240">
        <v>86</v>
      </c>
      <c r="I1240">
        <v>5470</v>
      </c>
      <c r="J1240" t="s">
        <v>39</v>
      </c>
      <c r="K1240">
        <v>0</v>
      </c>
      <c r="L1240">
        <v>6.750612244</v>
      </c>
      <c r="M1240">
        <v>42</v>
      </c>
      <c r="N1240">
        <v>3600</v>
      </c>
      <c r="O1240" t="b">
        <v>1</v>
      </c>
      <c r="P1240">
        <v>0</v>
      </c>
      <c r="Q1240">
        <v>0</v>
      </c>
      <c r="R1240">
        <v>0</v>
      </c>
      <c r="S1240">
        <v>0</v>
      </c>
    </row>
    <row r="1241" spans="1:19">
      <c r="A1241" t="s">
        <v>34</v>
      </c>
      <c r="B1241">
        <v>3</v>
      </c>
      <c r="C1241">
        <v>93</v>
      </c>
      <c r="D1241">
        <v>0.90322580600000002</v>
      </c>
      <c r="E1241">
        <v>0.92473118300000001</v>
      </c>
      <c r="F1241">
        <v>49.49361897</v>
      </c>
      <c r="G1241">
        <v>0</v>
      </c>
      <c r="H1241">
        <v>86</v>
      </c>
      <c r="I1241">
        <v>126</v>
      </c>
      <c r="J1241" t="s">
        <v>39</v>
      </c>
      <c r="K1241">
        <v>0</v>
      </c>
      <c r="L1241">
        <v>6.0565357129999997</v>
      </c>
      <c r="M1241">
        <v>0</v>
      </c>
      <c r="N1241">
        <v>3600</v>
      </c>
      <c r="O1241" t="b">
        <v>1</v>
      </c>
      <c r="P1241">
        <v>0</v>
      </c>
      <c r="Q1241">
        <v>0</v>
      </c>
      <c r="R1241">
        <v>0</v>
      </c>
      <c r="S1241">
        <v>0</v>
      </c>
    </row>
    <row r="1242" spans="1:19">
      <c r="A1242" t="s">
        <v>35</v>
      </c>
      <c r="B1242">
        <v>2</v>
      </c>
      <c r="C1242">
        <v>126</v>
      </c>
      <c r="D1242">
        <v>0.65116279099999996</v>
      </c>
      <c r="E1242">
        <v>0.66666666699999999</v>
      </c>
      <c r="F1242">
        <v>14.17812586</v>
      </c>
      <c r="G1242">
        <v>0</v>
      </c>
      <c r="H1242">
        <v>84</v>
      </c>
      <c r="I1242">
        <v>126</v>
      </c>
      <c r="J1242" t="s">
        <v>39</v>
      </c>
      <c r="K1242">
        <v>0</v>
      </c>
      <c r="L1242">
        <v>6.4411481469999998</v>
      </c>
      <c r="M1242">
        <v>138</v>
      </c>
      <c r="N1242">
        <v>3600</v>
      </c>
      <c r="O1242" t="b">
        <v>1</v>
      </c>
      <c r="P1242">
        <v>6</v>
      </c>
      <c r="Q1242">
        <v>2730</v>
      </c>
      <c r="R1242">
        <v>8.6161852999999997E-2</v>
      </c>
      <c r="S1242">
        <v>0</v>
      </c>
    </row>
    <row r="1243" spans="1:19">
      <c r="A1243" t="s">
        <v>35</v>
      </c>
      <c r="B1243">
        <v>2</v>
      </c>
      <c r="C1243">
        <v>126</v>
      </c>
      <c r="D1243">
        <v>0.69767441900000005</v>
      </c>
      <c r="E1243">
        <v>0.65079365099999997</v>
      </c>
      <c r="F1243">
        <v>11.53900599</v>
      </c>
      <c r="G1243">
        <v>0</v>
      </c>
      <c r="H1243">
        <v>82</v>
      </c>
      <c r="I1243">
        <v>326</v>
      </c>
      <c r="J1243" t="s">
        <v>39</v>
      </c>
      <c r="K1243">
        <v>0</v>
      </c>
      <c r="L1243">
        <v>5.2197875749999998</v>
      </c>
      <c r="M1243">
        <v>15</v>
      </c>
      <c r="N1243">
        <v>3600</v>
      </c>
      <c r="O1243" t="b">
        <v>1</v>
      </c>
      <c r="P1243">
        <v>6</v>
      </c>
      <c r="Q1243">
        <v>2730</v>
      </c>
      <c r="R1243">
        <v>6.7302430999999996E-2</v>
      </c>
    </row>
    <row r="1244" spans="1:19">
      <c r="A1244" t="s">
        <v>35</v>
      </c>
      <c r="B1244">
        <v>2</v>
      </c>
      <c r="C1244">
        <v>126</v>
      </c>
      <c r="D1244">
        <v>0.60465116299999999</v>
      </c>
      <c r="E1244">
        <v>0.68253968300000001</v>
      </c>
      <c r="F1244">
        <v>11.67997909</v>
      </c>
      <c r="G1244">
        <v>0</v>
      </c>
      <c r="H1244">
        <v>86</v>
      </c>
      <c r="I1244">
        <v>1166</v>
      </c>
      <c r="J1244" t="s">
        <v>39</v>
      </c>
      <c r="K1244">
        <v>0</v>
      </c>
      <c r="L1244">
        <v>6.3096749409999999</v>
      </c>
      <c r="M1244">
        <v>89</v>
      </c>
      <c r="N1244">
        <v>3600</v>
      </c>
      <c r="O1244" t="b">
        <v>1</v>
      </c>
      <c r="P1244">
        <v>0</v>
      </c>
      <c r="Q1244">
        <v>0</v>
      </c>
      <c r="R1244">
        <v>0</v>
      </c>
      <c r="S1244">
        <v>0</v>
      </c>
    </row>
    <row r="1245" spans="1:19">
      <c r="A1245" t="s">
        <v>35</v>
      </c>
      <c r="B1245">
        <v>2</v>
      </c>
      <c r="C1245">
        <v>126</v>
      </c>
      <c r="D1245">
        <v>0.44186046499999998</v>
      </c>
      <c r="E1245">
        <v>0.69047619000000005</v>
      </c>
      <c r="F1245">
        <v>13.00637388</v>
      </c>
      <c r="G1245">
        <v>0</v>
      </c>
      <c r="H1245">
        <v>87</v>
      </c>
      <c r="I1245">
        <v>106</v>
      </c>
      <c r="J1245" t="s">
        <v>39</v>
      </c>
      <c r="K1245">
        <v>0</v>
      </c>
      <c r="L1245">
        <v>4.8187150360000004</v>
      </c>
      <c r="M1245">
        <v>42</v>
      </c>
      <c r="N1245">
        <v>3600</v>
      </c>
      <c r="O1245" t="b">
        <v>1</v>
      </c>
      <c r="P1245">
        <v>4</v>
      </c>
      <c r="Q1245">
        <v>808</v>
      </c>
      <c r="R1245">
        <v>0.12555427</v>
      </c>
    </row>
    <row r="1246" spans="1:19">
      <c r="A1246" t="s">
        <v>35</v>
      </c>
      <c r="B1246">
        <v>2</v>
      </c>
      <c r="C1246">
        <v>126</v>
      </c>
      <c r="D1246">
        <v>0.44186046499999998</v>
      </c>
      <c r="E1246">
        <v>0.68253968300000001</v>
      </c>
      <c r="F1246">
        <v>12.715908049999999</v>
      </c>
      <c r="G1246">
        <v>0</v>
      </c>
      <c r="H1246">
        <v>86</v>
      </c>
      <c r="I1246">
        <v>108</v>
      </c>
      <c r="J1246" t="s">
        <v>39</v>
      </c>
      <c r="K1246">
        <v>0</v>
      </c>
      <c r="L1246">
        <v>7.8463609740000004</v>
      </c>
      <c r="M1246">
        <v>0</v>
      </c>
      <c r="N1246">
        <v>3600</v>
      </c>
      <c r="O1246" t="b">
        <v>1</v>
      </c>
      <c r="P1246">
        <v>0</v>
      </c>
      <c r="Q1246">
        <v>0</v>
      </c>
      <c r="R1246">
        <v>0</v>
      </c>
    </row>
    <row r="1247" spans="1:19">
      <c r="A1247" t="s">
        <v>35</v>
      </c>
      <c r="B1247">
        <v>3</v>
      </c>
      <c r="C1247">
        <v>126</v>
      </c>
      <c r="D1247">
        <v>0.69767441900000005</v>
      </c>
      <c r="E1247">
        <v>0.746031746</v>
      </c>
      <c r="F1247">
        <v>2193.3474660000002</v>
      </c>
      <c r="G1247">
        <v>0</v>
      </c>
      <c r="H1247">
        <v>94</v>
      </c>
      <c r="I1247">
        <v>683</v>
      </c>
      <c r="J1247" t="s">
        <v>39</v>
      </c>
      <c r="K1247">
        <v>0</v>
      </c>
      <c r="L1247">
        <v>44.278814320000002</v>
      </c>
      <c r="M1247">
        <v>138</v>
      </c>
      <c r="N1247">
        <v>3600</v>
      </c>
      <c r="O1247" t="b">
        <v>1</v>
      </c>
      <c r="P1247">
        <v>0</v>
      </c>
      <c r="Q1247">
        <v>0</v>
      </c>
      <c r="R1247">
        <v>0</v>
      </c>
      <c r="S1247">
        <v>0</v>
      </c>
    </row>
    <row r="1248" spans="1:19">
      <c r="A1248" t="s">
        <v>35</v>
      </c>
      <c r="B1248">
        <v>3</v>
      </c>
      <c r="C1248">
        <v>126</v>
      </c>
      <c r="D1248">
        <v>0.67441860499999995</v>
      </c>
      <c r="E1248">
        <v>0.76984127000000002</v>
      </c>
      <c r="F1248">
        <v>1180.5634439999999</v>
      </c>
      <c r="G1248">
        <v>0</v>
      </c>
      <c r="H1248">
        <v>97</v>
      </c>
      <c r="I1248">
        <v>326</v>
      </c>
      <c r="J1248" t="s">
        <v>39</v>
      </c>
      <c r="K1248">
        <v>0</v>
      </c>
      <c r="L1248">
        <v>38.889492439999998</v>
      </c>
      <c r="M1248">
        <v>15</v>
      </c>
      <c r="N1248">
        <v>3600</v>
      </c>
      <c r="O1248" t="b">
        <v>1</v>
      </c>
      <c r="P1248">
        <v>0</v>
      </c>
      <c r="Q1248">
        <v>0</v>
      </c>
      <c r="R1248">
        <v>0</v>
      </c>
    </row>
    <row r="1249" spans="1:19">
      <c r="A1249" t="s">
        <v>35</v>
      </c>
      <c r="B1249">
        <v>3</v>
      </c>
      <c r="C1249">
        <v>126</v>
      </c>
      <c r="D1249">
        <v>0.69767441900000005</v>
      </c>
      <c r="E1249">
        <v>0.76190476200000001</v>
      </c>
      <c r="F1249">
        <v>3600.0114899999999</v>
      </c>
      <c r="G1249">
        <v>8.3333332999999996E-2</v>
      </c>
      <c r="H1249">
        <v>96</v>
      </c>
      <c r="I1249">
        <v>326</v>
      </c>
      <c r="J1249" t="s">
        <v>39</v>
      </c>
      <c r="K1249">
        <v>0</v>
      </c>
      <c r="L1249">
        <v>67.695087209999997</v>
      </c>
      <c r="M1249">
        <v>89</v>
      </c>
      <c r="N1249">
        <v>3600</v>
      </c>
      <c r="O1249" t="b">
        <v>1</v>
      </c>
      <c r="P1249">
        <v>0</v>
      </c>
      <c r="Q1249">
        <v>0</v>
      </c>
      <c r="R1249">
        <v>0</v>
      </c>
    </row>
    <row r="1250" spans="1:19">
      <c r="A1250" t="s">
        <v>35</v>
      </c>
      <c r="B1250">
        <v>3</v>
      </c>
      <c r="C1250">
        <v>126</v>
      </c>
      <c r="D1250">
        <v>0.69767441900000005</v>
      </c>
      <c r="E1250">
        <v>0.76984127000000002</v>
      </c>
      <c r="F1250">
        <v>3600.0134670000002</v>
      </c>
      <c r="G1250">
        <v>6.1855670000000001E-2</v>
      </c>
      <c r="H1250">
        <v>97</v>
      </c>
      <c r="I1250">
        <v>112</v>
      </c>
      <c r="J1250" t="s">
        <v>39</v>
      </c>
      <c r="K1250">
        <v>0</v>
      </c>
      <c r="L1250">
        <v>32.222844619999996</v>
      </c>
      <c r="M1250">
        <v>42</v>
      </c>
      <c r="N1250">
        <v>3600</v>
      </c>
      <c r="O1250" t="b">
        <v>1</v>
      </c>
      <c r="P1250">
        <v>0</v>
      </c>
      <c r="Q1250">
        <v>0</v>
      </c>
      <c r="R1250">
        <v>0</v>
      </c>
      <c r="S1250">
        <v>0</v>
      </c>
    </row>
    <row r="1251" spans="1:19">
      <c r="A1251" t="s">
        <v>35</v>
      </c>
      <c r="B1251">
        <v>3</v>
      </c>
      <c r="C1251">
        <v>126</v>
      </c>
      <c r="D1251">
        <v>0.62790697699999998</v>
      </c>
      <c r="E1251">
        <v>0.76984127000000002</v>
      </c>
      <c r="F1251">
        <v>1769.9900640000001</v>
      </c>
      <c r="G1251">
        <v>0</v>
      </c>
      <c r="H1251">
        <v>97</v>
      </c>
      <c r="I1251">
        <v>700</v>
      </c>
      <c r="J1251" t="s">
        <v>39</v>
      </c>
      <c r="K1251">
        <v>0</v>
      </c>
      <c r="L1251">
        <v>58.235695970000002</v>
      </c>
      <c r="M1251">
        <v>0</v>
      </c>
      <c r="N1251">
        <v>3600</v>
      </c>
      <c r="O1251" t="b">
        <v>1</v>
      </c>
      <c r="P1251">
        <v>0</v>
      </c>
      <c r="Q1251">
        <v>0</v>
      </c>
      <c r="R1251">
        <v>0</v>
      </c>
    </row>
    <row r="1252" spans="1:19">
      <c r="A1252" t="s">
        <v>35</v>
      </c>
      <c r="B1252">
        <v>4</v>
      </c>
      <c r="C1252">
        <v>126</v>
      </c>
      <c r="D1252">
        <v>0.74418604700000002</v>
      </c>
      <c r="E1252">
        <v>0.80952380999999995</v>
      </c>
      <c r="F1252">
        <v>3600.0454399999999</v>
      </c>
      <c r="G1252">
        <v>0.235294118</v>
      </c>
      <c r="H1252">
        <v>102</v>
      </c>
      <c r="I1252">
        <v>560</v>
      </c>
      <c r="J1252" t="s">
        <v>39</v>
      </c>
      <c r="K1252">
        <v>0</v>
      </c>
      <c r="L1252">
        <v>123.7913223</v>
      </c>
      <c r="M1252">
        <v>138</v>
      </c>
      <c r="N1252">
        <v>3600</v>
      </c>
      <c r="O1252" t="b">
        <v>1</v>
      </c>
      <c r="P1252">
        <v>0</v>
      </c>
      <c r="Q1252">
        <v>0</v>
      </c>
      <c r="R1252">
        <v>0</v>
      </c>
    </row>
    <row r="1253" spans="1:19">
      <c r="A1253" t="s">
        <v>35</v>
      </c>
      <c r="B1253">
        <v>4</v>
      </c>
      <c r="C1253">
        <v>126</v>
      </c>
      <c r="D1253">
        <v>0.65116279099999996</v>
      </c>
      <c r="E1253">
        <v>0.825396825</v>
      </c>
      <c r="F1253">
        <v>3600.0538750000001</v>
      </c>
      <c r="G1253">
        <v>0.21153846200000001</v>
      </c>
      <c r="H1253">
        <v>104</v>
      </c>
      <c r="I1253">
        <v>85</v>
      </c>
      <c r="J1253" t="s">
        <v>39</v>
      </c>
      <c r="K1253">
        <v>0</v>
      </c>
      <c r="L1253">
        <v>79.976100549999998</v>
      </c>
      <c r="M1253">
        <v>15</v>
      </c>
      <c r="N1253">
        <v>3600</v>
      </c>
      <c r="O1253" t="b">
        <v>1</v>
      </c>
      <c r="P1253">
        <v>0</v>
      </c>
      <c r="Q1253">
        <v>0</v>
      </c>
      <c r="R1253">
        <v>0</v>
      </c>
      <c r="S1253">
        <v>0</v>
      </c>
    </row>
    <row r="1254" spans="1:19">
      <c r="A1254" t="s">
        <v>35</v>
      </c>
      <c r="B1254">
        <v>4</v>
      </c>
      <c r="C1254">
        <v>126</v>
      </c>
      <c r="D1254">
        <v>0.67441860499999995</v>
      </c>
      <c r="E1254">
        <v>0.84920634900000003</v>
      </c>
      <c r="F1254">
        <v>3600.052126</v>
      </c>
      <c r="G1254">
        <v>0.17757009300000001</v>
      </c>
      <c r="H1254">
        <v>107</v>
      </c>
      <c r="I1254">
        <v>126</v>
      </c>
      <c r="J1254" t="s">
        <v>39</v>
      </c>
      <c r="K1254">
        <v>0</v>
      </c>
      <c r="L1254">
        <v>175.0871132</v>
      </c>
      <c r="M1254">
        <v>89</v>
      </c>
      <c r="N1254">
        <v>3600</v>
      </c>
      <c r="O1254" t="b">
        <v>1</v>
      </c>
      <c r="P1254">
        <v>0</v>
      </c>
      <c r="Q1254">
        <v>0</v>
      </c>
      <c r="R1254">
        <v>0</v>
      </c>
      <c r="S1254">
        <v>0</v>
      </c>
    </row>
    <row r="1255" spans="1:19">
      <c r="A1255" t="s">
        <v>35</v>
      </c>
      <c r="B1255">
        <v>4</v>
      </c>
      <c r="C1255">
        <v>126</v>
      </c>
      <c r="D1255">
        <v>0.48837209300000001</v>
      </c>
      <c r="E1255">
        <v>0.84126984100000002</v>
      </c>
      <c r="F1255">
        <v>3600.0509929999998</v>
      </c>
      <c r="G1255">
        <v>0.188679245</v>
      </c>
      <c r="H1255">
        <v>106</v>
      </c>
      <c r="I1255">
        <v>86</v>
      </c>
      <c r="J1255" t="s">
        <v>39</v>
      </c>
      <c r="K1255">
        <v>0</v>
      </c>
      <c r="L1255">
        <v>70.474962349999998</v>
      </c>
      <c r="M1255">
        <v>42</v>
      </c>
      <c r="N1255">
        <v>3600</v>
      </c>
      <c r="O1255" t="b">
        <v>1</v>
      </c>
      <c r="P1255">
        <v>0</v>
      </c>
      <c r="Q1255">
        <v>0</v>
      </c>
      <c r="R1255">
        <v>0</v>
      </c>
      <c r="S1255">
        <v>0</v>
      </c>
    </row>
    <row r="1256" spans="1:19">
      <c r="A1256" t="s">
        <v>35</v>
      </c>
      <c r="B1256">
        <v>4</v>
      </c>
      <c r="C1256">
        <v>126</v>
      </c>
      <c r="D1256">
        <v>0.67441860499999995</v>
      </c>
      <c r="E1256">
        <v>0.84920634900000003</v>
      </c>
      <c r="F1256">
        <v>3600.0516010000001</v>
      </c>
      <c r="G1256">
        <v>0.17757009300000001</v>
      </c>
      <c r="H1256">
        <v>107</v>
      </c>
      <c r="I1256">
        <v>85</v>
      </c>
      <c r="J1256" t="s">
        <v>39</v>
      </c>
      <c r="K1256">
        <v>0</v>
      </c>
      <c r="L1256">
        <v>227.15895399999999</v>
      </c>
      <c r="M1256">
        <v>0</v>
      </c>
      <c r="N1256">
        <v>3600</v>
      </c>
      <c r="O1256" t="b">
        <v>1</v>
      </c>
      <c r="P1256">
        <v>0</v>
      </c>
      <c r="Q1256">
        <v>0</v>
      </c>
      <c r="R1256">
        <v>0</v>
      </c>
      <c r="S1256">
        <v>0</v>
      </c>
    </row>
    <row r="1257" spans="1:19">
      <c r="A1257" t="s">
        <v>35</v>
      </c>
      <c r="B1257">
        <v>5</v>
      </c>
      <c r="C1257">
        <v>126</v>
      </c>
      <c r="D1257">
        <v>0.76744186000000003</v>
      </c>
      <c r="E1257">
        <v>0.93650793700000001</v>
      </c>
      <c r="F1257">
        <v>3600.3579679999998</v>
      </c>
      <c r="G1257">
        <v>6.7796609999999993E-2</v>
      </c>
      <c r="H1257">
        <v>118</v>
      </c>
      <c r="I1257">
        <v>91</v>
      </c>
      <c r="J1257" t="s">
        <v>39</v>
      </c>
      <c r="K1257">
        <v>0</v>
      </c>
      <c r="L1257">
        <v>354.03835220000002</v>
      </c>
      <c r="M1257">
        <v>138</v>
      </c>
      <c r="N1257">
        <v>3600</v>
      </c>
      <c r="O1257" t="b">
        <v>1</v>
      </c>
      <c r="P1257">
        <v>0</v>
      </c>
      <c r="Q1257">
        <v>0</v>
      </c>
      <c r="R1257">
        <v>0</v>
      </c>
      <c r="S1257">
        <v>0</v>
      </c>
    </row>
    <row r="1258" spans="1:19">
      <c r="A1258" t="s">
        <v>35</v>
      </c>
      <c r="B1258">
        <v>5</v>
      </c>
      <c r="C1258">
        <v>126</v>
      </c>
      <c r="D1258">
        <v>0.60465116299999999</v>
      </c>
      <c r="E1258">
        <v>0.91269841299999999</v>
      </c>
      <c r="F1258">
        <v>3600.3517179999999</v>
      </c>
      <c r="G1258">
        <v>9.5652174000000006E-2</v>
      </c>
      <c r="H1258">
        <v>115</v>
      </c>
      <c r="I1258">
        <v>1296</v>
      </c>
      <c r="J1258" t="s">
        <v>39</v>
      </c>
      <c r="K1258">
        <v>0</v>
      </c>
      <c r="L1258">
        <v>290.716002</v>
      </c>
      <c r="M1258">
        <v>15</v>
      </c>
      <c r="N1258">
        <v>3600</v>
      </c>
      <c r="O1258" t="b">
        <v>1</v>
      </c>
      <c r="P1258">
        <v>0</v>
      </c>
      <c r="Q1258">
        <v>0</v>
      </c>
      <c r="R1258">
        <v>0</v>
      </c>
      <c r="S1258">
        <v>0</v>
      </c>
    </row>
    <row r="1259" spans="1:19">
      <c r="A1259" t="s">
        <v>35</v>
      </c>
      <c r="B1259">
        <v>5</v>
      </c>
      <c r="C1259">
        <v>126</v>
      </c>
      <c r="D1259">
        <v>0.74418604700000002</v>
      </c>
      <c r="E1259">
        <v>0.93650793700000001</v>
      </c>
      <c r="F1259">
        <v>3600.3621840000001</v>
      </c>
      <c r="G1259">
        <v>6.7796609999999993E-2</v>
      </c>
      <c r="H1259">
        <v>118</v>
      </c>
      <c r="I1259">
        <v>91</v>
      </c>
      <c r="J1259" t="s">
        <v>39</v>
      </c>
      <c r="K1259">
        <v>0</v>
      </c>
      <c r="L1259">
        <v>325.42080870000001</v>
      </c>
      <c r="M1259">
        <v>89</v>
      </c>
      <c r="N1259">
        <v>3600</v>
      </c>
      <c r="O1259" t="b">
        <v>1</v>
      </c>
      <c r="P1259">
        <v>0</v>
      </c>
      <c r="Q1259">
        <v>0</v>
      </c>
      <c r="R1259">
        <v>0</v>
      </c>
    </row>
    <row r="1260" spans="1:19">
      <c r="A1260" t="s">
        <v>35</v>
      </c>
      <c r="B1260">
        <v>5</v>
      </c>
      <c r="C1260">
        <v>126</v>
      </c>
      <c r="D1260">
        <v>0.53488372100000003</v>
      </c>
      <c r="E1260">
        <v>0.93650793700000001</v>
      </c>
      <c r="F1260">
        <v>3600.3641280000002</v>
      </c>
      <c r="G1260">
        <v>6.7796609999999993E-2</v>
      </c>
      <c r="H1260">
        <v>118</v>
      </c>
      <c r="I1260">
        <v>111.00001039999999</v>
      </c>
      <c r="J1260" t="s">
        <v>39</v>
      </c>
      <c r="K1260">
        <v>0</v>
      </c>
      <c r="L1260">
        <v>321.21860149999998</v>
      </c>
      <c r="M1260">
        <v>42</v>
      </c>
      <c r="N1260">
        <v>3600</v>
      </c>
      <c r="O1260" t="b">
        <v>1</v>
      </c>
      <c r="P1260">
        <v>0</v>
      </c>
      <c r="Q1260">
        <v>0</v>
      </c>
      <c r="R1260">
        <v>0</v>
      </c>
    </row>
    <row r="1261" spans="1:19">
      <c r="A1261" t="s">
        <v>35</v>
      </c>
      <c r="B1261">
        <v>5</v>
      </c>
      <c r="C1261">
        <v>126</v>
      </c>
      <c r="D1261">
        <v>0.62790697699999998</v>
      </c>
      <c r="E1261">
        <v>0.88888888899999996</v>
      </c>
      <c r="F1261">
        <v>3600.3149979999998</v>
      </c>
      <c r="G1261">
        <v>0.125</v>
      </c>
      <c r="H1261">
        <v>112</v>
      </c>
      <c r="I1261">
        <v>126</v>
      </c>
      <c r="J1261" t="s">
        <v>39</v>
      </c>
      <c r="K1261">
        <v>0</v>
      </c>
      <c r="L1261">
        <v>325.43582049999998</v>
      </c>
      <c r="M1261">
        <v>0</v>
      </c>
      <c r="N1261">
        <v>3600</v>
      </c>
      <c r="O1261" t="b">
        <v>1</v>
      </c>
      <c r="P1261">
        <v>0</v>
      </c>
      <c r="Q1261">
        <v>0</v>
      </c>
      <c r="R1261">
        <v>0</v>
      </c>
    </row>
    <row r="1262" spans="1:19">
      <c r="A1262" t="s">
        <v>36</v>
      </c>
      <c r="B1262">
        <v>2</v>
      </c>
      <c r="C1262">
        <v>91</v>
      </c>
      <c r="D1262">
        <v>1</v>
      </c>
      <c r="E1262">
        <v>0.91208791199999995</v>
      </c>
      <c r="F1262">
        <v>1.7891280650000001</v>
      </c>
      <c r="G1262">
        <v>0</v>
      </c>
      <c r="H1262">
        <v>83</v>
      </c>
      <c r="I1262">
        <v>88</v>
      </c>
      <c r="J1262" t="s">
        <v>39</v>
      </c>
      <c r="K1262">
        <v>0</v>
      </c>
      <c r="L1262">
        <v>1.930095404</v>
      </c>
      <c r="M1262">
        <v>138</v>
      </c>
      <c r="N1262">
        <v>3600</v>
      </c>
      <c r="O1262" t="b">
        <v>1</v>
      </c>
      <c r="P1262">
        <v>0</v>
      </c>
      <c r="Q1262">
        <v>0</v>
      </c>
      <c r="R1262">
        <v>0</v>
      </c>
      <c r="S1262">
        <v>0</v>
      </c>
    </row>
    <row r="1263" spans="1:19">
      <c r="A1263" t="s">
        <v>36</v>
      </c>
      <c r="B1263">
        <v>2</v>
      </c>
      <c r="C1263">
        <v>91</v>
      </c>
      <c r="D1263">
        <v>0.93548387099999997</v>
      </c>
      <c r="E1263">
        <v>0.93406593400000004</v>
      </c>
      <c r="F1263">
        <v>1.815644026</v>
      </c>
      <c r="G1263">
        <v>0</v>
      </c>
      <c r="H1263">
        <v>85</v>
      </c>
      <c r="I1263">
        <v>90</v>
      </c>
      <c r="J1263" t="s">
        <v>39</v>
      </c>
      <c r="K1263">
        <v>0</v>
      </c>
      <c r="L1263">
        <v>2.6377975870000001</v>
      </c>
      <c r="M1263">
        <v>15</v>
      </c>
      <c r="N1263">
        <v>3600</v>
      </c>
      <c r="O1263" t="b">
        <v>1</v>
      </c>
      <c r="P1263">
        <v>0</v>
      </c>
      <c r="Q1263">
        <v>0</v>
      </c>
      <c r="R1263">
        <v>0</v>
      </c>
      <c r="S1263">
        <v>0</v>
      </c>
    </row>
    <row r="1264" spans="1:19">
      <c r="A1264" t="s">
        <v>36</v>
      </c>
      <c r="B1264">
        <v>2</v>
      </c>
      <c r="C1264">
        <v>91</v>
      </c>
      <c r="D1264">
        <v>0.90322580600000002</v>
      </c>
      <c r="E1264">
        <v>0.94505494499999998</v>
      </c>
      <c r="F1264">
        <v>2.4050109389999998</v>
      </c>
      <c r="G1264">
        <v>0</v>
      </c>
      <c r="H1264">
        <v>86</v>
      </c>
      <c r="I1264">
        <v>91</v>
      </c>
      <c r="J1264" t="s">
        <v>39</v>
      </c>
      <c r="K1264">
        <v>0</v>
      </c>
      <c r="L1264">
        <v>1.7537102769999999</v>
      </c>
      <c r="M1264">
        <v>89</v>
      </c>
      <c r="N1264">
        <v>3600</v>
      </c>
      <c r="O1264" t="b">
        <v>1</v>
      </c>
      <c r="P1264">
        <v>0</v>
      </c>
      <c r="Q1264">
        <v>0</v>
      </c>
      <c r="R1264">
        <v>0</v>
      </c>
      <c r="S1264">
        <v>0</v>
      </c>
    </row>
    <row r="1265" spans="1:19">
      <c r="A1265" t="s">
        <v>36</v>
      </c>
      <c r="B1265">
        <v>2</v>
      </c>
      <c r="C1265">
        <v>91</v>
      </c>
      <c r="D1265">
        <v>0.93548387099999997</v>
      </c>
      <c r="E1265">
        <v>0.93406593400000004</v>
      </c>
      <c r="F1265">
        <v>1.4687900540000001</v>
      </c>
      <c r="G1265">
        <v>0</v>
      </c>
      <c r="H1265">
        <v>85</v>
      </c>
      <c r="I1265">
        <v>112</v>
      </c>
      <c r="J1265" t="s">
        <v>39</v>
      </c>
      <c r="K1265">
        <v>0</v>
      </c>
      <c r="L1265">
        <v>2.244320616</v>
      </c>
      <c r="M1265">
        <v>42</v>
      </c>
      <c r="N1265">
        <v>3600</v>
      </c>
      <c r="O1265" t="b">
        <v>1</v>
      </c>
      <c r="P1265">
        <v>0</v>
      </c>
      <c r="Q1265">
        <v>0</v>
      </c>
      <c r="R1265">
        <v>0</v>
      </c>
      <c r="S1265">
        <v>0</v>
      </c>
    </row>
    <row r="1266" spans="1:19">
      <c r="A1266" t="s">
        <v>36</v>
      </c>
      <c r="B1266">
        <v>2</v>
      </c>
      <c r="C1266">
        <v>91</v>
      </c>
      <c r="D1266">
        <v>0.93548387099999997</v>
      </c>
      <c r="E1266">
        <v>0.93406593400000004</v>
      </c>
      <c r="F1266">
        <v>1.4291050430000001</v>
      </c>
      <c r="G1266">
        <v>0</v>
      </c>
      <c r="H1266">
        <v>85</v>
      </c>
      <c r="I1266">
        <v>560</v>
      </c>
      <c r="J1266" t="s">
        <v>39</v>
      </c>
      <c r="K1266">
        <v>0</v>
      </c>
      <c r="L1266">
        <v>0.59411403500000004</v>
      </c>
      <c r="M1266">
        <v>0</v>
      </c>
      <c r="N1266">
        <v>3600</v>
      </c>
      <c r="O1266" t="b">
        <v>1</v>
      </c>
      <c r="P1266">
        <v>0</v>
      </c>
      <c r="Q1266">
        <v>0</v>
      </c>
      <c r="R1266">
        <v>0</v>
      </c>
      <c r="S1266">
        <v>0</v>
      </c>
    </row>
    <row r="1267" spans="1:19">
      <c r="A1267" t="s">
        <v>36</v>
      </c>
      <c r="B1267">
        <v>5</v>
      </c>
      <c r="C1267">
        <v>91</v>
      </c>
      <c r="D1267">
        <v>0.96774193500000005</v>
      </c>
      <c r="E1267">
        <v>1</v>
      </c>
      <c r="F1267">
        <v>201.27959490000001</v>
      </c>
      <c r="G1267">
        <v>0</v>
      </c>
      <c r="H1267">
        <v>91</v>
      </c>
      <c r="I1267">
        <v>91</v>
      </c>
      <c r="J1267" t="s">
        <v>39</v>
      </c>
      <c r="K1267">
        <v>0</v>
      </c>
      <c r="L1267">
        <v>29.011294530000001</v>
      </c>
      <c r="M1267">
        <v>138</v>
      </c>
      <c r="N1267">
        <v>3600</v>
      </c>
      <c r="O1267" t="b">
        <v>1</v>
      </c>
      <c r="P1267">
        <v>0</v>
      </c>
      <c r="Q1267">
        <v>0</v>
      </c>
      <c r="R1267">
        <v>0</v>
      </c>
      <c r="S1267">
        <v>0</v>
      </c>
    </row>
    <row r="1268" spans="1:19">
      <c r="A1268" t="s">
        <v>36</v>
      </c>
      <c r="B1268">
        <v>5</v>
      </c>
      <c r="C1268">
        <v>91</v>
      </c>
      <c r="D1268">
        <v>0.87096774200000004</v>
      </c>
      <c r="E1268">
        <v>1</v>
      </c>
      <c r="F1268">
        <v>191.73884419999999</v>
      </c>
      <c r="G1268">
        <v>0</v>
      </c>
      <c r="H1268">
        <v>91</v>
      </c>
      <c r="I1268">
        <v>1166</v>
      </c>
      <c r="J1268" t="s">
        <v>39</v>
      </c>
      <c r="K1268">
        <v>0</v>
      </c>
      <c r="L1268">
        <v>39.724860939999999</v>
      </c>
      <c r="M1268">
        <v>15</v>
      </c>
      <c r="N1268">
        <v>3600</v>
      </c>
      <c r="O1268" t="b">
        <v>1</v>
      </c>
      <c r="P1268">
        <v>6</v>
      </c>
      <c r="Q1268">
        <v>7462</v>
      </c>
      <c r="R1268">
        <v>0.14306254700000001</v>
      </c>
      <c r="S1268">
        <v>0</v>
      </c>
    </row>
    <row r="1269" spans="1:19">
      <c r="A1269" t="s">
        <v>36</v>
      </c>
      <c r="B1269">
        <v>5</v>
      </c>
      <c r="C1269">
        <v>91</v>
      </c>
      <c r="D1269">
        <v>0.80645161300000001</v>
      </c>
      <c r="E1269">
        <v>1</v>
      </c>
      <c r="F1269">
        <v>95.102460149999999</v>
      </c>
      <c r="G1269">
        <v>0</v>
      </c>
      <c r="H1269">
        <v>91</v>
      </c>
      <c r="I1269">
        <v>91</v>
      </c>
      <c r="J1269" t="s">
        <v>39</v>
      </c>
      <c r="K1269">
        <v>0</v>
      </c>
      <c r="L1269">
        <v>27.748436309999999</v>
      </c>
      <c r="M1269">
        <v>89</v>
      </c>
      <c r="N1269">
        <v>3600</v>
      </c>
      <c r="O1269" t="b">
        <v>1</v>
      </c>
      <c r="P1269">
        <v>0</v>
      </c>
      <c r="Q1269">
        <v>0</v>
      </c>
      <c r="R1269">
        <v>0</v>
      </c>
      <c r="S1269">
        <v>0</v>
      </c>
    </row>
    <row r="1270" spans="1:19">
      <c r="A1270" t="s">
        <v>36</v>
      </c>
      <c r="B1270">
        <v>5</v>
      </c>
      <c r="C1270">
        <v>91</v>
      </c>
      <c r="D1270">
        <v>0.87096774200000004</v>
      </c>
      <c r="E1270">
        <v>1</v>
      </c>
      <c r="F1270">
        <v>718.73188279999999</v>
      </c>
      <c r="G1270">
        <v>0</v>
      </c>
      <c r="H1270">
        <v>91</v>
      </c>
      <c r="I1270">
        <v>35</v>
      </c>
      <c r="J1270" t="s">
        <v>39</v>
      </c>
      <c r="K1270">
        <v>0</v>
      </c>
      <c r="L1270">
        <v>35.804827379999999</v>
      </c>
      <c r="M1270">
        <v>42</v>
      </c>
      <c r="N1270">
        <v>3600</v>
      </c>
      <c r="O1270" t="b">
        <v>1</v>
      </c>
      <c r="P1270">
        <v>0</v>
      </c>
      <c r="Q1270">
        <v>0</v>
      </c>
      <c r="R1270">
        <v>0</v>
      </c>
      <c r="S1270">
        <v>0</v>
      </c>
    </row>
    <row r="1271" spans="1:19">
      <c r="A1271" t="s">
        <v>36</v>
      </c>
      <c r="B1271">
        <v>5</v>
      </c>
      <c r="C1271">
        <v>91</v>
      </c>
      <c r="D1271">
        <v>0.90322580600000002</v>
      </c>
      <c r="E1271">
        <v>1</v>
      </c>
      <c r="F1271">
        <v>187.35088709999999</v>
      </c>
      <c r="G1271">
        <v>0</v>
      </c>
      <c r="H1271">
        <v>91</v>
      </c>
      <c r="I1271">
        <v>35</v>
      </c>
      <c r="J1271" t="s">
        <v>39</v>
      </c>
      <c r="K1271">
        <v>0</v>
      </c>
      <c r="L1271">
        <v>25.393143179999999</v>
      </c>
      <c r="M1271">
        <v>0</v>
      </c>
      <c r="N1271">
        <v>3600</v>
      </c>
      <c r="O1271" t="b">
        <v>1</v>
      </c>
      <c r="P1271">
        <v>0</v>
      </c>
      <c r="Q1271">
        <v>0</v>
      </c>
      <c r="R1271">
        <v>0</v>
      </c>
    </row>
    <row r="1272" spans="1:19">
      <c r="A1272" t="s">
        <v>36</v>
      </c>
      <c r="B1272">
        <v>3</v>
      </c>
      <c r="C1272">
        <v>91</v>
      </c>
      <c r="D1272">
        <v>0.96774193500000005</v>
      </c>
      <c r="E1272">
        <v>0.94505494499999998</v>
      </c>
      <c r="F1272">
        <v>214.58172200000001</v>
      </c>
      <c r="G1272">
        <v>0</v>
      </c>
      <c r="H1272">
        <v>86</v>
      </c>
      <c r="I1272">
        <v>560</v>
      </c>
      <c r="J1272" t="s">
        <v>39</v>
      </c>
      <c r="K1272">
        <v>0</v>
      </c>
      <c r="L1272">
        <v>5.509394951</v>
      </c>
      <c r="M1272">
        <v>138</v>
      </c>
      <c r="N1272">
        <v>3600</v>
      </c>
      <c r="O1272" t="b">
        <v>1</v>
      </c>
      <c r="P1272">
        <v>718</v>
      </c>
      <c r="Q1272">
        <v>0</v>
      </c>
      <c r="R1272">
        <v>0</v>
      </c>
      <c r="S1272">
        <v>0</v>
      </c>
    </row>
    <row r="1273" spans="1:19">
      <c r="A1273" t="s">
        <v>36</v>
      </c>
      <c r="B1273">
        <v>3</v>
      </c>
      <c r="C1273">
        <v>91</v>
      </c>
      <c r="D1273">
        <v>0.90322580600000002</v>
      </c>
      <c r="E1273">
        <v>0.95604395600000003</v>
      </c>
      <c r="F1273">
        <v>95.285903219999994</v>
      </c>
      <c r="G1273">
        <v>0</v>
      </c>
      <c r="H1273">
        <v>87</v>
      </c>
      <c r="I1273">
        <v>103</v>
      </c>
      <c r="J1273" t="s">
        <v>39</v>
      </c>
      <c r="K1273">
        <v>0</v>
      </c>
      <c r="L1273">
        <v>13.09005224</v>
      </c>
      <c r="M1273">
        <v>15</v>
      </c>
      <c r="N1273">
        <v>3600</v>
      </c>
      <c r="O1273" t="b">
        <v>1</v>
      </c>
      <c r="P1273">
        <v>718</v>
      </c>
      <c r="Q1273">
        <v>0</v>
      </c>
      <c r="R1273">
        <v>0</v>
      </c>
      <c r="S1273">
        <v>0</v>
      </c>
    </row>
    <row r="1274" spans="1:19">
      <c r="A1274" t="s">
        <v>36</v>
      </c>
      <c r="B1274">
        <v>3</v>
      </c>
      <c r="C1274">
        <v>91</v>
      </c>
      <c r="D1274">
        <v>0.90322580600000002</v>
      </c>
      <c r="E1274">
        <v>0.96703296699999997</v>
      </c>
      <c r="F1274">
        <v>50.71437693</v>
      </c>
      <c r="G1274">
        <v>0</v>
      </c>
      <c r="H1274">
        <v>88</v>
      </c>
      <c r="I1274">
        <v>35</v>
      </c>
      <c r="J1274" t="s">
        <v>39</v>
      </c>
      <c r="K1274">
        <v>0</v>
      </c>
      <c r="L1274">
        <v>3.5222145989999998</v>
      </c>
      <c r="M1274">
        <v>89</v>
      </c>
      <c r="N1274">
        <v>3600</v>
      </c>
      <c r="O1274" t="b">
        <v>1</v>
      </c>
      <c r="P1274">
        <v>718</v>
      </c>
      <c r="Q1274">
        <v>0</v>
      </c>
      <c r="R1274">
        <v>0</v>
      </c>
      <c r="S1274">
        <v>0</v>
      </c>
    </row>
    <row r="1275" spans="1:19">
      <c r="A1275" t="s">
        <v>36</v>
      </c>
      <c r="B1275">
        <v>3</v>
      </c>
      <c r="C1275">
        <v>91</v>
      </c>
      <c r="D1275">
        <v>0.90322580600000002</v>
      </c>
      <c r="E1275">
        <v>0.96703296699999997</v>
      </c>
      <c r="F1275">
        <v>187.14839979999999</v>
      </c>
      <c r="G1275">
        <v>0</v>
      </c>
      <c r="H1275">
        <v>88</v>
      </c>
      <c r="I1275">
        <v>35</v>
      </c>
      <c r="J1275" t="s">
        <v>39</v>
      </c>
      <c r="K1275">
        <v>0</v>
      </c>
      <c r="L1275">
        <v>5.7055035680000001</v>
      </c>
      <c r="M1275">
        <v>42</v>
      </c>
      <c r="N1275">
        <v>3600</v>
      </c>
      <c r="O1275" t="b">
        <v>1</v>
      </c>
      <c r="P1275">
        <v>718</v>
      </c>
      <c r="Q1275">
        <v>0</v>
      </c>
      <c r="R1275">
        <v>0</v>
      </c>
      <c r="S1275">
        <v>0</v>
      </c>
    </row>
    <row r="1276" spans="1:19">
      <c r="A1276" t="s">
        <v>36</v>
      </c>
      <c r="B1276">
        <v>3</v>
      </c>
      <c r="C1276">
        <v>91</v>
      </c>
      <c r="D1276">
        <v>0.90322580600000002</v>
      </c>
      <c r="E1276">
        <v>0.96703296699999997</v>
      </c>
      <c r="F1276">
        <v>55.856709960000003</v>
      </c>
      <c r="G1276">
        <v>0</v>
      </c>
      <c r="H1276">
        <v>88</v>
      </c>
      <c r="I1276">
        <v>107</v>
      </c>
      <c r="J1276" t="s">
        <v>39</v>
      </c>
      <c r="K1276">
        <v>0</v>
      </c>
      <c r="L1276">
        <v>1.8180312510000001</v>
      </c>
      <c r="M1276">
        <v>0</v>
      </c>
      <c r="N1276">
        <v>3600</v>
      </c>
      <c r="O1276" t="b">
        <v>1</v>
      </c>
      <c r="S1276">
        <v>0</v>
      </c>
    </row>
    <row r="1277" spans="1:19">
      <c r="A1277" t="s">
        <v>36</v>
      </c>
      <c r="B1277">
        <v>4</v>
      </c>
      <c r="C1277">
        <v>91</v>
      </c>
      <c r="D1277">
        <v>0.96774193500000005</v>
      </c>
      <c r="E1277">
        <v>0.98901098899999995</v>
      </c>
      <c r="F1277">
        <v>2467.3808519999998</v>
      </c>
      <c r="G1277">
        <v>0</v>
      </c>
      <c r="H1277">
        <v>90</v>
      </c>
      <c r="I1277">
        <v>109</v>
      </c>
      <c r="J1277" t="s">
        <v>39</v>
      </c>
      <c r="K1277">
        <v>0</v>
      </c>
      <c r="L1277">
        <v>10.648554089999999</v>
      </c>
      <c r="M1277">
        <v>138</v>
      </c>
      <c r="N1277">
        <v>3600</v>
      </c>
      <c r="O1277" t="b">
        <v>1</v>
      </c>
      <c r="S1277">
        <v>0</v>
      </c>
    </row>
    <row r="1278" spans="1:19">
      <c r="A1278" t="s">
        <v>36</v>
      </c>
      <c r="B1278">
        <v>4</v>
      </c>
      <c r="C1278">
        <v>91</v>
      </c>
      <c r="D1278">
        <v>0.90322580600000002</v>
      </c>
      <c r="E1278">
        <v>0.97802197800000001</v>
      </c>
      <c r="F1278">
        <v>3600.0391100000002</v>
      </c>
      <c r="G1278">
        <v>2.2471910000000001E-2</v>
      </c>
      <c r="H1278">
        <v>89</v>
      </c>
      <c r="I1278">
        <v>263</v>
      </c>
      <c r="J1278" t="s">
        <v>39</v>
      </c>
      <c r="K1278">
        <v>0</v>
      </c>
      <c r="L1278">
        <v>20.09515846</v>
      </c>
      <c r="M1278">
        <v>15</v>
      </c>
      <c r="N1278">
        <v>3600</v>
      </c>
      <c r="O1278" t="b">
        <v>1</v>
      </c>
      <c r="S1278">
        <v>0</v>
      </c>
    </row>
    <row r="1279" spans="1:19">
      <c r="A1279" t="s">
        <v>36</v>
      </c>
      <c r="B1279">
        <v>4</v>
      </c>
      <c r="C1279">
        <v>91</v>
      </c>
      <c r="D1279">
        <v>0.77419354799999995</v>
      </c>
      <c r="E1279">
        <v>1</v>
      </c>
      <c r="F1279">
        <v>271.44323489999999</v>
      </c>
      <c r="G1279">
        <v>0</v>
      </c>
      <c r="H1279">
        <v>91</v>
      </c>
      <c r="I1279">
        <v>200</v>
      </c>
      <c r="J1279" t="s">
        <v>39</v>
      </c>
      <c r="K1279">
        <v>0</v>
      </c>
      <c r="L1279">
        <v>8.9527761189999993</v>
      </c>
      <c r="M1279">
        <v>89</v>
      </c>
      <c r="N1279">
        <v>3600</v>
      </c>
      <c r="O1279" t="b">
        <v>1</v>
      </c>
      <c r="S1279">
        <v>0</v>
      </c>
    </row>
    <row r="1280" spans="1:19">
      <c r="A1280" t="s">
        <v>36</v>
      </c>
      <c r="B1280">
        <v>4</v>
      </c>
      <c r="C1280">
        <v>91</v>
      </c>
      <c r="D1280">
        <v>0.87096774200000004</v>
      </c>
      <c r="E1280">
        <v>1</v>
      </c>
      <c r="F1280">
        <v>322.01769999999999</v>
      </c>
      <c r="G1280">
        <v>0</v>
      </c>
      <c r="H1280">
        <v>91</v>
      </c>
      <c r="I1280">
        <v>112</v>
      </c>
      <c r="J1280" t="s">
        <v>39</v>
      </c>
      <c r="K1280">
        <v>0</v>
      </c>
      <c r="L1280">
        <v>12.981493349999999</v>
      </c>
      <c r="M1280">
        <v>42</v>
      </c>
      <c r="N1280">
        <v>3600</v>
      </c>
      <c r="O1280" t="b">
        <v>1</v>
      </c>
      <c r="S1280">
        <v>0</v>
      </c>
    </row>
    <row r="1281" spans="1:19">
      <c r="A1281" t="s">
        <v>36</v>
      </c>
      <c r="B1281">
        <v>4</v>
      </c>
      <c r="C1281">
        <v>91</v>
      </c>
      <c r="D1281">
        <v>0.90322580600000002</v>
      </c>
      <c r="E1281">
        <v>1</v>
      </c>
      <c r="F1281">
        <v>499.75388409999999</v>
      </c>
      <c r="G1281">
        <v>0</v>
      </c>
      <c r="H1281">
        <v>91</v>
      </c>
      <c r="I1281">
        <v>263</v>
      </c>
      <c r="J1281" t="s">
        <v>39</v>
      </c>
      <c r="K1281">
        <v>0</v>
      </c>
      <c r="L1281">
        <v>5.870477095</v>
      </c>
      <c r="M1281">
        <v>0</v>
      </c>
      <c r="N1281">
        <v>3600</v>
      </c>
      <c r="O1281" t="b">
        <v>1</v>
      </c>
      <c r="S1281">
        <v>0</v>
      </c>
    </row>
    <row r="1282" spans="1:19">
      <c r="A1282" t="s">
        <v>37</v>
      </c>
      <c r="B1282">
        <v>2</v>
      </c>
      <c r="C1282">
        <v>35</v>
      </c>
      <c r="D1282">
        <v>1</v>
      </c>
      <c r="E1282">
        <v>1</v>
      </c>
      <c r="F1282">
        <v>6.4796925000000005E-2</v>
      </c>
      <c r="G1282">
        <v>0</v>
      </c>
      <c r="H1282">
        <v>35</v>
      </c>
      <c r="I1282">
        <v>263</v>
      </c>
      <c r="J1282" t="s">
        <v>39</v>
      </c>
      <c r="K1282">
        <v>0</v>
      </c>
      <c r="L1282">
        <v>0.42076232299999999</v>
      </c>
      <c r="M1282">
        <v>138</v>
      </c>
      <c r="N1282">
        <v>3600</v>
      </c>
      <c r="O1282" t="b">
        <v>1</v>
      </c>
      <c r="S1282">
        <v>0</v>
      </c>
    </row>
    <row r="1283" spans="1:19">
      <c r="A1283" t="s">
        <v>37</v>
      </c>
      <c r="B1283">
        <v>2</v>
      </c>
      <c r="C1283">
        <v>35</v>
      </c>
      <c r="D1283">
        <v>1</v>
      </c>
      <c r="E1283">
        <v>1</v>
      </c>
      <c r="F1283">
        <v>2.8728962E-2</v>
      </c>
      <c r="G1283">
        <v>0</v>
      </c>
      <c r="H1283">
        <v>35</v>
      </c>
      <c r="I1283">
        <v>35</v>
      </c>
      <c r="J1283" t="s">
        <v>39</v>
      </c>
      <c r="K1283">
        <v>0</v>
      </c>
      <c r="L1283">
        <v>0.32562319200000001</v>
      </c>
      <c r="M1283">
        <v>15</v>
      </c>
      <c r="N1283">
        <v>3600</v>
      </c>
      <c r="O1283" t="b">
        <v>1</v>
      </c>
      <c r="S1283">
        <v>0</v>
      </c>
    </row>
    <row r="1284" spans="1:19">
      <c r="A1284" t="s">
        <v>37</v>
      </c>
      <c r="B1284">
        <v>2</v>
      </c>
      <c r="C1284">
        <v>35</v>
      </c>
      <c r="D1284">
        <v>0.91666666699999999</v>
      </c>
      <c r="E1284">
        <v>1</v>
      </c>
      <c r="F1284">
        <v>3.0318975000000001E-2</v>
      </c>
      <c r="G1284">
        <v>0</v>
      </c>
      <c r="H1284">
        <v>35</v>
      </c>
      <c r="I1284">
        <v>263</v>
      </c>
      <c r="J1284" t="s">
        <v>39</v>
      </c>
      <c r="K1284">
        <v>0</v>
      </c>
      <c r="L1284">
        <v>0.32655157899999998</v>
      </c>
      <c r="M1284">
        <v>89</v>
      </c>
      <c r="N1284">
        <v>3600</v>
      </c>
      <c r="O1284" t="b">
        <v>1</v>
      </c>
      <c r="S1284">
        <v>0</v>
      </c>
    </row>
    <row r="1285" spans="1:19">
      <c r="A1285" t="s">
        <v>37</v>
      </c>
      <c r="B1285">
        <v>2</v>
      </c>
      <c r="C1285">
        <v>35</v>
      </c>
      <c r="D1285">
        <v>0.91666666699999999</v>
      </c>
      <c r="E1285">
        <v>1</v>
      </c>
      <c r="F1285">
        <v>3.9788008E-2</v>
      </c>
      <c r="G1285">
        <v>0</v>
      </c>
      <c r="H1285">
        <v>35</v>
      </c>
      <c r="I1285">
        <v>35</v>
      </c>
      <c r="J1285" t="s">
        <v>39</v>
      </c>
      <c r="K1285">
        <v>0</v>
      </c>
      <c r="L1285">
        <v>0.34797152100000001</v>
      </c>
      <c r="M1285">
        <v>42</v>
      </c>
      <c r="N1285">
        <v>3600</v>
      </c>
      <c r="O1285" t="b">
        <v>1</v>
      </c>
      <c r="S1285">
        <v>0</v>
      </c>
    </row>
    <row r="1286" spans="1:19">
      <c r="A1286" t="s">
        <v>37</v>
      </c>
      <c r="B1286">
        <v>2</v>
      </c>
      <c r="C1286">
        <v>35</v>
      </c>
      <c r="D1286">
        <v>0.91666666699999999</v>
      </c>
      <c r="E1286">
        <v>1</v>
      </c>
      <c r="F1286">
        <v>3.8357018999999999E-2</v>
      </c>
      <c r="G1286">
        <v>0</v>
      </c>
      <c r="H1286">
        <v>35</v>
      </c>
      <c r="I1286">
        <v>214</v>
      </c>
      <c r="J1286" t="s">
        <v>39</v>
      </c>
      <c r="K1286">
        <v>0</v>
      </c>
      <c r="L1286">
        <v>0.348391652</v>
      </c>
      <c r="M1286">
        <v>0</v>
      </c>
      <c r="N1286">
        <v>3600</v>
      </c>
      <c r="O1286" t="b">
        <v>1</v>
      </c>
    </row>
    <row r="1287" spans="1:19">
      <c r="A1287" t="s">
        <v>37</v>
      </c>
      <c r="B1287">
        <v>5</v>
      </c>
      <c r="C1287">
        <v>35</v>
      </c>
      <c r="D1287">
        <v>1</v>
      </c>
      <c r="E1287">
        <v>1</v>
      </c>
      <c r="F1287">
        <v>1.2766578200000001</v>
      </c>
      <c r="G1287">
        <v>0</v>
      </c>
      <c r="H1287">
        <v>35</v>
      </c>
      <c r="I1287">
        <v>112</v>
      </c>
      <c r="J1287" t="s">
        <v>39</v>
      </c>
      <c r="K1287">
        <v>0</v>
      </c>
      <c r="L1287">
        <v>11.307944620000001</v>
      </c>
      <c r="M1287">
        <v>138</v>
      </c>
      <c r="N1287">
        <v>3600</v>
      </c>
      <c r="O1287" t="b">
        <v>1</v>
      </c>
    </row>
    <row r="1288" spans="1:19">
      <c r="A1288" t="s">
        <v>37</v>
      </c>
      <c r="B1288">
        <v>5</v>
      </c>
      <c r="C1288">
        <v>35</v>
      </c>
      <c r="D1288">
        <v>1</v>
      </c>
      <c r="E1288">
        <v>1</v>
      </c>
      <c r="F1288">
        <v>1.2403769490000001</v>
      </c>
      <c r="G1288">
        <v>0</v>
      </c>
      <c r="H1288">
        <v>35</v>
      </c>
      <c r="I1288">
        <v>35</v>
      </c>
      <c r="J1288" t="s">
        <v>39</v>
      </c>
      <c r="K1288">
        <v>0</v>
      </c>
      <c r="L1288">
        <v>11.34119067</v>
      </c>
      <c r="M1288">
        <v>15</v>
      </c>
      <c r="N1288">
        <v>3600</v>
      </c>
      <c r="O1288" t="b">
        <v>1</v>
      </c>
      <c r="S1288">
        <v>0</v>
      </c>
    </row>
    <row r="1289" spans="1:19">
      <c r="A1289" t="s">
        <v>37</v>
      </c>
      <c r="B1289">
        <v>5</v>
      </c>
      <c r="C1289">
        <v>35</v>
      </c>
      <c r="D1289">
        <v>0.91666666699999999</v>
      </c>
      <c r="E1289">
        <v>1</v>
      </c>
      <c r="F1289">
        <v>1.3314130310000001</v>
      </c>
      <c r="G1289">
        <v>0</v>
      </c>
      <c r="H1289">
        <v>35</v>
      </c>
      <c r="I1289">
        <v>718</v>
      </c>
      <c r="J1289" t="s">
        <v>39</v>
      </c>
      <c r="K1289">
        <v>0</v>
      </c>
      <c r="L1289">
        <v>11.62308747</v>
      </c>
      <c r="M1289">
        <v>89</v>
      </c>
      <c r="N1289">
        <v>3600</v>
      </c>
      <c r="O1289" t="b">
        <v>1</v>
      </c>
      <c r="S1289">
        <v>0</v>
      </c>
    </row>
    <row r="1290" spans="1:19">
      <c r="A1290" t="s">
        <v>37</v>
      </c>
      <c r="B1290">
        <v>5</v>
      </c>
      <c r="C1290">
        <v>35</v>
      </c>
      <c r="D1290">
        <v>0.91666666699999999</v>
      </c>
      <c r="E1290">
        <v>1</v>
      </c>
      <c r="F1290">
        <v>1.2973999979999999</v>
      </c>
      <c r="G1290">
        <v>0</v>
      </c>
      <c r="H1290">
        <v>35</v>
      </c>
      <c r="I1290">
        <v>214</v>
      </c>
      <c r="J1290" t="s">
        <v>39</v>
      </c>
      <c r="K1290">
        <v>0</v>
      </c>
      <c r="L1290">
        <v>11.124184059999999</v>
      </c>
      <c r="M1290">
        <v>42</v>
      </c>
      <c r="N1290">
        <v>3600</v>
      </c>
      <c r="O1290" t="b">
        <v>1</v>
      </c>
      <c r="S1290">
        <v>0</v>
      </c>
    </row>
    <row r="1291" spans="1:19">
      <c r="A1291" t="s">
        <v>37</v>
      </c>
      <c r="B1291">
        <v>5</v>
      </c>
      <c r="C1291">
        <v>35</v>
      </c>
      <c r="D1291">
        <v>0.91666666699999999</v>
      </c>
      <c r="E1291">
        <v>1</v>
      </c>
      <c r="F1291">
        <v>1.44050312</v>
      </c>
      <c r="G1291">
        <v>0</v>
      </c>
      <c r="H1291">
        <v>35</v>
      </c>
      <c r="I1291">
        <v>2397</v>
      </c>
      <c r="J1291" t="s">
        <v>39</v>
      </c>
      <c r="K1291">
        <v>0</v>
      </c>
      <c r="L1291">
        <v>11.6621372</v>
      </c>
      <c r="M1291">
        <v>0</v>
      </c>
      <c r="N1291">
        <v>3600</v>
      </c>
      <c r="O1291" t="b">
        <v>1</v>
      </c>
    </row>
    <row r="1292" spans="1:19">
      <c r="A1292" t="s">
        <v>37</v>
      </c>
      <c r="B1292">
        <v>4</v>
      </c>
      <c r="C1292">
        <v>35</v>
      </c>
      <c r="D1292">
        <v>1</v>
      </c>
      <c r="E1292">
        <v>1</v>
      </c>
      <c r="F1292">
        <v>0.47602200500000003</v>
      </c>
      <c r="G1292">
        <v>0</v>
      </c>
      <c r="H1292">
        <v>35</v>
      </c>
      <c r="I1292">
        <v>405</v>
      </c>
      <c r="J1292" t="s">
        <v>39</v>
      </c>
      <c r="K1292">
        <v>0</v>
      </c>
      <c r="L1292">
        <v>3.3721003380000001</v>
      </c>
      <c r="M1292">
        <v>138</v>
      </c>
      <c r="N1292">
        <v>3600</v>
      </c>
      <c r="O1292" t="b">
        <v>1</v>
      </c>
      <c r="S1292">
        <v>0</v>
      </c>
    </row>
    <row r="1293" spans="1:19">
      <c r="A1293" t="s">
        <v>37</v>
      </c>
      <c r="B1293">
        <v>4</v>
      </c>
      <c r="C1293">
        <v>35</v>
      </c>
      <c r="D1293">
        <v>1</v>
      </c>
      <c r="E1293">
        <v>1</v>
      </c>
      <c r="F1293">
        <v>0.30820393600000001</v>
      </c>
      <c r="G1293">
        <v>0</v>
      </c>
      <c r="H1293">
        <v>35</v>
      </c>
      <c r="I1293">
        <v>1437.561404</v>
      </c>
      <c r="J1293" t="s">
        <v>39</v>
      </c>
      <c r="K1293">
        <v>0</v>
      </c>
      <c r="L1293">
        <v>3.2813496889999998</v>
      </c>
      <c r="M1293">
        <v>15</v>
      </c>
      <c r="N1293">
        <v>3600</v>
      </c>
      <c r="O1293" t="b">
        <v>1</v>
      </c>
      <c r="S1293">
        <v>0</v>
      </c>
    </row>
    <row r="1294" spans="1:19">
      <c r="A1294" t="s">
        <v>37</v>
      </c>
      <c r="B1294">
        <v>4</v>
      </c>
      <c r="C1294">
        <v>35</v>
      </c>
      <c r="D1294">
        <v>1</v>
      </c>
      <c r="E1294">
        <v>1</v>
      </c>
      <c r="F1294">
        <v>0.51277184499999995</v>
      </c>
      <c r="G1294">
        <v>0</v>
      </c>
      <c r="H1294">
        <v>35</v>
      </c>
      <c r="I1294">
        <v>405</v>
      </c>
      <c r="J1294" t="s">
        <v>39</v>
      </c>
      <c r="K1294">
        <v>0</v>
      </c>
      <c r="L1294">
        <v>3.3593598600000001</v>
      </c>
      <c r="M1294">
        <v>89</v>
      </c>
      <c r="N1294">
        <v>3600</v>
      </c>
      <c r="O1294" t="b">
        <v>1</v>
      </c>
    </row>
    <row r="1295" spans="1:19">
      <c r="A1295" t="s">
        <v>37</v>
      </c>
      <c r="B1295">
        <v>4</v>
      </c>
      <c r="C1295">
        <v>35</v>
      </c>
      <c r="D1295">
        <v>0.91666666699999999</v>
      </c>
      <c r="E1295">
        <v>1</v>
      </c>
      <c r="F1295">
        <v>0.38879180000000002</v>
      </c>
      <c r="G1295">
        <v>0</v>
      </c>
      <c r="H1295">
        <v>35</v>
      </c>
      <c r="I1295">
        <v>2397</v>
      </c>
      <c r="J1295" t="s">
        <v>39</v>
      </c>
      <c r="K1295">
        <v>0</v>
      </c>
      <c r="L1295">
        <v>3.2244142220000001</v>
      </c>
      <c r="M1295">
        <v>42</v>
      </c>
      <c r="N1295">
        <v>3600</v>
      </c>
      <c r="O1295" t="b">
        <v>1</v>
      </c>
      <c r="S1295">
        <v>0</v>
      </c>
    </row>
    <row r="1296" spans="1:19">
      <c r="A1296" t="s">
        <v>37</v>
      </c>
      <c r="B1296">
        <v>4</v>
      </c>
      <c r="C1296">
        <v>35</v>
      </c>
      <c r="D1296">
        <v>0.83333333300000001</v>
      </c>
      <c r="E1296">
        <v>1</v>
      </c>
      <c r="F1296">
        <v>0.23047804799999999</v>
      </c>
      <c r="G1296">
        <v>0</v>
      </c>
      <c r="H1296">
        <v>35</v>
      </c>
      <c r="I1296">
        <v>76</v>
      </c>
      <c r="J1296" t="s">
        <v>39</v>
      </c>
      <c r="K1296">
        <v>0</v>
      </c>
      <c r="L1296">
        <v>3.2740668730000002</v>
      </c>
      <c r="M1296">
        <v>0</v>
      </c>
      <c r="N1296">
        <v>3600</v>
      </c>
      <c r="O1296" t="b">
        <v>1</v>
      </c>
      <c r="S1296">
        <v>0</v>
      </c>
    </row>
    <row r="1297" spans="1:19">
      <c r="A1297" t="s">
        <v>37</v>
      </c>
      <c r="B1297">
        <v>3</v>
      </c>
      <c r="C1297">
        <v>35</v>
      </c>
      <c r="D1297">
        <v>1</v>
      </c>
      <c r="E1297">
        <v>1</v>
      </c>
      <c r="F1297">
        <v>0.161695004</v>
      </c>
      <c r="G1297">
        <v>0</v>
      </c>
      <c r="H1297">
        <v>35</v>
      </c>
      <c r="I1297">
        <v>86</v>
      </c>
      <c r="J1297" t="s">
        <v>39</v>
      </c>
      <c r="K1297">
        <v>0</v>
      </c>
      <c r="L1297">
        <v>0.96388083000000002</v>
      </c>
      <c r="M1297">
        <v>138</v>
      </c>
      <c r="N1297">
        <v>3600</v>
      </c>
      <c r="O1297" t="b">
        <v>1</v>
      </c>
      <c r="S1297">
        <v>0</v>
      </c>
    </row>
    <row r="1298" spans="1:19">
      <c r="A1298" t="s">
        <v>37</v>
      </c>
      <c r="B1298">
        <v>3</v>
      </c>
      <c r="C1298">
        <v>35</v>
      </c>
      <c r="D1298">
        <v>0.91666666699999999</v>
      </c>
      <c r="E1298">
        <v>1</v>
      </c>
      <c r="F1298">
        <v>0.113969088</v>
      </c>
      <c r="G1298">
        <v>0</v>
      </c>
      <c r="H1298">
        <v>35</v>
      </c>
      <c r="I1298">
        <v>93</v>
      </c>
      <c r="J1298" t="s">
        <v>39</v>
      </c>
      <c r="K1298">
        <v>0</v>
      </c>
      <c r="L1298">
        <v>0.936367057</v>
      </c>
      <c r="M1298">
        <v>15</v>
      </c>
      <c r="N1298">
        <v>3600</v>
      </c>
      <c r="O1298" t="b">
        <v>1</v>
      </c>
      <c r="S1298">
        <v>0</v>
      </c>
    </row>
    <row r="1299" spans="1:19">
      <c r="A1299" t="s">
        <v>37</v>
      </c>
      <c r="B1299">
        <v>3</v>
      </c>
      <c r="C1299">
        <v>35</v>
      </c>
      <c r="D1299">
        <v>0.91666666699999999</v>
      </c>
      <c r="E1299">
        <v>1</v>
      </c>
      <c r="F1299">
        <v>9.6280813000000007E-2</v>
      </c>
      <c r="G1299">
        <v>0</v>
      </c>
      <c r="H1299">
        <v>35</v>
      </c>
      <c r="I1299">
        <v>93</v>
      </c>
      <c r="J1299" t="s">
        <v>39</v>
      </c>
      <c r="K1299">
        <v>0</v>
      </c>
      <c r="L1299">
        <v>0.98128454399999998</v>
      </c>
      <c r="M1299">
        <v>89</v>
      </c>
      <c r="N1299">
        <v>3600</v>
      </c>
      <c r="O1299" t="b">
        <v>1</v>
      </c>
      <c r="S1299">
        <v>0</v>
      </c>
    </row>
    <row r="1300" spans="1:19">
      <c r="A1300" t="s">
        <v>37</v>
      </c>
      <c r="B1300">
        <v>3</v>
      </c>
      <c r="C1300">
        <v>35</v>
      </c>
      <c r="D1300">
        <v>1</v>
      </c>
      <c r="E1300">
        <v>1</v>
      </c>
      <c r="F1300">
        <v>0.105484009</v>
      </c>
      <c r="G1300">
        <v>0</v>
      </c>
      <c r="H1300">
        <v>35</v>
      </c>
      <c r="I1300">
        <v>513</v>
      </c>
      <c r="J1300" t="s">
        <v>39</v>
      </c>
      <c r="K1300">
        <v>0</v>
      </c>
      <c r="L1300">
        <v>1.0315816550000001</v>
      </c>
      <c r="M1300">
        <v>42</v>
      </c>
      <c r="N1300">
        <v>3600</v>
      </c>
      <c r="O1300" t="b">
        <v>1</v>
      </c>
      <c r="S1300">
        <v>0</v>
      </c>
    </row>
    <row r="1301" spans="1:19">
      <c r="A1301" t="s">
        <v>37</v>
      </c>
      <c r="B1301">
        <v>3</v>
      </c>
      <c r="C1301">
        <v>35</v>
      </c>
      <c r="D1301">
        <v>0.91666666699999999</v>
      </c>
      <c r="E1301">
        <v>1</v>
      </c>
      <c r="F1301">
        <v>0.112112999</v>
      </c>
      <c r="G1301">
        <v>0</v>
      </c>
      <c r="H1301">
        <v>35</v>
      </c>
      <c r="I1301">
        <v>508</v>
      </c>
      <c r="J1301" t="s">
        <v>39</v>
      </c>
      <c r="K1301">
        <v>0</v>
      </c>
      <c r="L1301">
        <v>0.96771012999999995</v>
      </c>
      <c r="M1301">
        <v>0</v>
      </c>
      <c r="N1301">
        <v>3600</v>
      </c>
      <c r="O1301" t="b">
        <v>1</v>
      </c>
      <c r="S1301">
        <v>0</v>
      </c>
    </row>
    <row r="1302" spans="1:19">
      <c r="A1302" t="s">
        <v>25</v>
      </c>
      <c r="B1302">
        <v>3</v>
      </c>
      <c r="C1302">
        <v>200</v>
      </c>
      <c r="D1302">
        <v>0.64179104499999995</v>
      </c>
      <c r="E1302">
        <v>0.78500000000000003</v>
      </c>
      <c r="F1302">
        <v>3600.0198190000001</v>
      </c>
      <c r="G1302">
        <v>0.26114649699999998</v>
      </c>
      <c r="H1302">
        <v>157</v>
      </c>
      <c r="I1302">
        <v>511</v>
      </c>
      <c r="J1302" t="s">
        <v>39</v>
      </c>
      <c r="K1302">
        <v>0</v>
      </c>
      <c r="L1302">
        <v>2595.6687029999998</v>
      </c>
      <c r="M1302">
        <v>138</v>
      </c>
      <c r="N1302">
        <v>3600</v>
      </c>
      <c r="O1302" t="b">
        <v>1</v>
      </c>
    </row>
    <row r="1303" spans="1:19">
      <c r="A1303" t="s">
        <v>25</v>
      </c>
      <c r="B1303">
        <v>3</v>
      </c>
      <c r="C1303">
        <v>200</v>
      </c>
      <c r="D1303">
        <v>0.64179104499999995</v>
      </c>
      <c r="E1303">
        <v>0.79500000000000004</v>
      </c>
      <c r="F1303">
        <v>3600.024273</v>
      </c>
      <c r="G1303">
        <v>0.20754717</v>
      </c>
      <c r="H1303">
        <v>159</v>
      </c>
      <c r="I1303">
        <v>518</v>
      </c>
      <c r="J1303" t="s">
        <v>39</v>
      </c>
      <c r="K1303">
        <v>0</v>
      </c>
      <c r="L1303">
        <v>456.30994650000002</v>
      </c>
      <c r="M1303">
        <v>15</v>
      </c>
      <c r="N1303">
        <v>3600</v>
      </c>
      <c r="O1303" t="b">
        <v>1</v>
      </c>
    </row>
    <row r="1304" spans="1:19">
      <c r="A1304" t="s">
        <v>25</v>
      </c>
      <c r="B1304">
        <v>3</v>
      </c>
      <c r="C1304">
        <v>200</v>
      </c>
      <c r="D1304">
        <v>0.64179104499999995</v>
      </c>
      <c r="E1304">
        <v>0.77500000000000002</v>
      </c>
      <c r="F1304">
        <v>3600.2222029999998</v>
      </c>
      <c r="G1304">
        <v>0.23870967700000001</v>
      </c>
      <c r="H1304">
        <v>155</v>
      </c>
      <c r="I1304">
        <v>718</v>
      </c>
      <c r="J1304" t="s">
        <v>39</v>
      </c>
      <c r="K1304">
        <v>0</v>
      </c>
      <c r="L1304">
        <v>498.90750009999999</v>
      </c>
      <c r="M1304">
        <v>89</v>
      </c>
      <c r="N1304">
        <v>3600</v>
      </c>
      <c r="O1304" t="b">
        <v>1</v>
      </c>
      <c r="S1304">
        <v>0</v>
      </c>
    </row>
    <row r="1305" spans="1:19">
      <c r="A1305" t="s">
        <v>25</v>
      </c>
      <c r="B1305">
        <v>3</v>
      </c>
      <c r="C1305">
        <v>200</v>
      </c>
      <c r="D1305">
        <v>0.68656716399999995</v>
      </c>
      <c r="E1305">
        <v>0.77500000000000002</v>
      </c>
      <c r="F1305">
        <v>3600.0208510000002</v>
      </c>
      <c r="G1305">
        <v>0.26451612899999999</v>
      </c>
      <c r="H1305">
        <v>155</v>
      </c>
      <c r="I1305">
        <v>501.27259980000002</v>
      </c>
      <c r="J1305" t="s">
        <v>39</v>
      </c>
      <c r="K1305">
        <v>0</v>
      </c>
      <c r="L1305">
        <v>1872.116229</v>
      </c>
      <c r="M1305">
        <v>42</v>
      </c>
      <c r="N1305">
        <v>3600</v>
      </c>
      <c r="O1305" t="b">
        <v>1</v>
      </c>
    </row>
    <row r="1306" spans="1:19">
      <c r="A1306" t="s">
        <v>25</v>
      </c>
      <c r="B1306">
        <v>3</v>
      </c>
      <c r="C1306">
        <v>200</v>
      </c>
      <c r="D1306">
        <v>0.71641790999999999</v>
      </c>
      <c r="E1306">
        <v>0.78</v>
      </c>
      <c r="F1306">
        <v>3600.0208250000001</v>
      </c>
      <c r="G1306">
        <v>0.23076923099999999</v>
      </c>
      <c r="H1306">
        <v>156</v>
      </c>
      <c r="I1306">
        <v>718</v>
      </c>
      <c r="J1306" t="s">
        <v>39</v>
      </c>
      <c r="K1306">
        <v>0</v>
      </c>
      <c r="L1306">
        <v>358.36467299999998</v>
      </c>
      <c r="M1306">
        <v>0</v>
      </c>
      <c r="N1306">
        <v>3600</v>
      </c>
      <c r="O1306" t="b">
        <v>1</v>
      </c>
    </row>
    <row r="1307" spans="1:19">
      <c r="A1307" t="s">
        <v>25</v>
      </c>
      <c r="B1307">
        <v>2</v>
      </c>
      <c r="C1307">
        <v>200</v>
      </c>
      <c r="D1307">
        <v>0.71641790999999999</v>
      </c>
      <c r="E1307">
        <v>0.76</v>
      </c>
      <c r="F1307">
        <v>50.383924010000001</v>
      </c>
      <c r="G1307">
        <v>0</v>
      </c>
      <c r="H1307">
        <v>152</v>
      </c>
      <c r="I1307">
        <v>718</v>
      </c>
      <c r="J1307" t="s">
        <v>39</v>
      </c>
      <c r="K1307">
        <v>0</v>
      </c>
      <c r="L1307">
        <v>43.520971070000002</v>
      </c>
      <c r="M1307">
        <v>138</v>
      </c>
      <c r="N1307">
        <v>3600</v>
      </c>
      <c r="O1307" t="b">
        <v>1</v>
      </c>
      <c r="S1307">
        <v>0</v>
      </c>
    </row>
    <row r="1308" spans="1:19">
      <c r="A1308" t="s">
        <v>25</v>
      </c>
      <c r="B1308">
        <v>2</v>
      </c>
      <c r="C1308">
        <v>200</v>
      </c>
      <c r="D1308">
        <v>0.65671641800000002</v>
      </c>
      <c r="E1308">
        <v>0.74</v>
      </c>
      <c r="F1308">
        <v>58.870389940000003</v>
      </c>
      <c r="G1308">
        <v>0</v>
      </c>
      <c r="H1308">
        <v>148</v>
      </c>
      <c r="I1308">
        <v>139.6</v>
      </c>
      <c r="J1308" t="s">
        <v>39</v>
      </c>
      <c r="K1308">
        <v>0</v>
      </c>
      <c r="L1308">
        <v>33.079144220000003</v>
      </c>
      <c r="M1308">
        <v>15</v>
      </c>
      <c r="N1308">
        <v>3600</v>
      </c>
      <c r="O1308" t="b">
        <v>1</v>
      </c>
    </row>
    <row r="1309" spans="1:19">
      <c r="A1309" t="s">
        <v>25</v>
      </c>
      <c r="B1309">
        <v>2</v>
      </c>
      <c r="C1309">
        <v>200</v>
      </c>
      <c r="D1309">
        <v>0.746268657</v>
      </c>
      <c r="E1309">
        <v>0.75</v>
      </c>
      <c r="F1309">
        <v>62.2808609</v>
      </c>
      <c r="G1309">
        <v>0</v>
      </c>
      <c r="H1309">
        <v>150</v>
      </c>
      <c r="I1309">
        <v>501.4</v>
      </c>
      <c r="J1309" t="s">
        <v>39</v>
      </c>
      <c r="K1309">
        <v>0</v>
      </c>
      <c r="L1309">
        <v>32.805563030000002</v>
      </c>
      <c r="M1309">
        <v>89</v>
      </c>
      <c r="N1309">
        <v>3600</v>
      </c>
      <c r="O1309" t="b">
        <v>1</v>
      </c>
      <c r="S1309">
        <v>0</v>
      </c>
    </row>
    <row r="1310" spans="1:19">
      <c r="A1310" t="s">
        <v>25</v>
      </c>
      <c r="B1310">
        <v>2</v>
      </c>
      <c r="C1310">
        <v>200</v>
      </c>
      <c r="D1310">
        <v>0.746268657</v>
      </c>
      <c r="E1310">
        <v>0.75</v>
      </c>
      <c r="F1310">
        <v>53.131252050000001</v>
      </c>
      <c r="G1310">
        <v>0</v>
      </c>
      <c r="H1310">
        <v>150</v>
      </c>
      <c r="I1310">
        <v>645.79999999999995</v>
      </c>
      <c r="J1310" t="s">
        <v>39</v>
      </c>
      <c r="K1310">
        <v>0</v>
      </c>
      <c r="L1310">
        <v>50.696703749999998</v>
      </c>
      <c r="M1310">
        <v>42</v>
      </c>
      <c r="N1310">
        <v>3600</v>
      </c>
      <c r="O1310" t="b">
        <v>1</v>
      </c>
      <c r="S1310">
        <v>0</v>
      </c>
    </row>
    <row r="1311" spans="1:19">
      <c r="A1311" t="s">
        <v>25</v>
      </c>
      <c r="B1311">
        <v>2</v>
      </c>
      <c r="C1311">
        <v>200</v>
      </c>
      <c r="D1311">
        <v>0.73134328400000004</v>
      </c>
      <c r="E1311">
        <v>0.755</v>
      </c>
      <c r="F1311">
        <v>52.086414810000001</v>
      </c>
      <c r="G1311">
        <v>0</v>
      </c>
      <c r="H1311">
        <v>151</v>
      </c>
      <c r="I1311">
        <v>573.6</v>
      </c>
      <c r="J1311" t="s">
        <v>39</v>
      </c>
      <c r="K1311">
        <v>0</v>
      </c>
      <c r="L1311">
        <v>35.731879190000001</v>
      </c>
      <c r="M1311">
        <v>0</v>
      </c>
      <c r="N1311">
        <v>3600</v>
      </c>
      <c r="O1311" t="b">
        <v>1</v>
      </c>
    </row>
    <row r="1312" spans="1:19">
      <c r="A1312" t="s">
        <v>25</v>
      </c>
      <c r="B1312">
        <v>5</v>
      </c>
      <c r="C1312">
        <v>200</v>
      </c>
      <c r="D1312">
        <v>0.67164179099999999</v>
      </c>
      <c r="E1312">
        <v>0.9</v>
      </c>
      <c r="F1312">
        <v>3600.9200369999999</v>
      </c>
      <c r="G1312">
        <v>0.111111111</v>
      </c>
      <c r="H1312">
        <v>180</v>
      </c>
      <c r="I1312">
        <v>501.4</v>
      </c>
      <c r="J1312" t="s">
        <v>39</v>
      </c>
      <c r="K1312">
        <v>0</v>
      </c>
      <c r="L1312">
        <v>12836.139660000001</v>
      </c>
      <c r="M1312">
        <v>138</v>
      </c>
      <c r="N1312">
        <v>3600</v>
      </c>
      <c r="O1312" t="b">
        <v>1</v>
      </c>
    </row>
    <row r="1313" spans="1:15">
      <c r="A1313" t="s">
        <v>25</v>
      </c>
      <c r="B1313">
        <v>5</v>
      </c>
      <c r="C1313">
        <v>200</v>
      </c>
      <c r="D1313">
        <v>0.58208955200000001</v>
      </c>
      <c r="E1313">
        <v>0.89500000000000002</v>
      </c>
      <c r="F1313">
        <v>3600.0758179999998</v>
      </c>
      <c r="G1313">
        <v>0.117318436</v>
      </c>
      <c r="H1313">
        <v>179</v>
      </c>
      <c r="I1313">
        <v>718</v>
      </c>
      <c r="J1313" t="s">
        <v>39</v>
      </c>
      <c r="K1313">
        <v>0</v>
      </c>
      <c r="L1313">
        <v>6947.5369330000003</v>
      </c>
      <c r="M1313">
        <v>15</v>
      </c>
      <c r="N1313">
        <v>3600</v>
      </c>
      <c r="O1313" t="b">
        <v>1</v>
      </c>
    </row>
    <row r="1314" spans="1:15">
      <c r="A1314" t="s">
        <v>25</v>
      </c>
      <c r="B1314">
        <v>5</v>
      </c>
      <c r="C1314">
        <v>200</v>
      </c>
      <c r="D1314">
        <v>0.70149253700000003</v>
      </c>
      <c r="E1314">
        <v>0.89500000000000002</v>
      </c>
      <c r="F1314">
        <v>3600.374804</v>
      </c>
      <c r="G1314">
        <v>0.117318436</v>
      </c>
      <c r="H1314">
        <v>179</v>
      </c>
      <c r="I1314">
        <v>718</v>
      </c>
      <c r="J1314" t="s">
        <v>39</v>
      </c>
      <c r="K1314">
        <v>0</v>
      </c>
      <c r="L1314">
        <v>7840.1379989999996</v>
      </c>
      <c r="M1314">
        <v>89</v>
      </c>
      <c r="N1314">
        <v>3600</v>
      </c>
      <c r="O1314" t="b">
        <v>1</v>
      </c>
    </row>
    <row r="1315" spans="1:15">
      <c r="A1315" t="s">
        <v>25</v>
      </c>
      <c r="B1315">
        <v>5</v>
      </c>
      <c r="C1315">
        <v>200</v>
      </c>
      <c r="D1315">
        <v>0.65671641800000002</v>
      </c>
      <c r="E1315">
        <v>0.88</v>
      </c>
      <c r="F1315">
        <v>3601.587794</v>
      </c>
      <c r="G1315">
        <v>0.13636363600000001</v>
      </c>
      <c r="H1315">
        <v>176</v>
      </c>
      <c r="I1315">
        <v>718</v>
      </c>
      <c r="J1315" t="s">
        <v>39</v>
      </c>
      <c r="K1315">
        <v>0</v>
      </c>
      <c r="L1315">
        <v>11039.71747</v>
      </c>
      <c r="M1315">
        <v>42</v>
      </c>
      <c r="N1315">
        <v>3600</v>
      </c>
      <c r="O1315" t="b">
        <v>1</v>
      </c>
    </row>
    <row r="1316" spans="1:15">
      <c r="A1316" t="s">
        <v>25</v>
      </c>
      <c r="B1316">
        <v>5</v>
      </c>
      <c r="C1316">
        <v>200</v>
      </c>
      <c r="D1316">
        <v>0.70149253700000003</v>
      </c>
      <c r="E1316">
        <v>0.88</v>
      </c>
      <c r="F1316">
        <v>3600.3530409999998</v>
      </c>
      <c r="G1316">
        <v>0.13636363600000001</v>
      </c>
      <c r="H1316">
        <v>176</v>
      </c>
      <c r="I1316">
        <v>718</v>
      </c>
      <c r="J1316" t="s">
        <v>39</v>
      </c>
      <c r="K1316">
        <v>0</v>
      </c>
      <c r="L1316">
        <v>7070.7207129999997</v>
      </c>
      <c r="M1316">
        <v>0</v>
      </c>
      <c r="N1316">
        <v>3600</v>
      </c>
      <c r="O1316" t="b">
        <v>1</v>
      </c>
    </row>
    <row r="1317" spans="1:15">
      <c r="A1317" t="s">
        <v>25</v>
      </c>
      <c r="B1317">
        <v>4</v>
      </c>
      <c r="C1317">
        <v>200</v>
      </c>
      <c r="D1317">
        <v>0.62686567199999998</v>
      </c>
      <c r="E1317">
        <v>0.84</v>
      </c>
      <c r="F1317">
        <v>3600.0871240000001</v>
      </c>
      <c r="G1317">
        <v>0.19047618999999999</v>
      </c>
      <c r="H1317">
        <v>168</v>
      </c>
      <c r="I1317">
        <v>718</v>
      </c>
      <c r="J1317" t="s">
        <v>39</v>
      </c>
      <c r="K1317">
        <v>0</v>
      </c>
      <c r="L1317">
        <v>21527.660479999999</v>
      </c>
      <c r="M1317">
        <v>138</v>
      </c>
      <c r="N1317">
        <v>3600</v>
      </c>
      <c r="O1317" t="b">
        <v>1</v>
      </c>
    </row>
    <row r="1318" spans="1:15">
      <c r="A1318" t="s">
        <v>25</v>
      </c>
      <c r="B1318">
        <v>4</v>
      </c>
      <c r="C1318">
        <v>200</v>
      </c>
      <c r="D1318">
        <v>0.65671641800000002</v>
      </c>
      <c r="E1318">
        <v>0.83499999999999996</v>
      </c>
      <c r="F1318">
        <v>3600.0854890000001</v>
      </c>
      <c r="G1318">
        <v>0.18562874300000001</v>
      </c>
      <c r="H1318">
        <v>167</v>
      </c>
      <c r="I1318">
        <v>718</v>
      </c>
      <c r="J1318" t="s">
        <v>39</v>
      </c>
      <c r="K1318">
        <v>0</v>
      </c>
      <c r="L1318">
        <v>4948.365914</v>
      </c>
      <c r="M1318">
        <v>15</v>
      </c>
      <c r="N1318">
        <v>3600</v>
      </c>
      <c r="O1318" t="b">
        <v>1</v>
      </c>
    </row>
    <row r="1319" spans="1:15">
      <c r="A1319" t="s">
        <v>25</v>
      </c>
      <c r="B1319">
        <v>4</v>
      </c>
      <c r="C1319">
        <v>200</v>
      </c>
      <c r="D1319">
        <v>0.68656716399999995</v>
      </c>
      <c r="E1319">
        <v>0.85</v>
      </c>
      <c r="F1319">
        <v>3600.086918</v>
      </c>
      <c r="G1319">
        <v>0.170588235</v>
      </c>
      <c r="H1319">
        <v>170</v>
      </c>
      <c r="I1319">
        <v>284.8</v>
      </c>
      <c r="J1319" t="s">
        <v>39</v>
      </c>
      <c r="K1319">
        <v>0</v>
      </c>
      <c r="L1319">
        <v>7586.943456</v>
      </c>
      <c r="M1319">
        <v>89</v>
      </c>
      <c r="N1319">
        <v>3600</v>
      </c>
      <c r="O1319" t="b">
        <v>1</v>
      </c>
    </row>
    <row r="1320" spans="1:15">
      <c r="A1320" t="s">
        <v>25</v>
      </c>
      <c r="B1320">
        <v>4</v>
      </c>
      <c r="C1320">
        <v>200</v>
      </c>
      <c r="D1320">
        <v>0.65671641800000002</v>
      </c>
      <c r="E1320">
        <v>0.81</v>
      </c>
      <c r="F1320">
        <v>3600.0868690000002</v>
      </c>
      <c r="G1320">
        <v>0.234567901</v>
      </c>
      <c r="H1320">
        <v>162</v>
      </c>
      <c r="I1320">
        <v>646</v>
      </c>
      <c r="J1320" t="s">
        <v>39</v>
      </c>
      <c r="K1320">
        <v>0</v>
      </c>
      <c r="L1320">
        <v>12389.206560000001</v>
      </c>
      <c r="M1320">
        <v>42</v>
      </c>
      <c r="N1320">
        <v>3600</v>
      </c>
      <c r="O1320" t="b">
        <v>1</v>
      </c>
    </row>
    <row r="1321" spans="1:15">
      <c r="A1321" t="s">
        <v>25</v>
      </c>
      <c r="B1321">
        <v>4</v>
      </c>
      <c r="C1321">
        <v>200</v>
      </c>
      <c r="D1321">
        <v>0.65671641800000002</v>
      </c>
      <c r="E1321">
        <v>0.82499999999999996</v>
      </c>
      <c r="F1321">
        <v>3600.0203529999999</v>
      </c>
      <c r="G1321">
        <v>0.212121212</v>
      </c>
      <c r="H1321">
        <v>165</v>
      </c>
      <c r="I1321">
        <v>718</v>
      </c>
      <c r="J1321" t="s">
        <v>39</v>
      </c>
      <c r="K1321">
        <v>0</v>
      </c>
      <c r="L1321">
        <v>1616.446023</v>
      </c>
      <c r="M1321">
        <v>0</v>
      </c>
      <c r="N1321">
        <v>3600</v>
      </c>
      <c r="O1321" t="b">
        <v>1</v>
      </c>
    </row>
    <row r="1322" spans="1:15">
      <c r="A1322" t="s">
        <v>38</v>
      </c>
      <c r="B1322">
        <v>2</v>
      </c>
      <c r="C1322">
        <v>718</v>
      </c>
      <c r="D1322">
        <v>0.70416666699999997</v>
      </c>
      <c r="E1322">
        <v>0.70612813399999996</v>
      </c>
      <c r="F1322">
        <v>373.84408689999998</v>
      </c>
      <c r="G1322">
        <v>0</v>
      </c>
      <c r="H1322">
        <v>507</v>
      </c>
      <c r="I1322">
        <v>718</v>
      </c>
      <c r="J1322" t="s">
        <v>39</v>
      </c>
      <c r="K1322">
        <v>0</v>
      </c>
      <c r="L1322">
        <v>144.90508080000001</v>
      </c>
      <c r="M1322">
        <v>138</v>
      </c>
      <c r="N1322">
        <v>3600</v>
      </c>
      <c r="O1322" t="b">
        <v>1</v>
      </c>
    </row>
    <row r="1323" spans="1:15">
      <c r="A1323" t="s">
        <v>38</v>
      </c>
      <c r="B1323">
        <v>2</v>
      </c>
      <c r="C1323">
        <v>718</v>
      </c>
      <c r="D1323">
        <v>0.67916666699999995</v>
      </c>
      <c r="E1323">
        <v>0.71448467999999998</v>
      </c>
      <c r="F1323">
        <v>376.06670000000003</v>
      </c>
      <c r="G1323">
        <v>0</v>
      </c>
      <c r="H1323">
        <v>513</v>
      </c>
      <c r="I1323">
        <v>718</v>
      </c>
      <c r="J1323" t="s">
        <v>39</v>
      </c>
      <c r="K1323">
        <v>0</v>
      </c>
      <c r="L1323">
        <v>159.1421637</v>
      </c>
      <c r="M1323">
        <v>15</v>
      </c>
      <c r="N1323">
        <v>3600</v>
      </c>
      <c r="O1323" t="b">
        <v>1</v>
      </c>
    </row>
    <row r="1324" spans="1:15">
      <c r="A1324" t="s">
        <v>38</v>
      </c>
      <c r="B1324">
        <v>2</v>
      </c>
      <c r="C1324">
        <v>718</v>
      </c>
      <c r="D1324">
        <v>0.64166666699999997</v>
      </c>
      <c r="E1324">
        <v>0.70752089100000004</v>
      </c>
      <c r="F1324">
        <v>420.02129980000001</v>
      </c>
      <c r="G1324">
        <v>0</v>
      </c>
      <c r="H1324">
        <v>508</v>
      </c>
      <c r="I1324">
        <v>126</v>
      </c>
      <c r="J1324" t="s">
        <v>39</v>
      </c>
      <c r="K1324">
        <v>0</v>
      </c>
      <c r="L1324">
        <v>106.05798249999999</v>
      </c>
      <c r="M1324">
        <v>89</v>
      </c>
      <c r="N1324">
        <v>3600</v>
      </c>
      <c r="O1324" t="b">
        <v>1</v>
      </c>
    </row>
    <row r="1325" spans="1:15">
      <c r="A1325" t="s">
        <v>38</v>
      </c>
      <c r="B1325">
        <v>2</v>
      </c>
      <c r="C1325">
        <v>718</v>
      </c>
      <c r="D1325">
        <v>0.67083333300000003</v>
      </c>
      <c r="E1325">
        <v>0.711699164</v>
      </c>
      <c r="F1325">
        <v>299.77680299999997</v>
      </c>
      <c r="G1325">
        <v>0</v>
      </c>
      <c r="H1325">
        <v>511</v>
      </c>
      <c r="J1325" t="s">
        <v>39</v>
      </c>
      <c r="K1325">
        <v>0</v>
      </c>
      <c r="L1325">
        <v>160.08883080000001</v>
      </c>
      <c r="M1325">
        <v>42</v>
      </c>
      <c r="N1325">
        <v>3600</v>
      </c>
      <c r="O1325" t="b">
        <v>1</v>
      </c>
    </row>
    <row r="1326" spans="1:15">
      <c r="A1326" t="s">
        <v>38</v>
      </c>
      <c r="B1326">
        <v>2</v>
      </c>
      <c r="C1326">
        <v>718</v>
      </c>
      <c r="D1326">
        <v>0.65833333299999997</v>
      </c>
      <c r="E1326">
        <v>0.72144846799999995</v>
      </c>
      <c r="F1326">
        <v>344.07529399999999</v>
      </c>
      <c r="G1326">
        <v>0</v>
      </c>
      <c r="H1326">
        <v>518</v>
      </c>
      <c r="J1326" t="s">
        <v>39</v>
      </c>
      <c r="K1326">
        <v>0</v>
      </c>
      <c r="L1326">
        <v>109.7178768</v>
      </c>
      <c r="M1326">
        <v>0</v>
      </c>
      <c r="N1326">
        <v>3600</v>
      </c>
      <c r="O1326" t="b">
        <v>1</v>
      </c>
    </row>
    <row r="1327" spans="1:15">
      <c r="A1327" t="s">
        <v>38</v>
      </c>
      <c r="B1327">
        <v>3</v>
      </c>
      <c r="C1327">
        <v>718</v>
      </c>
      <c r="D1327">
        <v>0.69583333300000005</v>
      </c>
      <c r="E1327">
        <v>0.77855153200000005</v>
      </c>
      <c r="F1327">
        <v>3600.0208389999998</v>
      </c>
      <c r="G1327">
        <v>0.28443649399999998</v>
      </c>
      <c r="H1327">
        <v>559</v>
      </c>
      <c r="J1327" t="s">
        <v>39</v>
      </c>
      <c r="K1327">
        <v>0</v>
      </c>
      <c r="L1327">
        <v>22382.367900000001</v>
      </c>
      <c r="M1327">
        <v>138</v>
      </c>
      <c r="N1327">
        <v>3600</v>
      </c>
      <c r="O1327" t="b">
        <v>1</v>
      </c>
    </row>
    <row r="1328" spans="1:15">
      <c r="A1328" t="s">
        <v>38</v>
      </c>
      <c r="B1328">
        <v>3</v>
      </c>
      <c r="C1328">
        <v>718</v>
      </c>
      <c r="D1328">
        <v>0.72499999999999998</v>
      </c>
      <c r="E1328">
        <v>0.78969359299999997</v>
      </c>
      <c r="F1328">
        <v>3600.020282</v>
      </c>
      <c r="G1328">
        <v>0.266313933</v>
      </c>
      <c r="H1328">
        <v>567</v>
      </c>
      <c r="J1328" t="s">
        <v>39</v>
      </c>
      <c r="K1328">
        <v>0</v>
      </c>
      <c r="L1328">
        <v>20182.614829999999</v>
      </c>
      <c r="M1328">
        <v>15</v>
      </c>
      <c r="N1328">
        <v>3600</v>
      </c>
      <c r="O1328" t="b">
        <v>1</v>
      </c>
    </row>
    <row r="1329" spans="1:35">
      <c r="A1329" t="s">
        <v>38</v>
      </c>
      <c r="B1329">
        <v>3</v>
      </c>
      <c r="C1329">
        <v>718</v>
      </c>
      <c r="D1329">
        <v>0.76249999999999996</v>
      </c>
      <c r="E1329">
        <v>0.77298050100000004</v>
      </c>
      <c r="F1329">
        <v>3600.4576269999998</v>
      </c>
      <c r="G1329">
        <v>0.29369369400000001</v>
      </c>
      <c r="H1329">
        <v>555</v>
      </c>
      <c r="J1329" t="s">
        <v>39</v>
      </c>
      <c r="K1329">
        <v>0</v>
      </c>
      <c r="L1329">
        <v>16386.883590000001</v>
      </c>
      <c r="M1329">
        <v>89</v>
      </c>
      <c r="N1329">
        <v>3600</v>
      </c>
      <c r="O1329" t="b">
        <v>1</v>
      </c>
    </row>
    <row r="1330" spans="1:35">
      <c r="A1330" t="s">
        <v>38</v>
      </c>
      <c r="B1330">
        <v>3</v>
      </c>
      <c r="C1330">
        <v>718</v>
      </c>
      <c r="D1330">
        <v>0.75833333300000005</v>
      </c>
      <c r="E1330">
        <v>0.77855153200000005</v>
      </c>
      <c r="F1330">
        <v>3600.1117899999999</v>
      </c>
      <c r="G1330">
        <v>0.28443649399999998</v>
      </c>
      <c r="H1330">
        <v>559</v>
      </c>
      <c r="J1330" t="s">
        <v>39</v>
      </c>
      <c r="K1330">
        <v>0</v>
      </c>
      <c r="L1330">
        <v>19882.77853</v>
      </c>
      <c r="M1330">
        <v>42</v>
      </c>
      <c r="N1330">
        <v>3600</v>
      </c>
      <c r="O1330" t="b">
        <v>1</v>
      </c>
    </row>
    <row r="1331" spans="1:35">
      <c r="A1331" t="s">
        <v>38</v>
      </c>
      <c r="B1331">
        <v>3</v>
      </c>
      <c r="C1331">
        <v>718</v>
      </c>
      <c r="D1331">
        <v>0.73750000000000004</v>
      </c>
      <c r="E1331">
        <v>0.78690807799999996</v>
      </c>
      <c r="F1331">
        <v>3600.3814590000002</v>
      </c>
      <c r="G1331">
        <v>0.27079646000000002</v>
      </c>
      <c r="H1331">
        <v>565</v>
      </c>
      <c r="J1331" t="s">
        <v>39</v>
      </c>
      <c r="K1331">
        <v>0</v>
      </c>
      <c r="L1331">
        <v>27895.485550000001</v>
      </c>
      <c r="M1331">
        <v>0</v>
      </c>
      <c r="N1331">
        <v>3600</v>
      </c>
      <c r="O1331" t="b">
        <v>1</v>
      </c>
    </row>
    <row r="1332" spans="1:35">
      <c r="A1332" t="s">
        <v>38</v>
      </c>
      <c r="B1332">
        <v>4</v>
      </c>
      <c r="C1332">
        <v>718</v>
      </c>
      <c r="D1332">
        <v>0.84583333299999997</v>
      </c>
      <c r="E1332">
        <v>0.86072423399999998</v>
      </c>
      <c r="F1332">
        <v>3600.0952160000002</v>
      </c>
      <c r="G1332">
        <v>0.18666666700000001</v>
      </c>
      <c r="H1332">
        <v>240</v>
      </c>
      <c r="J1332" t="s">
        <v>39</v>
      </c>
      <c r="K1332">
        <v>0.6</v>
      </c>
      <c r="L1332">
        <v>32641.639029999998</v>
      </c>
      <c r="M1332">
        <v>138</v>
      </c>
      <c r="N1332">
        <v>3600</v>
      </c>
      <c r="O1332" t="b">
        <v>1</v>
      </c>
    </row>
    <row r="1333" spans="1:35">
      <c r="A1333" t="s">
        <v>38</v>
      </c>
      <c r="B1333">
        <v>4</v>
      </c>
      <c r="C1333">
        <v>718</v>
      </c>
      <c r="D1333">
        <v>0.80833333299999999</v>
      </c>
      <c r="E1333">
        <v>0.85236768799999996</v>
      </c>
      <c r="F1333">
        <v>3600.094439</v>
      </c>
      <c r="G1333">
        <v>0.17518646500000001</v>
      </c>
      <c r="H1333">
        <v>549.70000000000005</v>
      </c>
      <c r="J1333" t="s">
        <v>39</v>
      </c>
      <c r="K1333">
        <v>0.1</v>
      </c>
      <c r="L1333">
        <v>32633.871159999999</v>
      </c>
      <c r="M1333">
        <v>15</v>
      </c>
      <c r="N1333">
        <v>3600</v>
      </c>
      <c r="O1333" t="b">
        <v>1</v>
      </c>
    </row>
    <row r="1334" spans="1:35">
      <c r="A1334" t="s">
        <v>38</v>
      </c>
      <c r="B1334">
        <v>4</v>
      </c>
      <c r="C1334">
        <v>718</v>
      </c>
      <c r="D1334">
        <v>0.75</v>
      </c>
      <c r="E1334">
        <v>0.83147632299999996</v>
      </c>
      <c r="F1334">
        <v>3600.0949179999998</v>
      </c>
      <c r="G1334">
        <v>0.20268006699999999</v>
      </c>
      <c r="H1334">
        <v>597</v>
      </c>
      <c r="J1334" t="s">
        <v>39</v>
      </c>
      <c r="K1334">
        <v>0</v>
      </c>
      <c r="L1334">
        <v>32586.634580000002</v>
      </c>
      <c r="M1334">
        <v>89</v>
      </c>
      <c r="N1334">
        <v>3600</v>
      </c>
      <c r="O1334" t="b">
        <v>1</v>
      </c>
    </row>
    <row r="1335" spans="1:35">
      <c r="A1335" t="s">
        <v>38</v>
      </c>
      <c r="B1335">
        <v>4</v>
      </c>
      <c r="C1335">
        <v>718</v>
      </c>
      <c r="D1335">
        <v>0.82499999999999996</v>
      </c>
      <c r="E1335">
        <v>0.84958217300000005</v>
      </c>
      <c r="F1335">
        <v>3600.1179160000002</v>
      </c>
      <c r="G1335">
        <v>0.17704918</v>
      </c>
      <c r="H1335">
        <v>610</v>
      </c>
      <c r="J1335" t="s">
        <v>39</v>
      </c>
      <c r="K1335">
        <v>0</v>
      </c>
      <c r="L1335">
        <v>32558.34289</v>
      </c>
      <c r="M1335">
        <v>42</v>
      </c>
      <c r="N1335">
        <v>3600</v>
      </c>
      <c r="O1335" t="b">
        <v>1</v>
      </c>
    </row>
    <row r="1336" spans="1:35">
      <c r="A1336" t="s">
        <v>38</v>
      </c>
      <c r="B1336">
        <v>4</v>
      </c>
      <c r="C1336">
        <v>718</v>
      </c>
      <c r="D1336">
        <v>0.85416666699999999</v>
      </c>
      <c r="E1336">
        <v>0.85654596100000002</v>
      </c>
      <c r="F1336">
        <v>3600.091621</v>
      </c>
      <c r="G1336">
        <v>0.16747967499999999</v>
      </c>
      <c r="H1336">
        <v>615</v>
      </c>
      <c r="J1336" t="s">
        <v>39</v>
      </c>
      <c r="K1336">
        <v>0</v>
      </c>
      <c r="L1336">
        <v>32805.152710000002</v>
      </c>
      <c r="M1336">
        <v>0</v>
      </c>
      <c r="N1336">
        <v>3600</v>
      </c>
      <c r="O1336" t="b">
        <v>1</v>
      </c>
    </row>
    <row r="1337" spans="1:35">
      <c r="A1337" t="s">
        <v>38</v>
      </c>
      <c r="B1337">
        <v>5</v>
      </c>
      <c r="C1337">
        <v>718</v>
      </c>
      <c r="D1337">
        <v>0.89583333300000001</v>
      </c>
      <c r="E1337">
        <v>0.90389972100000004</v>
      </c>
      <c r="F1337">
        <v>3601.275494</v>
      </c>
      <c r="G1337">
        <v>0.106317411</v>
      </c>
      <c r="H1337">
        <v>649</v>
      </c>
      <c r="J1337" t="s">
        <v>39</v>
      </c>
      <c r="K1337">
        <v>0</v>
      </c>
      <c r="L1337">
        <v>36597.65941</v>
      </c>
      <c r="M1337">
        <v>138</v>
      </c>
      <c r="N1337">
        <v>3600</v>
      </c>
      <c r="O1337" t="b">
        <v>1</v>
      </c>
    </row>
    <row r="1338" spans="1:35">
      <c r="A1338" t="s">
        <v>38</v>
      </c>
      <c r="B1338">
        <v>5</v>
      </c>
      <c r="C1338">
        <v>718</v>
      </c>
      <c r="D1338">
        <v>0.77916666700000003</v>
      </c>
      <c r="E1338">
        <v>0.86350974899999999</v>
      </c>
      <c r="F1338">
        <v>3600.3516199999999</v>
      </c>
      <c r="G1338">
        <v>0.15806451599999999</v>
      </c>
      <c r="H1338">
        <v>620</v>
      </c>
      <c r="J1338" t="s">
        <v>39</v>
      </c>
      <c r="K1338">
        <v>0</v>
      </c>
      <c r="L1338">
        <v>36238.171179999998</v>
      </c>
      <c r="M1338">
        <v>15</v>
      </c>
      <c r="N1338">
        <v>3600</v>
      </c>
      <c r="O1338" t="b">
        <v>1</v>
      </c>
    </row>
    <row r="1339" spans="1:35">
      <c r="A1339" t="s">
        <v>38</v>
      </c>
      <c r="B1339">
        <v>5</v>
      </c>
      <c r="C1339">
        <v>718</v>
      </c>
      <c r="D1339">
        <v>0.82499999999999996</v>
      </c>
      <c r="E1339">
        <v>0.842618384</v>
      </c>
      <c r="F1339">
        <v>3600.9296840000002</v>
      </c>
      <c r="G1339">
        <v>0.18677685999999999</v>
      </c>
      <c r="H1339">
        <v>605</v>
      </c>
      <c r="J1339" t="s">
        <v>39</v>
      </c>
      <c r="K1339">
        <v>0</v>
      </c>
      <c r="L1339">
        <v>37000.129350000003</v>
      </c>
      <c r="M1339">
        <v>89</v>
      </c>
      <c r="N1339">
        <v>3600</v>
      </c>
      <c r="O1339" t="b">
        <v>1</v>
      </c>
    </row>
    <row r="1340" spans="1:35">
      <c r="A1340" t="s">
        <v>38</v>
      </c>
      <c r="B1340">
        <v>5</v>
      </c>
      <c r="C1340">
        <v>718</v>
      </c>
      <c r="D1340">
        <v>0.87083333299999999</v>
      </c>
      <c r="E1340">
        <v>0.89832869100000001</v>
      </c>
      <c r="F1340">
        <v>3600.3563319999998</v>
      </c>
      <c r="G1340">
        <v>0.113178295</v>
      </c>
      <c r="H1340">
        <v>645</v>
      </c>
      <c r="J1340" t="s">
        <v>39</v>
      </c>
      <c r="K1340">
        <v>0</v>
      </c>
      <c r="L1340">
        <v>35202.213779999998</v>
      </c>
      <c r="M1340">
        <v>42</v>
      </c>
      <c r="N1340">
        <v>3600</v>
      </c>
      <c r="O1340" t="b">
        <v>1</v>
      </c>
    </row>
    <row r="1341" spans="1:35">
      <c r="A1341" t="s">
        <v>38</v>
      </c>
      <c r="B1341">
        <v>5</v>
      </c>
      <c r="C1341">
        <v>718</v>
      </c>
      <c r="D1341">
        <v>0.73333333300000003</v>
      </c>
      <c r="E1341">
        <v>0.82451253499999999</v>
      </c>
      <c r="F1341">
        <v>3600.3709260000001</v>
      </c>
      <c r="G1341">
        <v>0.212837838</v>
      </c>
      <c r="H1341">
        <v>592</v>
      </c>
      <c r="J1341" t="s">
        <v>39</v>
      </c>
      <c r="K1341">
        <v>0</v>
      </c>
      <c r="L1341">
        <v>39846.287179999999</v>
      </c>
      <c r="M1341">
        <v>0</v>
      </c>
      <c r="N1341">
        <v>3600</v>
      </c>
      <c r="O1341" t="b">
        <v>1</v>
      </c>
      <c r="AI1341" t="b">
        <v>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A884F-BD7F-3D4C-ADA1-BBB368350E71}">
  <dimension ref="A3:BQ152"/>
  <sheetViews>
    <sheetView tabSelected="1" topLeftCell="AE1" zoomScale="75" workbookViewId="0">
      <selection activeCell="AW7" sqref="AW7"/>
    </sheetView>
  </sheetViews>
  <sheetFormatPr baseColWidth="10" defaultRowHeight="16"/>
  <cols>
    <col min="1" max="1" width="19" bestFit="1" customWidth="1"/>
    <col min="2" max="2" width="17" bestFit="1" customWidth="1"/>
    <col min="3" max="5" width="13.6640625" bestFit="1" customWidth="1"/>
    <col min="6" max="6" width="7" bestFit="1" customWidth="1"/>
    <col min="7" max="7" width="19" bestFit="1" customWidth="1"/>
    <col min="8" max="8" width="17" bestFit="1" customWidth="1"/>
    <col min="9" max="11" width="13.6640625" bestFit="1" customWidth="1"/>
    <col min="12" max="12" width="18.1640625" bestFit="1" customWidth="1"/>
    <col min="13" max="13" width="19" bestFit="1" customWidth="1"/>
    <col min="14" max="14" width="17" bestFit="1" customWidth="1"/>
    <col min="15" max="17" width="13.6640625" bestFit="1" customWidth="1"/>
    <col min="18" max="18" width="18.5" bestFit="1" customWidth="1"/>
    <col min="19" max="19" width="19" bestFit="1" customWidth="1"/>
    <col min="20" max="20" width="17" bestFit="1" customWidth="1"/>
    <col min="21" max="23" width="13.6640625" bestFit="1" customWidth="1"/>
    <col min="25" max="25" width="19" bestFit="1" customWidth="1"/>
    <col min="26" max="26" width="17" bestFit="1" customWidth="1"/>
    <col min="27" max="29" width="13.6640625" bestFit="1" customWidth="1"/>
    <col min="30" max="30" width="12.1640625" customWidth="1"/>
    <col min="31" max="31" width="19" bestFit="1" customWidth="1"/>
    <col min="32" max="32" width="17" bestFit="1" customWidth="1"/>
    <col min="33" max="33" width="6" bestFit="1" customWidth="1"/>
    <col min="34" max="34" width="8.83203125" bestFit="1" customWidth="1"/>
    <col min="35" max="35" width="6.33203125" bestFit="1" customWidth="1"/>
    <col min="36" max="36" width="13.6640625" customWidth="1"/>
    <col min="37" max="37" width="19.6640625" bestFit="1" customWidth="1"/>
    <col min="38" max="38" width="17" bestFit="1" customWidth="1"/>
    <col min="39" max="39" width="6" bestFit="1" customWidth="1"/>
    <col min="40" max="40" width="8.83203125" bestFit="1" customWidth="1"/>
    <col min="41" max="41" width="8.1640625" bestFit="1" customWidth="1"/>
    <col min="42" max="42" width="6.33203125" customWidth="1"/>
    <col min="43" max="43" width="19" bestFit="1" customWidth="1"/>
    <col min="44" max="44" width="17" bestFit="1" customWidth="1"/>
    <col min="45" max="47" width="13.6640625" bestFit="1" customWidth="1"/>
    <col min="48" max="48" width="6.33203125" customWidth="1"/>
    <col min="60" max="60" width="12.33203125" customWidth="1"/>
    <col min="61" max="61" width="8.33203125" customWidth="1"/>
    <col min="62" max="62" width="10.6640625" customWidth="1"/>
    <col min="63" max="63" width="20.1640625" bestFit="1" customWidth="1"/>
  </cols>
  <sheetData>
    <row r="3" spans="1:69">
      <c r="A3" s="2" t="s">
        <v>43</v>
      </c>
      <c r="B3" s="2" t="s">
        <v>42</v>
      </c>
      <c r="G3" s="2" t="s">
        <v>45</v>
      </c>
      <c r="H3" s="2" t="s">
        <v>42</v>
      </c>
      <c r="M3" s="2" t="s">
        <v>46</v>
      </c>
      <c r="N3" s="2" t="s">
        <v>42</v>
      </c>
      <c r="S3" s="2" t="s">
        <v>170</v>
      </c>
      <c r="T3" s="2" t="s">
        <v>42</v>
      </c>
      <c r="Y3" s="2" t="s">
        <v>171</v>
      </c>
      <c r="Z3" s="2" t="s">
        <v>42</v>
      </c>
      <c r="AE3" s="2" t="s">
        <v>47</v>
      </c>
      <c r="AF3" s="2" t="s">
        <v>42</v>
      </c>
      <c r="AK3" s="2" t="s">
        <v>1116</v>
      </c>
      <c r="AL3" s="2" t="s">
        <v>42</v>
      </c>
      <c r="AQ3" s="2" t="s">
        <v>1117</v>
      </c>
      <c r="AR3" s="2" t="s">
        <v>42</v>
      </c>
      <c r="AY3" s="11" t="s">
        <v>165</v>
      </c>
      <c r="AZ3" s="11"/>
      <c r="BA3" s="11"/>
      <c r="BB3" s="11"/>
      <c r="BC3" s="11"/>
      <c r="BF3" s="11" t="s">
        <v>166</v>
      </c>
      <c r="BG3" s="11"/>
      <c r="BH3" s="11"/>
      <c r="BI3" s="11"/>
      <c r="BJ3" s="11"/>
      <c r="BM3" s="11" t="s">
        <v>167</v>
      </c>
      <c r="BN3" s="11"/>
      <c r="BO3" s="11"/>
      <c r="BP3" s="11"/>
      <c r="BQ3" s="11"/>
    </row>
    <row r="4" spans="1:69">
      <c r="A4" s="2" t="s">
        <v>41</v>
      </c>
      <c r="B4" t="s">
        <v>21</v>
      </c>
      <c r="C4" t="s">
        <v>40</v>
      </c>
      <c r="D4" t="s">
        <v>31</v>
      </c>
      <c r="E4" t="s">
        <v>39</v>
      </c>
      <c r="G4" s="2" t="s">
        <v>41</v>
      </c>
      <c r="H4" t="s">
        <v>21</v>
      </c>
      <c r="I4" t="s">
        <v>40</v>
      </c>
      <c r="J4" t="s">
        <v>31</v>
      </c>
      <c r="K4" t="s">
        <v>39</v>
      </c>
      <c r="M4" s="2" t="s">
        <v>41</v>
      </c>
      <c r="N4" t="s">
        <v>21</v>
      </c>
      <c r="O4" t="s">
        <v>40</v>
      </c>
      <c r="P4" t="s">
        <v>31</v>
      </c>
      <c r="Q4" t="s">
        <v>39</v>
      </c>
      <c r="S4" s="2" t="s">
        <v>41</v>
      </c>
      <c r="T4" t="s">
        <v>21</v>
      </c>
      <c r="U4" t="s">
        <v>40</v>
      </c>
      <c r="V4" t="s">
        <v>31</v>
      </c>
      <c r="W4" t="s">
        <v>39</v>
      </c>
      <c r="Y4" s="2" t="s">
        <v>41</v>
      </c>
      <c r="Z4" t="s">
        <v>21</v>
      </c>
      <c r="AA4" t="s">
        <v>40</v>
      </c>
      <c r="AB4" t="s">
        <v>31</v>
      </c>
      <c r="AC4" t="s">
        <v>39</v>
      </c>
      <c r="AE4" s="2" t="s">
        <v>41</v>
      </c>
      <c r="AF4" t="s">
        <v>21</v>
      </c>
      <c r="AG4" t="s">
        <v>40</v>
      </c>
      <c r="AH4" t="s">
        <v>31</v>
      </c>
      <c r="AI4" t="s">
        <v>39</v>
      </c>
      <c r="AK4" s="2" t="s">
        <v>41</v>
      </c>
      <c r="AL4" t="s">
        <v>21</v>
      </c>
      <c r="AM4" t="s">
        <v>40</v>
      </c>
      <c r="AN4" t="s">
        <v>31</v>
      </c>
      <c r="AO4" t="s">
        <v>39</v>
      </c>
      <c r="AQ4" s="2" t="s">
        <v>41</v>
      </c>
      <c r="AR4" t="s">
        <v>21</v>
      </c>
      <c r="AS4" t="s">
        <v>40</v>
      </c>
      <c r="AT4" t="s">
        <v>31</v>
      </c>
      <c r="AU4" t="s">
        <v>39</v>
      </c>
      <c r="AY4" s="11"/>
      <c r="AZ4" s="11"/>
      <c r="BA4" s="11"/>
      <c r="BB4" s="11"/>
      <c r="BC4" s="11"/>
      <c r="BF4" s="11"/>
      <c r="BG4" s="11"/>
      <c r="BH4" s="11"/>
      <c r="BI4" s="11"/>
      <c r="BJ4" s="11"/>
      <c r="BM4" s="11"/>
      <c r="BN4" s="11"/>
      <c r="BO4" s="11"/>
      <c r="BP4" s="11"/>
      <c r="BQ4" s="11"/>
    </row>
    <row r="5" spans="1:69">
      <c r="A5" s="3">
        <v>2</v>
      </c>
      <c r="B5" s="13"/>
      <c r="C5" s="13"/>
      <c r="D5" s="13"/>
      <c r="E5" s="13"/>
      <c r="G5" s="3">
        <v>2</v>
      </c>
      <c r="H5" s="13"/>
      <c r="I5" s="13"/>
      <c r="J5" s="13"/>
      <c r="K5" s="13"/>
      <c r="M5" s="3">
        <v>2</v>
      </c>
      <c r="N5" s="13"/>
      <c r="O5" s="13"/>
      <c r="P5" s="13"/>
      <c r="Q5" s="13"/>
      <c r="S5" s="3">
        <v>2</v>
      </c>
      <c r="T5" s="13"/>
      <c r="U5" s="13"/>
      <c r="V5" s="13"/>
      <c r="W5" s="13"/>
      <c r="Y5" s="3">
        <v>2</v>
      </c>
      <c r="Z5" s="13"/>
      <c r="AA5" s="13"/>
      <c r="AB5" s="13"/>
      <c r="AC5" s="13"/>
      <c r="AE5" s="3">
        <v>2</v>
      </c>
      <c r="AF5" s="13"/>
      <c r="AG5" s="13"/>
      <c r="AH5" s="13"/>
      <c r="AI5" s="13"/>
      <c r="AK5" s="3">
        <v>2</v>
      </c>
      <c r="AL5" s="13"/>
      <c r="AM5" s="13"/>
      <c r="AN5" s="13"/>
      <c r="AO5" s="13"/>
      <c r="AQ5" s="3">
        <v>2</v>
      </c>
      <c r="AR5" s="13"/>
      <c r="AS5" s="13"/>
      <c r="AT5" s="13"/>
      <c r="AU5" s="13"/>
      <c r="AZ5" t="s">
        <v>21</v>
      </c>
      <c r="BA5" t="s">
        <v>40</v>
      </c>
      <c r="BB5" t="s">
        <v>31</v>
      </c>
      <c r="BC5" t="s">
        <v>39</v>
      </c>
      <c r="BG5" t="s">
        <v>31</v>
      </c>
      <c r="BH5" s="7" t="s">
        <v>21</v>
      </c>
      <c r="BI5" t="s">
        <v>39</v>
      </c>
      <c r="BJ5" t="s">
        <v>40</v>
      </c>
      <c r="BN5" t="s">
        <v>21</v>
      </c>
      <c r="BO5" t="s">
        <v>31</v>
      </c>
      <c r="BP5" t="s">
        <v>39</v>
      </c>
      <c r="BQ5" t="s">
        <v>40</v>
      </c>
    </row>
    <row r="6" spans="1:69">
      <c r="A6" s="4" t="s">
        <v>20</v>
      </c>
      <c r="B6" s="13">
        <v>4.0385345457999993</v>
      </c>
      <c r="C6" s="13">
        <v>5.5799500000000004E-4</v>
      </c>
      <c r="D6" s="13">
        <v>14.135184764799998</v>
      </c>
      <c r="E6" s="13">
        <v>23.935913657999997</v>
      </c>
      <c r="G6" s="4" t="s">
        <v>20</v>
      </c>
      <c r="H6" s="13">
        <v>0</v>
      </c>
      <c r="I6" s="13">
        <v>0</v>
      </c>
      <c r="J6" s="13">
        <v>0</v>
      </c>
      <c r="K6" s="13">
        <v>0</v>
      </c>
      <c r="M6" s="4" t="s">
        <v>20</v>
      </c>
      <c r="N6" s="13">
        <v>40.845501534</v>
      </c>
      <c r="O6" s="13">
        <v>19.273431758000001</v>
      </c>
      <c r="P6" s="13">
        <v>122.56390216</v>
      </c>
      <c r="Q6" s="13">
        <v>19.899360170000001</v>
      </c>
      <c r="S6" s="4" t="s">
        <v>20</v>
      </c>
      <c r="T6" s="13">
        <v>0.65605095559999993</v>
      </c>
      <c r="U6" s="13">
        <v>0.65605095559999993</v>
      </c>
      <c r="V6" s="13">
        <v>0.65605095559999993</v>
      </c>
      <c r="W6" s="13">
        <v>0.65605095559999993</v>
      </c>
      <c r="Y6" s="4" t="s">
        <v>20</v>
      </c>
      <c r="Z6" s="13">
        <v>0.69546666680000002</v>
      </c>
      <c r="AA6" s="13">
        <v>0.69017094000000001</v>
      </c>
      <c r="AB6" s="13">
        <v>0.69546666680000002</v>
      </c>
      <c r="AC6" s="13">
        <v>0.69017094000000001</v>
      </c>
      <c r="AE6" s="4" t="s">
        <v>20</v>
      </c>
      <c r="AF6" s="13">
        <v>0</v>
      </c>
      <c r="AG6" s="13">
        <v>0</v>
      </c>
      <c r="AH6" s="13">
        <v>0</v>
      </c>
      <c r="AI6" s="13">
        <v>0</v>
      </c>
      <c r="AK6" s="4" t="s">
        <v>20</v>
      </c>
      <c r="AL6" s="13">
        <v>31.2</v>
      </c>
      <c r="AM6" s="13">
        <v>0</v>
      </c>
      <c r="AN6" s="13">
        <v>31.6</v>
      </c>
      <c r="AO6" s="13">
        <v>87.2</v>
      </c>
      <c r="AQ6" s="4" t="s">
        <v>20</v>
      </c>
      <c r="AR6" s="13">
        <v>1.4163020133999999</v>
      </c>
      <c r="AS6" s="13">
        <v>0</v>
      </c>
      <c r="AT6" s="13">
        <v>0.61921534540000001</v>
      </c>
      <c r="AU6" s="13">
        <v>28.618149944000002</v>
      </c>
      <c r="AX6" s="11"/>
      <c r="AY6" t="s">
        <v>169</v>
      </c>
      <c r="AZ6" s="6">
        <v>6.6</v>
      </c>
      <c r="BA6" s="6">
        <v>7.23</v>
      </c>
      <c r="BB6" s="6">
        <v>10.51</v>
      </c>
      <c r="BC6" s="6">
        <v>17.16</v>
      </c>
      <c r="BD6" s="6"/>
      <c r="BE6" s="6"/>
      <c r="BF6" s="6" t="s">
        <v>169</v>
      </c>
      <c r="BG6" s="7">
        <v>64.2</v>
      </c>
      <c r="BH6">
        <v>64.2</v>
      </c>
      <c r="BI6">
        <v>64.2</v>
      </c>
      <c r="BJ6">
        <v>64.2</v>
      </c>
      <c r="BM6" t="s">
        <v>20</v>
      </c>
      <c r="BN6">
        <v>69.166666660000004</v>
      </c>
      <c r="BO6">
        <v>69.038461519999998</v>
      </c>
      <c r="BP6">
        <v>69.487179487179446</v>
      </c>
      <c r="BQ6">
        <v>69.487179500000011</v>
      </c>
    </row>
    <row r="7" spans="1:69">
      <c r="A7" s="4" t="s">
        <v>22</v>
      </c>
      <c r="B7" s="13">
        <v>2842.6884271999998</v>
      </c>
      <c r="C7" s="13">
        <v>1.432371E-3</v>
      </c>
      <c r="D7" s="13">
        <v>435.93983078000002</v>
      </c>
      <c r="E7" s="13">
        <v>353.08681086799999</v>
      </c>
      <c r="G7" s="4" t="s">
        <v>22</v>
      </c>
      <c r="H7" s="13">
        <v>0</v>
      </c>
      <c r="I7" s="13">
        <v>0</v>
      </c>
      <c r="J7" s="13">
        <v>0</v>
      </c>
      <c r="K7" s="13">
        <v>0</v>
      </c>
      <c r="M7" s="4" t="s">
        <v>22</v>
      </c>
      <c r="N7" s="13">
        <v>17093.748504000003</v>
      </c>
      <c r="O7" s="13">
        <v>50.800168083999992</v>
      </c>
      <c r="P7" s="13">
        <v>3936.2558653999995</v>
      </c>
      <c r="Q7" s="13">
        <v>82.294151158000005</v>
      </c>
      <c r="S7" s="4" t="s">
        <v>22</v>
      </c>
      <c r="T7" s="13">
        <v>0.76149732640000001</v>
      </c>
      <c r="U7" s="13">
        <v>0.76791443859999986</v>
      </c>
      <c r="V7" s="13">
        <v>0.76256684500000005</v>
      </c>
      <c r="W7" s="13">
        <v>0.76470588240000004</v>
      </c>
      <c r="Y7" s="4" t="s">
        <v>22</v>
      </c>
      <c r="Z7" s="13">
        <v>0.77812499980000016</v>
      </c>
      <c r="AA7" s="13">
        <v>0.77821428580000007</v>
      </c>
      <c r="AB7" s="13">
        <v>0.77857142840000004</v>
      </c>
      <c r="AC7" s="13">
        <v>0.77821428580000007</v>
      </c>
      <c r="AE7" s="4" t="s">
        <v>22</v>
      </c>
      <c r="AF7" s="13">
        <v>0.13999999999999999</v>
      </c>
      <c r="AG7" s="13">
        <v>0</v>
      </c>
      <c r="AH7" s="13">
        <v>0.13999999999999999</v>
      </c>
      <c r="AI7" s="13">
        <v>0</v>
      </c>
      <c r="AK7" s="4" t="s">
        <v>22</v>
      </c>
      <c r="AL7" s="13">
        <v>27</v>
      </c>
      <c r="AM7" s="13">
        <v>0</v>
      </c>
      <c r="AN7" s="13">
        <v>98.4</v>
      </c>
      <c r="AO7" s="13">
        <v>41</v>
      </c>
      <c r="AQ7" s="4" t="s">
        <v>22</v>
      </c>
      <c r="AR7" s="13">
        <v>9.9650062555999988</v>
      </c>
      <c r="AS7" s="13">
        <v>0</v>
      </c>
      <c r="AT7" s="13">
        <v>101.68088049880001</v>
      </c>
      <c r="AU7" s="13">
        <v>24.527738419999999</v>
      </c>
      <c r="AX7" s="11"/>
      <c r="AY7" t="s">
        <v>22</v>
      </c>
      <c r="AZ7" s="6">
        <v>1638.88</v>
      </c>
      <c r="BA7" s="6">
        <v>56.89</v>
      </c>
      <c r="BB7" s="6">
        <v>427.64</v>
      </c>
      <c r="BC7" s="6">
        <v>632.70000000000005</v>
      </c>
      <c r="BD7" s="6"/>
      <c r="BE7" s="6"/>
      <c r="BF7" s="6" t="s">
        <v>22</v>
      </c>
      <c r="BG7" s="7">
        <v>75.61</v>
      </c>
      <c r="BH7" s="6">
        <v>76.260000000000005</v>
      </c>
      <c r="BI7" s="6">
        <v>76.36</v>
      </c>
      <c r="BJ7" s="6">
        <v>76.260000000000005</v>
      </c>
      <c r="BM7" t="s">
        <v>22</v>
      </c>
      <c r="BN7">
        <v>78.337801600000006</v>
      </c>
      <c r="BO7">
        <v>78.17694370000001</v>
      </c>
      <c r="BP7">
        <v>78.25</v>
      </c>
      <c r="BQ7">
        <v>78.25</v>
      </c>
    </row>
    <row r="8" spans="1:69">
      <c r="A8" s="4" t="s">
        <v>26</v>
      </c>
      <c r="B8" s="13">
        <v>19.632528258000001</v>
      </c>
      <c r="C8" s="13">
        <v>4.3621059999999991E-4</v>
      </c>
      <c r="D8" s="13">
        <v>29.742091179999999</v>
      </c>
      <c r="E8" s="13">
        <v>42.46999383</v>
      </c>
      <c r="G8" s="4" t="s">
        <v>26</v>
      </c>
      <c r="H8" s="13">
        <v>0</v>
      </c>
      <c r="I8" s="13">
        <v>0</v>
      </c>
      <c r="J8" s="13">
        <v>0</v>
      </c>
      <c r="K8" s="13">
        <v>0</v>
      </c>
      <c r="M8" s="4" t="s">
        <v>26</v>
      </c>
      <c r="N8" s="13">
        <v>218.00274596</v>
      </c>
      <c r="O8" s="13">
        <v>17.942317808000002</v>
      </c>
      <c r="P8" s="13">
        <v>298.14420912000003</v>
      </c>
      <c r="Q8" s="13">
        <v>23.453336885999999</v>
      </c>
      <c r="S8" s="4" t="s">
        <v>26</v>
      </c>
      <c r="T8" s="13">
        <v>0.6583333334</v>
      </c>
      <c r="U8" s="13">
        <v>0.65833333320000009</v>
      </c>
      <c r="V8" s="13">
        <v>0.66111111119999999</v>
      </c>
      <c r="W8" s="13">
        <v>0.66666666660000007</v>
      </c>
      <c r="Y8" s="4" t="s">
        <v>26</v>
      </c>
      <c r="Z8" s="13">
        <v>0.79302325539999996</v>
      </c>
      <c r="AA8" s="13">
        <v>0.78691588800000001</v>
      </c>
      <c r="AB8" s="13">
        <v>0.79186046480000005</v>
      </c>
      <c r="AC8" s="13">
        <v>0.78691588800000001</v>
      </c>
      <c r="AE8" s="4" t="s">
        <v>26</v>
      </c>
      <c r="AF8" s="13">
        <v>0</v>
      </c>
      <c r="AG8" s="13">
        <v>0</v>
      </c>
      <c r="AH8" s="13">
        <v>0</v>
      </c>
      <c r="AI8" s="13">
        <v>0</v>
      </c>
      <c r="AK8" s="4" t="s">
        <v>26</v>
      </c>
      <c r="AL8" s="13">
        <v>27.6</v>
      </c>
      <c r="AM8" s="13">
        <v>14.4</v>
      </c>
      <c r="AN8" s="13">
        <v>0</v>
      </c>
      <c r="AO8" s="13">
        <v>44.6</v>
      </c>
      <c r="AQ8" s="4" t="s">
        <v>26</v>
      </c>
      <c r="AR8" s="13">
        <v>1.5501300337999999</v>
      </c>
      <c r="AS8" s="13">
        <v>1.3677282333999998</v>
      </c>
      <c r="AT8" s="13">
        <v>0</v>
      </c>
      <c r="AU8" s="13">
        <v>0.49200754160000004</v>
      </c>
      <c r="AX8" s="11"/>
      <c r="AY8" t="s">
        <v>168</v>
      </c>
      <c r="AZ8" s="6">
        <v>17.190000000000001</v>
      </c>
      <c r="BA8" s="6">
        <v>7.43</v>
      </c>
      <c r="BB8" s="6">
        <v>23.69</v>
      </c>
      <c r="BC8" s="6">
        <v>7.79</v>
      </c>
      <c r="BD8" s="6"/>
      <c r="BE8" s="6"/>
      <c r="BF8" s="6" t="s">
        <v>168</v>
      </c>
      <c r="BG8" s="7">
        <v>74</v>
      </c>
      <c r="BH8">
        <v>72</v>
      </c>
      <c r="BI8">
        <v>73.14</v>
      </c>
      <c r="BJ8">
        <v>72.569999999999993</v>
      </c>
      <c r="BM8" t="s">
        <v>26</v>
      </c>
      <c r="BN8">
        <v>78.985507259999991</v>
      </c>
      <c r="BO8">
        <v>78.695652199999998</v>
      </c>
      <c r="BP8">
        <v>78.45410628019323</v>
      </c>
      <c r="BQ8">
        <v>78.454106300000007</v>
      </c>
    </row>
    <row r="9" spans="1:69">
      <c r="A9" s="4" t="s">
        <v>27</v>
      </c>
      <c r="B9" s="13">
        <v>91.196396166</v>
      </c>
      <c r="C9" s="13">
        <v>2.2522447999999999E-3</v>
      </c>
      <c r="D9" s="13">
        <v>99.498435159999985</v>
      </c>
      <c r="E9" s="13">
        <v>105.96269307600001</v>
      </c>
      <c r="G9" s="4" t="s">
        <v>27</v>
      </c>
      <c r="H9" s="13">
        <v>0</v>
      </c>
      <c r="I9" s="13">
        <v>0</v>
      </c>
      <c r="J9" s="13">
        <v>0</v>
      </c>
      <c r="K9" s="13">
        <v>0</v>
      </c>
      <c r="M9" s="4" t="s">
        <v>27</v>
      </c>
      <c r="N9" s="13">
        <v>1060.8105001000001</v>
      </c>
      <c r="O9" s="13">
        <v>134.86245308000002</v>
      </c>
      <c r="P9" s="13">
        <v>1115.2162665799999</v>
      </c>
      <c r="Q9" s="13">
        <v>125.87798559999999</v>
      </c>
      <c r="S9" s="4" t="s">
        <v>27</v>
      </c>
      <c r="T9" s="13">
        <v>0.77129629640000008</v>
      </c>
      <c r="U9" s="13">
        <v>0.77129629640000008</v>
      </c>
      <c r="V9" s="13">
        <v>0.77129629640000008</v>
      </c>
      <c r="W9" s="13">
        <v>0.77129629640000008</v>
      </c>
      <c r="Y9" s="4" t="s">
        <v>27</v>
      </c>
      <c r="Z9" s="13">
        <v>0.78090646120000007</v>
      </c>
      <c r="AA9" s="13">
        <v>0.7776234568</v>
      </c>
      <c r="AB9" s="13">
        <v>0.78090646120000007</v>
      </c>
      <c r="AC9" s="13">
        <v>0.7776234568</v>
      </c>
      <c r="AE9" s="4" t="s">
        <v>27</v>
      </c>
      <c r="AF9" s="13">
        <v>0</v>
      </c>
      <c r="AG9" s="13">
        <v>0</v>
      </c>
      <c r="AH9" s="13">
        <v>0</v>
      </c>
      <c r="AI9" s="13">
        <v>0</v>
      </c>
      <c r="AK9" s="4" t="s">
        <v>27</v>
      </c>
      <c r="AL9" s="13">
        <v>21</v>
      </c>
      <c r="AM9" s="13">
        <v>76.400000000000006</v>
      </c>
      <c r="AN9" s="13">
        <v>0</v>
      </c>
      <c r="AO9" s="13">
        <v>103.2</v>
      </c>
      <c r="AQ9" s="4" t="s">
        <v>27</v>
      </c>
      <c r="AR9" s="13">
        <v>4.6210292814000002</v>
      </c>
      <c r="AS9" s="13">
        <v>30.054493340000001</v>
      </c>
      <c r="AT9" s="13">
        <v>0</v>
      </c>
      <c r="AU9" s="13">
        <v>12.794913198</v>
      </c>
      <c r="AX9" s="11"/>
      <c r="AY9" t="s">
        <v>27</v>
      </c>
      <c r="AZ9" s="6">
        <v>32.08</v>
      </c>
      <c r="BA9" s="6">
        <v>35.97</v>
      </c>
      <c r="BB9" s="6">
        <v>83.46</v>
      </c>
      <c r="BC9" s="6">
        <v>45.28</v>
      </c>
      <c r="BD9" s="6"/>
      <c r="BE9" s="6"/>
      <c r="BF9" s="6" t="s">
        <v>27</v>
      </c>
      <c r="BG9" s="7">
        <v>77.78</v>
      </c>
      <c r="BH9">
        <v>77.78</v>
      </c>
      <c r="BI9">
        <v>77.78</v>
      </c>
      <c r="BJ9">
        <v>77.78</v>
      </c>
      <c r="BM9" t="s">
        <v>27</v>
      </c>
      <c r="BN9">
        <v>77.430555560000002</v>
      </c>
      <c r="BO9">
        <v>77.430555560000002</v>
      </c>
      <c r="BP9">
        <v>77.777777777777729</v>
      </c>
      <c r="BQ9">
        <v>77.777777779999994</v>
      </c>
    </row>
    <row r="10" spans="1:69">
      <c r="A10" s="4" t="s">
        <v>24</v>
      </c>
      <c r="B10" s="13">
        <v>3600.0188170000001</v>
      </c>
      <c r="C10" s="13">
        <v>1.1453771600000001E-2</v>
      </c>
      <c r="D10" s="13">
        <v>3600.0841664000009</v>
      </c>
      <c r="E10" s="13">
        <v>3600.0723776</v>
      </c>
      <c r="G10" s="4" t="s">
        <v>24</v>
      </c>
      <c r="H10" s="13">
        <v>6.9461377600000013E-2</v>
      </c>
      <c r="I10" s="13">
        <v>0</v>
      </c>
      <c r="J10" s="13">
        <v>6.7570916600000003E-2</v>
      </c>
      <c r="K10" s="13">
        <v>4.4833875600000003E-2</v>
      </c>
      <c r="M10" s="4" t="s">
        <v>24</v>
      </c>
      <c r="N10" s="13">
        <v>18004.888919999998</v>
      </c>
      <c r="O10" s="13">
        <v>343.93474529999997</v>
      </c>
      <c r="P10" s="13">
        <v>36173.098969999999</v>
      </c>
      <c r="Q10" s="13">
        <v>537.62485293999998</v>
      </c>
      <c r="S10" s="4" t="s">
        <v>24</v>
      </c>
      <c r="T10" s="13">
        <v>0.92444444439999995</v>
      </c>
      <c r="U10" s="13">
        <v>0.92888888880000009</v>
      </c>
      <c r="V10" s="13">
        <v>0.92444444460000008</v>
      </c>
      <c r="W10" s="13">
        <v>0.92296296300000003</v>
      </c>
      <c r="Y10" s="4" t="s">
        <v>24</v>
      </c>
      <c r="Z10" s="13">
        <v>0.93641975320000004</v>
      </c>
      <c r="AA10" s="13">
        <v>0.93876543219999997</v>
      </c>
      <c r="AB10" s="13">
        <v>0.94012345660000007</v>
      </c>
      <c r="AC10" s="13">
        <v>0.93679012360000014</v>
      </c>
      <c r="AE10" s="4" t="s">
        <v>24</v>
      </c>
      <c r="AF10" s="13">
        <v>0.1</v>
      </c>
      <c r="AG10" s="13">
        <v>0</v>
      </c>
      <c r="AH10" s="13">
        <v>0.28000000000000003</v>
      </c>
      <c r="AI10" s="13">
        <v>0</v>
      </c>
      <c r="AK10" s="4" t="s">
        <v>24</v>
      </c>
      <c r="AL10" s="13">
        <v>26.6</v>
      </c>
      <c r="AM10" s="13">
        <v>102</v>
      </c>
      <c r="AN10" s="13">
        <v>0</v>
      </c>
      <c r="AO10" s="13">
        <v>89</v>
      </c>
      <c r="AQ10" s="4" t="s">
        <v>24</v>
      </c>
      <c r="AR10" s="13">
        <v>58.696626377999998</v>
      </c>
      <c r="AS10" s="13">
        <v>5.9101256840000005</v>
      </c>
      <c r="AT10" s="13">
        <v>0</v>
      </c>
      <c r="AU10" s="13">
        <v>1.7762302876</v>
      </c>
      <c r="AX10" s="11"/>
      <c r="AY10" t="s">
        <v>24</v>
      </c>
      <c r="AZ10" s="6" t="s">
        <v>54</v>
      </c>
      <c r="BA10" s="6">
        <v>935.43</v>
      </c>
      <c r="BB10" s="6" t="s">
        <v>53</v>
      </c>
      <c r="BC10" s="6" t="s">
        <v>56</v>
      </c>
      <c r="BD10" s="6"/>
      <c r="BE10" s="6"/>
      <c r="BF10" s="6" t="s">
        <v>24</v>
      </c>
      <c r="BG10" s="7">
        <v>90.81</v>
      </c>
      <c r="BH10" s="6">
        <v>89.48</v>
      </c>
      <c r="BI10" s="6">
        <v>90.22</v>
      </c>
      <c r="BJ10" s="6">
        <v>90.52</v>
      </c>
      <c r="BM10" t="s">
        <v>24</v>
      </c>
      <c r="BN10">
        <v>93.555555560000002</v>
      </c>
      <c r="BO10">
        <v>93.777777760000006</v>
      </c>
      <c r="BP10">
        <v>94.172839499999995</v>
      </c>
      <c r="BQ10">
        <v>94.370370379999997</v>
      </c>
    </row>
    <row r="11" spans="1:69">
      <c r="A11" s="4" t="s">
        <v>23</v>
      </c>
      <c r="B11" s="13">
        <v>3420.2817732000003</v>
      </c>
      <c r="C11" s="13">
        <v>1.32032394E-2</v>
      </c>
      <c r="D11" s="13">
        <v>1178.32940362</v>
      </c>
      <c r="E11" s="13">
        <v>1632.3183337999997</v>
      </c>
      <c r="G11" s="4" t="s">
        <v>23</v>
      </c>
      <c r="H11" s="13">
        <v>0.12419005920000001</v>
      </c>
      <c r="I11" s="13">
        <v>0</v>
      </c>
      <c r="J11" s="13">
        <v>0</v>
      </c>
      <c r="K11" s="13">
        <v>0</v>
      </c>
      <c r="M11" s="4" t="s">
        <v>23</v>
      </c>
      <c r="N11" s="13">
        <v>18006.956813999997</v>
      </c>
      <c r="O11" s="13">
        <v>1306.93166</v>
      </c>
      <c r="P11" s="13">
        <v>11579.059186</v>
      </c>
      <c r="Q11" s="13">
        <v>1601.4200988</v>
      </c>
      <c r="S11" s="4" t="s">
        <v>23</v>
      </c>
      <c r="T11" s="13">
        <v>0.70416825980000008</v>
      </c>
      <c r="U11" s="13">
        <v>0.70829827919999999</v>
      </c>
      <c r="V11" s="13">
        <v>0.70829827919999999</v>
      </c>
      <c r="W11" s="13">
        <v>0.70829827919999999</v>
      </c>
      <c r="Y11" s="4" t="s">
        <v>23</v>
      </c>
      <c r="Z11" s="13">
        <v>0.70519439120000005</v>
      </c>
      <c r="AA11" s="13">
        <v>0.71236613960000006</v>
      </c>
      <c r="AB11" s="13">
        <v>0.71051625240000005</v>
      </c>
      <c r="AC11" s="13">
        <v>0.71236613960000006</v>
      </c>
      <c r="AE11" s="4" t="s">
        <v>23</v>
      </c>
      <c r="AF11" s="13">
        <v>0.46000000000000008</v>
      </c>
      <c r="AG11" s="13">
        <v>0</v>
      </c>
      <c r="AH11" s="13">
        <v>0</v>
      </c>
      <c r="AI11" s="13">
        <v>0</v>
      </c>
      <c r="AK11" s="4" t="s">
        <v>23</v>
      </c>
      <c r="AL11" s="13">
        <v>30</v>
      </c>
      <c r="AM11" s="13">
        <v>45.8</v>
      </c>
      <c r="AN11" s="13">
        <v>0</v>
      </c>
      <c r="AO11" s="13">
        <v>0</v>
      </c>
      <c r="AQ11" s="4" t="s">
        <v>23</v>
      </c>
      <c r="AR11" s="13">
        <v>31.114594365999999</v>
      </c>
      <c r="AS11" s="13">
        <v>0.79527053819999993</v>
      </c>
      <c r="AT11" s="13">
        <v>0</v>
      </c>
      <c r="AU11" s="13">
        <v>0</v>
      </c>
      <c r="AX11" s="11"/>
      <c r="AY11" t="s">
        <v>52</v>
      </c>
      <c r="AZ11" s="6">
        <v>2414.3000000000002</v>
      </c>
      <c r="BA11" s="6">
        <v>1408.68</v>
      </c>
      <c r="BB11" s="6">
        <v>944.53</v>
      </c>
      <c r="BC11" s="6">
        <v>858.2</v>
      </c>
      <c r="BD11" s="6"/>
      <c r="BE11" s="6"/>
      <c r="BF11" s="6" t="s">
        <v>52</v>
      </c>
      <c r="BG11" s="7">
        <v>70.73</v>
      </c>
      <c r="BH11" s="6">
        <v>70.73</v>
      </c>
      <c r="BI11" s="6">
        <v>70.73</v>
      </c>
      <c r="BJ11" s="6">
        <v>70.73</v>
      </c>
      <c r="BM11" t="s">
        <v>23</v>
      </c>
      <c r="BN11">
        <v>71.218206160000008</v>
      </c>
      <c r="BO11">
        <v>71.218206160000008</v>
      </c>
      <c r="BP11">
        <v>71.269760326364036</v>
      </c>
      <c r="BQ11">
        <v>71.269760320000003</v>
      </c>
    </row>
    <row r="12" spans="1:69">
      <c r="A12" s="4" t="s">
        <v>28</v>
      </c>
      <c r="B12" s="13">
        <v>1.2206499577999999</v>
      </c>
      <c r="C12" s="13">
        <v>2.7976039999999997E-4</v>
      </c>
      <c r="D12" s="13">
        <v>1.0301099778</v>
      </c>
      <c r="E12" s="13">
        <v>2.203675461</v>
      </c>
      <c r="G12" s="4" t="s">
        <v>28</v>
      </c>
      <c r="H12" s="13">
        <v>0</v>
      </c>
      <c r="I12" s="13">
        <v>0</v>
      </c>
      <c r="J12" s="13">
        <v>0</v>
      </c>
      <c r="K12" s="13">
        <v>0</v>
      </c>
      <c r="M12" s="4" t="s">
        <v>28</v>
      </c>
      <c r="N12" s="13">
        <v>13.487046392000002</v>
      </c>
      <c r="O12" s="13">
        <v>3.7012183384000004</v>
      </c>
      <c r="P12" s="13">
        <v>11.038301391999999</v>
      </c>
      <c r="Q12" s="13">
        <v>4.1580871537999995</v>
      </c>
      <c r="S12" s="4" t="s">
        <v>28</v>
      </c>
      <c r="T12" s="13">
        <v>0.53499999999999992</v>
      </c>
      <c r="U12" s="13">
        <v>0.5149999999999999</v>
      </c>
      <c r="V12" s="13">
        <v>0.5149999999999999</v>
      </c>
      <c r="W12" s="13">
        <v>0.5149999999999999</v>
      </c>
      <c r="Y12" s="4" t="s">
        <v>28</v>
      </c>
      <c r="Z12" s="13">
        <v>0.63541666679999997</v>
      </c>
      <c r="AA12" s="13">
        <v>0.65666666659999995</v>
      </c>
      <c r="AB12" s="13">
        <v>0.63541666679999997</v>
      </c>
      <c r="AC12" s="13">
        <v>0.65666666659999995</v>
      </c>
      <c r="AE12" s="4" t="s">
        <v>28</v>
      </c>
      <c r="AF12" s="13">
        <v>0</v>
      </c>
      <c r="AG12" s="13">
        <v>0</v>
      </c>
      <c r="AH12" s="13">
        <v>0</v>
      </c>
      <c r="AI12" s="13">
        <v>0</v>
      </c>
      <c r="AK12" s="4" t="s">
        <v>28</v>
      </c>
      <c r="AL12" s="13">
        <v>21.2</v>
      </c>
      <c r="AM12" s="13">
        <v>0</v>
      </c>
      <c r="AN12" s="13">
        <v>112.6</v>
      </c>
      <c r="AO12" s="13">
        <v>0</v>
      </c>
      <c r="AQ12" s="4" t="s">
        <v>28</v>
      </c>
      <c r="AR12" s="13">
        <v>0.4181167126</v>
      </c>
      <c r="AS12" s="13">
        <v>0</v>
      </c>
      <c r="AT12" s="13">
        <v>11.023025797799999</v>
      </c>
      <c r="AU12" s="13">
        <v>0</v>
      </c>
      <c r="AX12" s="11"/>
      <c r="AY12" t="s">
        <v>49</v>
      </c>
      <c r="AZ12" s="6">
        <v>0.83</v>
      </c>
      <c r="BA12" s="6">
        <v>0.62</v>
      </c>
      <c r="BB12" s="6">
        <v>0.69</v>
      </c>
      <c r="BC12" s="6">
        <v>1.01</v>
      </c>
      <c r="BD12" s="6"/>
      <c r="BF12" s="6" t="s">
        <v>49</v>
      </c>
      <c r="BG12" s="7">
        <v>44.24</v>
      </c>
      <c r="BH12">
        <v>44.24</v>
      </c>
      <c r="BI12">
        <v>44.24</v>
      </c>
      <c r="BJ12">
        <v>44.24</v>
      </c>
      <c r="BM12" t="s">
        <v>28</v>
      </c>
      <c r="BN12">
        <v>64.242424259999993</v>
      </c>
      <c r="BO12">
        <v>64.54545456000001</v>
      </c>
      <c r="BP12">
        <v>65.252525252525203</v>
      </c>
      <c r="BQ12">
        <v>65.252525259999999</v>
      </c>
    </row>
    <row r="13" spans="1:69">
      <c r="A13" s="4" t="s">
        <v>29</v>
      </c>
      <c r="B13" s="13">
        <v>26.190376187999998</v>
      </c>
      <c r="C13" s="13">
        <v>8.3980559999999988E-4</v>
      </c>
      <c r="D13" s="13">
        <v>57.376739408000006</v>
      </c>
      <c r="E13" s="13">
        <v>78.508969457999996</v>
      </c>
      <c r="G13" s="4" t="s">
        <v>29</v>
      </c>
      <c r="H13" s="13">
        <v>1.2479999999999999E-5</v>
      </c>
      <c r="I13" s="13">
        <v>0</v>
      </c>
      <c r="J13" s="13">
        <v>1.236E-5</v>
      </c>
      <c r="K13" s="13">
        <v>0</v>
      </c>
      <c r="M13" s="4" t="s">
        <v>29</v>
      </c>
      <c r="N13" s="13">
        <v>264.15295442000001</v>
      </c>
      <c r="O13" s="13">
        <v>22.668461520000001</v>
      </c>
      <c r="P13" s="13">
        <v>407.59335756000002</v>
      </c>
      <c r="Q13" s="13">
        <v>29.575584995999996</v>
      </c>
      <c r="S13" s="4" t="s">
        <v>29</v>
      </c>
      <c r="T13" s="13">
        <v>0.95779816480000002</v>
      </c>
      <c r="U13" s="13">
        <v>0.93944954099999989</v>
      </c>
      <c r="V13" s="13">
        <v>0.95779816480000002</v>
      </c>
      <c r="W13" s="13">
        <v>0.94128440339999986</v>
      </c>
      <c r="Y13" s="4" t="s">
        <v>29</v>
      </c>
      <c r="Z13" s="13">
        <v>0.96628352480000002</v>
      </c>
      <c r="AA13" s="13">
        <v>0.96012269920000004</v>
      </c>
      <c r="AB13" s="13">
        <v>0.96628352480000002</v>
      </c>
      <c r="AC13" s="13">
        <v>0.96012269920000004</v>
      </c>
      <c r="AE13" s="4" t="s">
        <v>29</v>
      </c>
      <c r="AF13" s="13">
        <v>0</v>
      </c>
      <c r="AG13" s="13">
        <v>0</v>
      </c>
      <c r="AH13" s="13">
        <v>0</v>
      </c>
      <c r="AI13" s="13">
        <v>0</v>
      </c>
      <c r="AK13" s="4" t="s">
        <v>29</v>
      </c>
      <c r="AL13" s="13">
        <v>24.6</v>
      </c>
      <c r="AM13" s="13">
        <v>47</v>
      </c>
      <c r="AN13" s="13">
        <v>0</v>
      </c>
      <c r="AO13" s="13">
        <v>0</v>
      </c>
      <c r="AQ13" s="4" t="s">
        <v>29</v>
      </c>
      <c r="AR13" s="13">
        <v>1.781790161</v>
      </c>
      <c r="AS13" s="13">
        <v>2.1199820039999997</v>
      </c>
      <c r="AT13" s="13">
        <v>0</v>
      </c>
      <c r="AU13" s="13">
        <v>0</v>
      </c>
      <c r="AX13" s="11"/>
      <c r="AY13" t="s">
        <v>50</v>
      </c>
      <c r="AZ13" s="6">
        <v>0.48</v>
      </c>
      <c r="BA13" s="6">
        <v>1.07</v>
      </c>
      <c r="BB13" s="6">
        <v>0.76</v>
      </c>
      <c r="BC13" s="6">
        <v>1.97</v>
      </c>
      <c r="BD13" s="6"/>
      <c r="BE13" s="6"/>
      <c r="BF13" s="6" t="s">
        <v>50</v>
      </c>
      <c r="BG13" s="7">
        <v>95.52</v>
      </c>
      <c r="BH13">
        <v>95.52</v>
      </c>
      <c r="BI13">
        <v>95.52</v>
      </c>
      <c r="BJ13">
        <v>95.52</v>
      </c>
      <c r="BM13" t="s">
        <v>29</v>
      </c>
      <c r="BN13">
        <v>96.724137920000004</v>
      </c>
      <c r="BO13">
        <v>96.724137920000004</v>
      </c>
      <c r="BP13">
        <v>97.241379310344769</v>
      </c>
      <c r="BQ13">
        <v>97.241379319999993</v>
      </c>
    </row>
    <row r="14" spans="1:69">
      <c r="A14" s="4" t="s">
        <v>30</v>
      </c>
      <c r="B14" s="13">
        <v>3600.0034626000001</v>
      </c>
      <c r="C14" s="13">
        <v>1.1103391600000002E-2</v>
      </c>
      <c r="D14" s="13">
        <v>3600.0240368</v>
      </c>
      <c r="E14" s="13">
        <v>3600.0524136000008</v>
      </c>
      <c r="G14" s="4" t="s">
        <v>30</v>
      </c>
      <c r="H14" s="13">
        <v>0.1153221732</v>
      </c>
      <c r="I14" s="13">
        <v>0</v>
      </c>
      <c r="J14" s="13">
        <v>0.11517095920000001</v>
      </c>
      <c r="K14" s="13">
        <v>8.7866822600000005E-2</v>
      </c>
      <c r="M14" s="4" t="s">
        <v>30</v>
      </c>
      <c r="N14" s="13">
        <v>18005.787861999997</v>
      </c>
      <c r="O14" s="13">
        <v>252.72148006000003</v>
      </c>
      <c r="P14" s="13">
        <v>36174.822699999997</v>
      </c>
      <c r="Q14" s="13">
        <v>252.92135995999996</v>
      </c>
      <c r="S14" s="4" t="s">
        <v>30</v>
      </c>
      <c r="T14" s="13">
        <v>0.82727272720000011</v>
      </c>
      <c r="U14" s="13">
        <v>0.83863636340000003</v>
      </c>
      <c r="V14" s="13">
        <v>0.83181818160000009</v>
      </c>
      <c r="W14" s="13">
        <v>0.84772727240000001</v>
      </c>
      <c r="Y14" s="4" t="s">
        <v>30</v>
      </c>
      <c r="Z14" s="13">
        <v>0.89478672980000007</v>
      </c>
      <c r="AA14" s="13">
        <v>0.89657794700000015</v>
      </c>
      <c r="AB14" s="13">
        <v>0.8966824644000001</v>
      </c>
      <c r="AC14" s="13">
        <v>0.8935361220000001</v>
      </c>
      <c r="AE14" s="4" t="s">
        <v>30</v>
      </c>
      <c r="AF14" s="13">
        <v>0.12</v>
      </c>
      <c r="AG14" s="13">
        <v>0</v>
      </c>
      <c r="AH14" s="13">
        <v>0.06</v>
      </c>
      <c r="AI14" s="13">
        <v>0</v>
      </c>
      <c r="AK14" s="4" t="s">
        <v>30</v>
      </c>
      <c r="AL14" s="13">
        <v>29.2</v>
      </c>
      <c r="AM14" s="13">
        <v>96.8</v>
      </c>
      <c r="AN14" s="13">
        <v>0</v>
      </c>
      <c r="AO14" s="13">
        <v>0</v>
      </c>
      <c r="AQ14" s="4" t="s">
        <v>30</v>
      </c>
      <c r="AR14" s="13">
        <v>74.763748884000009</v>
      </c>
      <c r="AS14" s="13">
        <v>17.084310341200002</v>
      </c>
      <c r="AT14" s="13">
        <v>0</v>
      </c>
      <c r="AU14" s="13">
        <v>0</v>
      </c>
      <c r="AX14" s="11"/>
      <c r="AY14" t="s">
        <v>30</v>
      </c>
      <c r="AZ14" s="6" t="s">
        <v>59</v>
      </c>
      <c r="BA14" s="6">
        <v>550.12</v>
      </c>
      <c r="BB14" s="6" t="s">
        <v>58</v>
      </c>
      <c r="BC14" s="6" t="s">
        <v>60</v>
      </c>
      <c r="BD14" s="6"/>
      <c r="BE14" s="6"/>
      <c r="BF14" s="6" t="s">
        <v>30</v>
      </c>
      <c r="BG14" s="7">
        <v>90.91</v>
      </c>
      <c r="BH14" s="6">
        <v>91.36</v>
      </c>
      <c r="BI14" s="6">
        <v>90.91</v>
      </c>
      <c r="BJ14" s="6">
        <v>91.59</v>
      </c>
      <c r="BM14" t="s">
        <v>30</v>
      </c>
      <c r="BN14">
        <v>91.542857119999994</v>
      </c>
      <c r="BO14">
        <v>92</v>
      </c>
      <c r="BP14">
        <v>91.2547529</v>
      </c>
      <c r="BQ14">
        <v>91.63498100000001</v>
      </c>
    </row>
    <row r="15" spans="1:69">
      <c r="A15" s="4" t="s">
        <v>32</v>
      </c>
      <c r="B15" s="13">
        <v>1.0613696574</v>
      </c>
      <c r="C15" s="13">
        <v>2.225878E-4</v>
      </c>
      <c r="D15" s="13">
        <v>0.47499141700000003</v>
      </c>
      <c r="E15" s="13">
        <v>1.1749344823999999</v>
      </c>
      <c r="G15" s="4" t="s">
        <v>32</v>
      </c>
      <c r="H15" s="13">
        <v>0</v>
      </c>
      <c r="I15" s="13">
        <v>0</v>
      </c>
      <c r="J15" s="13">
        <v>0</v>
      </c>
      <c r="K15" s="13">
        <v>0</v>
      </c>
      <c r="M15" s="4" t="s">
        <v>32</v>
      </c>
      <c r="N15" s="13">
        <v>10.821139713000001</v>
      </c>
      <c r="O15" s="13">
        <v>0.7263286726</v>
      </c>
      <c r="P15" s="13">
        <v>5.5641908230000006</v>
      </c>
      <c r="Q15" s="13">
        <v>1.007805407</v>
      </c>
      <c r="S15" s="4" t="s">
        <v>32</v>
      </c>
      <c r="T15" s="13">
        <v>0.94210526319999988</v>
      </c>
      <c r="U15" s="13">
        <v>0.95263157899999995</v>
      </c>
      <c r="V15" s="13">
        <v>0.95263157899999995</v>
      </c>
      <c r="W15" s="13">
        <v>0.95263157899999995</v>
      </c>
      <c r="Y15" s="4" t="s">
        <v>32</v>
      </c>
      <c r="Z15" s="13">
        <v>0.95777777819999999</v>
      </c>
      <c r="AA15" s="13">
        <v>0.95714285700000001</v>
      </c>
      <c r="AB15" s="13">
        <v>0.95555555579999996</v>
      </c>
      <c r="AC15" s="13">
        <v>0.95714285700000001</v>
      </c>
      <c r="AE15" s="4" t="s">
        <v>32</v>
      </c>
      <c r="AF15" s="13">
        <v>0</v>
      </c>
      <c r="AG15" s="13">
        <v>0</v>
      </c>
      <c r="AH15" s="13">
        <v>0</v>
      </c>
      <c r="AI15" s="13">
        <v>0</v>
      </c>
      <c r="AK15" s="4" t="s">
        <v>32</v>
      </c>
      <c r="AL15" s="13">
        <v>15.2</v>
      </c>
      <c r="AM15" s="13">
        <v>0</v>
      </c>
      <c r="AN15" s="13">
        <v>0</v>
      </c>
      <c r="AO15" s="13">
        <v>0</v>
      </c>
      <c r="AQ15" s="4" t="s">
        <v>32</v>
      </c>
      <c r="AR15" s="13">
        <v>0.4663652418</v>
      </c>
      <c r="AS15" s="13">
        <v>0</v>
      </c>
      <c r="AT15" s="13">
        <v>0</v>
      </c>
      <c r="AU15" s="13">
        <v>0</v>
      </c>
      <c r="AX15" s="11"/>
      <c r="AY15" t="s">
        <v>32</v>
      </c>
      <c r="AZ15" s="6">
        <v>0.33</v>
      </c>
      <c r="BA15" s="6">
        <v>0.39</v>
      </c>
      <c r="BB15" s="6">
        <v>0.43</v>
      </c>
      <c r="BC15" s="6">
        <v>1.02</v>
      </c>
      <c r="BD15" s="6"/>
      <c r="BE15" s="6"/>
      <c r="BF15" s="6" t="s">
        <v>32</v>
      </c>
      <c r="BG15" s="7">
        <v>94.21</v>
      </c>
      <c r="BH15" s="6">
        <v>94.21</v>
      </c>
      <c r="BI15" s="6">
        <v>94.21</v>
      </c>
      <c r="BJ15" s="6">
        <v>94.21</v>
      </c>
      <c r="BM15" t="s">
        <v>32</v>
      </c>
      <c r="BN15">
        <v>95.733333319999986</v>
      </c>
      <c r="BO15">
        <v>96.000000000000014</v>
      </c>
      <c r="BP15">
        <v>96.249999979999998</v>
      </c>
      <c r="BQ15">
        <v>96.249999999999943</v>
      </c>
    </row>
    <row r="16" spans="1:69">
      <c r="A16" s="4" t="s">
        <v>33</v>
      </c>
      <c r="B16" s="13">
        <v>3600.0061613999997</v>
      </c>
      <c r="C16" s="13">
        <v>1041.2412314256001</v>
      </c>
      <c r="D16" s="13">
        <v>3600.0093609999994</v>
      </c>
      <c r="E16" s="13">
        <v>3600.0571812000003</v>
      </c>
      <c r="G16" s="4" t="s">
        <v>33</v>
      </c>
      <c r="H16" s="13">
        <v>0.15143840059999999</v>
      </c>
      <c r="I16" s="13">
        <v>3.00383878E-2</v>
      </c>
      <c r="J16" s="13">
        <v>0.1514558768</v>
      </c>
      <c r="K16" s="13">
        <v>0.15142800219999999</v>
      </c>
      <c r="M16" s="4" t="s">
        <v>33</v>
      </c>
      <c r="N16" s="13">
        <v>18002.156808000003</v>
      </c>
      <c r="O16" s="13">
        <v>1925.3564920000001</v>
      </c>
      <c r="P16" s="13">
        <v>36049.664365999997</v>
      </c>
      <c r="Q16" s="13">
        <v>10915.077775600001</v>
      </c>
      <c r="S16" s="4" t="s">
        <v>33</v>
      </c>
      <c r="T16" s="13">
        <v>0.87158948659999991</v>
      </c>
      <c r="U16" s="13">
        <v>0.87158948659999991</v>
      </c>
      <c r="V16" s="13">
        <v>0.87158948659999991</v>
      </c>
      <c r="W16" s="13">
        <v>0.87158948659999991</v>
      </c>
      <c r="Y16" s="4" t="s">
        <v>33</v>
      </c>
      <c r="Z16" s="13">
        <v>0.8708029196</v>
      </c>
      <c r="AA16" s="13">
        <v>0.86841885659999996</v>
      </c>
      <c r="AB16" s="13">
        <v>0.8708029196</v>
      </c>
      <c r="AC16" s="13">
        <v>0.86841885659999996</v>
      </c>
      <c r="AE16" s="4" t="s">
        <v>33</v>
      </c>
      <c r="AF16" s="13">
        <v>6.0000000000000012E-2</v>
      </c>
      <c r="AG16" s="13">
        <v>0</v>
      </c>
      <c r="AH16" s="13">
        <v>0</v>
      </c>
      <c r="AI16" s="13">
        <v>0</v>
      </c>
      <c r="AK16" s="4" t="s">
        <v>33</v>
      </c>
      <c r="AL16" s="13">
        <v>20.8</v>
      </c>
      <c r="AM16" s="13">
        <v>9.1999999999999993</v>
      </c>
      <c r="AN16" s="13"/>
      <c r="AO16" s="13">
        <v>0</v>
      </c>
      <c r="AQ16" s="4" t="s">
        <v>33</v>
      </c>
      <c r="AR16" s="13">
        <v>20.805227469999998</v>
      </c>
      <c r="AS16" s="13">
        <v>7.8503227199999998E-2</v>
      </c>
      <c r="AT16" s="13"/>
      <c r="AU16" s="13">
        <v>0</v>
      </c>
      <c r="AX16" s="11"/>
      <c r="AY16" t="s">
        <v>33</v>
      </c>
      <c r="AZ16">
        <v>420.00568458000009</v>
      </c>
      <c r="BA16">
        <v>1220.4047494000001</v>
      </c>
      <c r="BB16">
        <v>609.72889201999999</v>
      </c>
      <c r="BC16">
        <v>2542.0750544071143</v>
      </c>
      <c r="BF16" s="6" t="s">
        <v>33</v>
      </c>
      <c r="BG16" s="7">
        <v>87.31</v>
      </c>
      <c r="BH16" s="6">
        <v>87.31</v>
      </c>
      <c r="BI16" s="6">
        <v>86.91</v>
      </c>
      <c r="BJ16" s="6">
        <v>71.27</v>
      </c>
      <c r="BM16" t="s">
        <v>33</v>
      </c>
      <c r="BN16">
        <v>87.309136420000016</v>
      </c>
      <c r="BO16">
        <v>87.309136420000016</v>
      </c>
      <c r="BP16">
        <v>86.908635794743404</v>
      </c>
      <c r="BQ16">
        <v>86.973299950000012</v>
      </c>
    </row>
    <row r="17" spans="1:69">
      <c r="A17" s="4" t="s">
        <v>34</v>
      </c>
      <c r="B17" s="13">
        <v>1.0466074465999999</v>
      </c>
      <c r="C17" s="13">
        <v>1.9502639999999997E-4</v>
      </c>
      <c r="D17" s="13">
        <v>0.97356972699999988</v>
      </c>
      <c r="E17" s="13">
        <v>2.4495006084000002</v>
      </c>
      <c r="G17" s="4" t="s">
        <v>34</v>
      </c>
      <c r="H17" s="13">
        <v>0</v>
      </c>
      <c r="I17" s="13">
        <v>0</v>
      </c>
      <c r="J17" s="13">
        <v>0</v>
      </c>
      <c r="K17" s="13">
        <v>0</v>
      </c>
      <c r="M17" s="4" t="s">
        <v>34</v>
      </c>
      <c r="N17" s="13">
        <v>14.207304296</v>
      </c>
      <c r="O17" s="13">
        <v>2.4651604978000003</v>
      </c>
      <c r="P17" s="13">
        <v>13.972456976</v>
      </c>
      <c r="Q17" s="13">
        <v>2.6150241030000001</v>
      </c>
      <c r="S17" s="4" t="s">
        <v>34</v>
      </c>
      <c r="T17" s="13">
        <v>0.81290322560000006</v>
      </c>
      <c r="U17" s="13">
        <v>0.80645161259999987</v>
      </c>
      <c r="V17" s="13">
        <v>0.81290322560000006</v>
      </c>
      <c r="W17" s="13">
        <v>0.81290322560000006</v>
      </c>
      <c r="Y17" s="4" t="s">
        <v>34</v>
      </c>
      <c r="Z17" s="13">
        <v>0.81600000000000006</v>
      </c>
      <c r="AA17" s="13">
        <v>0.81720430099999997</v>
      </c>
      <c r="AB17" s="13">
        <v>0.81333333340000014</v>
      </c>
      <c r="AC17" s="13">
        <v>0.81720430099999997</v>
      </c>
      <c r="AE17" s="4" t="s">
        <v>34</v>
      </c>
      <c r="AF17" s="13">
        <v>0</v>
      </c>
      <c r="AG17" s="13">
        <v>0</v>
      </c>
      <c r="AH17" s="13">
        <v>0</v>
      </c>
      <c r="AI17" s="13">
        <v>0</v>
      </c>
      <c r="AK17" s="4" t="s">
        <v>34</v>
      </c>
      <c r="AL17" s="13">
        <v>21.8</v>
      </c>
      <c r="AM17" s="13">
        <v>32.200000000000003</v>
      </c>
      <c r="AN17" s="13"/>
      <c r="AO17" s="13">
        <v>0</v>
      </c>
      <c r="AQ17" s="4" t="s">
        <v>34</v>
      </c>
      <c r="AR17" s="13">
        <v>0.30735888480000001</v>
      </c>
      <c r="AS17" s="13">
        <v>0.41879720679999999</v>
      </c>
      <c r="AT17" s="13"/>
      <c r="AU17" s="13">
        <v>0</v>
      </c>
      <c r="AX17" s="11"/>
      <c r="AY17" t="s">
        <v>34</v>
      </c>
      <c r="AZ17" s="6">
        <v>0.48</v>
      </c>
      <c r="BA17" s="6">
        <v>0.73</v>
      </c>
      <c r="BB17" s="6">
        <v>0.74</v>
      </c>
      <c r="BC17" s="6">
        <v>1.1200000000000001</v>
      </c>
      <c r="BD17" s="6"/>
      <c r="BF17" s="6" t="s">
        <v>34</v>
      </c>
      <c r="BG17" s="7">
        <v>74.84</v>
      </c>
      <c r="BH17">
        <v>74.84</v>
      </c>
      <c r="BI17">
        <v>74.84</v>
      </c>
      <c r="BJ17">
        <v>74.84</v>
      </c>
      <c r="BK17" s="6"/>
      <c r="BM17" t="s">
        <v>34</v>
      </c>
      <c r="BN17">
        <v>82.258064500000003</v>
      </c>
      <c r="BO17">
        <v>82.258064500000003</v>
      </c>
      <c r="BP17">
        <v>81.505376344085931</v>
      </c>
      <c r="BQ17">
        <v>81.505376339999998</v>
      </c>
    </row>
    <row r="18" spans="1:69">
      <c r="A18" s="4" t="s">
        <v>35</v>
      </c>
      <c r="B18" s="13">
        <v>8.1284991734000016</v>
      </c>
      <c r="C18" s="13">
        <v>4.6081520000000001E-4</v>
      </c>
      <c r="D18" s="13">
        <v>9.7698636062000013</v>
      </c>
      <c r="E18" s="13">
        <v>12.623878573999999</v>
      </c>
      <c r="G18" s="4" t="s">
        <v>35</v>
      </c>
      <c r="H18" s="13">
        <v>0</v>
      </c>
      <c r="I18" s="13">
        <v>0</v>
      </c>
      <c r="J18" s="13">
        <v>0</v>
      </c>
      <c r="K18" s="13">
        <v>0</v>
      </c>
      <c r="M18" s="4" t="s">
        <v>35</v>
      </c>
      <c r="N18" s="13">
        <v>86.545739096000005</v>
      </c>
      <c r="O18" s="13">
        <v>4.9914962452000005</v>
      </c>
      <c r="P18" s="13">
        <v>85.999810773999997</v>
      </c>
      <c r="Q18" s="13">
        <v>6.1271373345999995</v>
      </c>
      <c r="S18" s="4" t="s">
        <v>35</v>
      </c>
      <c r="T18" s="13">
        <v>0.56744186060000001</v>
      </c>
      <c r="U18" s="13">
        <v>0.56744186060000001</v>
      </c>
      <c r="V18" s="13">
        <v>0.56744186060000001</v>
      </c>
      <c r="W18" s="13">
        <v>0.56744186060000001</v>
      </c>
      <c r="Y18" s="4" t="s">
        <v>35</v>
      </c>
      <c r="Z18" s="13">
        <v>0.68712871300000011</v>
      </c>
      <c r="AA18" s="13">
        <v>0.67460317479999998</v>
      </c>
      <c r="AB18" s="13">
        <v>0.68712871300000011</v>
      </c>
      <c r="AC18" s="13">
        <v>0.67460317479999998</v>
      </c>
      <c r="AE18" s="4" t="s">
        <v>35</v>
      </c>
      <c r="AF18" s="13">
        <v>0.13999999999999999</v>
      </c>
      <c r="AG18" s="13">
        <v>0</v>
      </c>
      <c r="AH18" s="13">
        <v>0.13999999999999999</v>
      </c>
      <c r="AI18" s="13">
        <v>0</v>
      </c>
      <c r="AK18" s="4" t="s">
        <v>35</v>
      </c>
      <c r="AL18" s="13">
        <v>34.4</v>
      </c>
      <c r="AM18" s="13">
        <v>25.4</v>
      </c>
      <c r="AN18" s="13"/>
      <c r="AO18" s="13">
        <v>1253.5999999999999</v>
      </c>
      <c r="AQ18" s="4" t="s">
        <v>35</v>
      </c>
      <c r="AR18" s="13">
        <v>0.54675145160000005</v>
      </c>
      <c r="AS18" s="13">
        <v>0.60188488939999996</v>
      </c>
      <c r="AT18" s="13"/>
      <c r="AU18" s="13">
        <v>5.5803710799999996E-2</v>
      </c>
      <c r="AX18" s="11"/>
      <c r="AY18" t="s">
        <v>35</v>
      </c>
      <c r="AZ18" s="6">
        <v>3.12</v>
      </c>
      <c r="BA18" s="6">
        <v>1.92</v>
      </c>
      <c r="BB18" s="6">
        <v>6.76</v>
      </c>
      <c r="BC18" s="6">
        <v>3.4</v>
      </c>
      <c r="BD18" s="6"/>
      <c r="BE18" s="6"/>
      <c r="BF18" s="6" t="s">
        <v>35</v>
      </c>
      <c r="BG18" s="7">
        <v>54.42</v>
      </c>
      <c r="BH18">
        <v>56.28</v>
      </c>
      <c r="BI18">
        <v>55.81</v>
      </c>
      <c r="BJ18">
        <v>56.28</v>
      </c>
      <c r="BK18" s="6"/>
      <c r="BM18" t="s">
        <v>35</v>
      </c>
      <c r="BN18">
        <v>67.619047620000003</v>
      </c>
      <c r="BO18">
        <v>67.619047620000003</v>
      </c>
      <c r="BP18">
        <v>68.253968253968196</v>
      </c>
      <c r="BQ18">
        <v>68.253968279999995</v>
      </c>
    </row>
    <row r="19" spans="1:69">
      <c r="A19" s="4" t="s">
        <v>36</v>
      </c>
      <c r="B19" s="13">
        <v>0.47388224600000006</v>
      </c>
      <c r="C19" s="13">
        <v>1.4619819999999999E-4</v>
      </c>
      <c r="D19" s="13">
        <v>0.43605623260000004</v>
      </c>
      <c r="E19" s="13">
        <v>1.7815356254000001</v>
      </c>
      <c r="G19" s="4" t="s">
        <v>36</v>
      </c>
      <c r="H19" s="13">
        <v>0</v>
      </c>
      <c r="I19" s="13">
        <v>0</v>
      </c>
      <c r="J19" s="13">
        <v>0</v>
      </c>
      <c r="K19" s="13">
        <v>0</v>
      </c>
      <c r="M19" s="4" t="s">
        <v>36</v>
      </c>
      <c r="N19" s="13">
        <v>6.2259320842000001</v>
      </c>
      <c r="O19" s="13">
        <v>1.6078606738000001</v>
      </c>
      <c r="P19" s="13">
        <v>6.0632441908000008</v>
      </c>
      <c r="Q19" s="13">
        <v>1.8320075838000001</v>
      </c>
      <c r="S19" s="4" t="s">
        <v>36</v>
      </c>
      <c r="T19" s="13">
        <v>0.94193548379999981</v>
      </c>
      <c r="U19" s="13">
        <v>0.94193548379999981</v>
      </c>
      <c r="V19" s="13">
        <v>0.94193548379999981</v>
      </c>
      <c r="W19" s="13">
        <v>0.94193548379999981</v>
      </c>
      <c r="Y19" s="4" t="s">
        <v>36</v>
      </c>
      <c r="Z19" s="13">
        <v>0.93150684900000003</v>
      </c>
      <c r="AA19" s="13">
        <v>0.93186813179999994</v>
      </c>
      <c r="AB19" s="13">
        <v>0.93150684900000003</v>
      </c>
      <c r="AC19" s="13">
        <v>0.93186813179999994</v>
      </c>
      <c r="AE19" s="4" t="s">
        <v>36</v>
      </c>
      <c r="AF19" s="13">
        <v>0</v>
      </c>
      <c r="AG19" s="13">
        <v>0</v>
      </c>
      <c r="AH19" s="13">
        <v>0</v>
      </c>
      <c r="AI19" s="13">
        <v>0</v>
      </c>
      <c r="AK19" s="4" t="s">
        <v>36</v>
      </c>
      <c r="AL19" s="13">
        <v>17.399999999999999</v>
      </c>
      <c r="AM19" s="13">
        <v>54.2</v>
      </c>
      <c r="AN19" s="13"/>
      <c r="AO19" s="13">
        <v>0</v>
      </c>
      <c r="AQ19" s="4" t="s">
        <v>36</v>
      </c>
      <c r="AR19" s="13">
        <v>0.2525570392</v>
      </c>
      <c r="AS19" s="13">
        <v>2.5379540450000002</v>
      </c>
      <c r="AT19" s="13"/>
      <c r="AU19" s="13">
        <v>0</v>
      </c>
      <c r="AX19" s="11"/>
      <c r="AY19" t="s">
        <v>36</v>
      </c>
      <c r="AZ19" s="6">
        <v>0.23</v>
      </c>
      <c r="BA19" s="6">
        <v>0.56000000000000005</v>
      </c>
      <c r="BB19" s="6">
        <v>0.51</v>
      </c>
      <c r="BC19" s="6">
        <v>1.02</v>
      </c>
      <c r="BD19" s="6"/>
      <c r="BF19" s="6" t="s">
        <v>36</v>
      </c>
      <c r="BG19" s="7">
        <v>94.19</v>
      </c>
      <c r="BH19">
        <v>94.19</v>
      </c>
      <c r="BI19">
        <v>94.19</v>
      </c>
      <c r="BJ19">
        <v>94.19</v>
      </c>
      <c r="BK19" s="6"/>
      <c r="BM19" t="s">
        <v>36</v>
      </c>
      <c r="BN19">
        <v>93.770491800000002</v>
      </c>
      <c r="BO19">
        <v>93.770491800000002</v>
      </c>
      <c r="BP19">
        <v>93.186813186813183</v>
      </c>
      <c r="BQ19">
        <v>93.186813180000001</v>
      </c>
    </row>
    <row r="20" spans="1:69">
      <c r="A20" s="4" t="s">
        <v>37</v>
      </c>
      <c r="B20" s="13">
        <v>6.8999768000000006E-3</v>
      </c>
      <c r="C20" s="13">
        <v>2.5777799999999996E-4</v>
      </c>
      <c r="D20" s="13">
        <v>1.9743347000000001E-2</v>
      </c>
      <c r="E20" s="13">
        <v>4.0397977799999998E-2</v>
      </c>
      <c r="G20" s="4" t="s">
        <v>37</v>
      </c>
      <c r="H20" s="13">
        <v>0</v>
      </c>
      <c r="I20" s="13">
        <v>0</v>
      </c>
      <c r="J20" s="13">
        <v>0</v>
      </c>
      <c r="K20" s="13">
        <v>0</v>
      </c>
      <c r="M20" s="4" t="s">
        <v>37</v>
      </c>
      <c r="N20" s="13">
        <v>10.1408093712</v>
      </c>
      <c r="O20" s="13">
        <v>0.30327176020000002</v>
      </c>
      <c r="P20" s="13">
        <v>1.2185741320000001</v>
      </c>
      <c r="Q20" s="13">
        <v>0.35386005340000004</v>
      </c>
      <c r="S20" s="4" t="s">
        <v>37</v>
      </c>
      <c r="T20" s="13">
        <v>0.98333333339999984</v>
      </c>
      <c r="U20" s="13">
        <v>0.93333333359999993</v>
      </c>
      <c r="V20" s="13">
        <v>0.96666666679999991</v>
      </c>
      <c r="W20" s="13">
        <v>0.95000000019999997</v>
      </c>
      <c r="Y20" s="4" t="s">
        <v>37</v>
      </c>
      <c r="Z20" s="13">
        <v>1</v>
      </c>
      <c r="AA20" s="13">
        <v>1</v>
      </c>
      <c r="AB20" s="13">
        <v>1</v>
      </c>
      <c r="AC20" s="13">
        <v>1</v>
      </c>
      <c r="AE20" s="4" t="s">
        <v>37</v>
      </c>
      <c r="AF20" s="13">
        <v>0</v>
      </c>
      <c r="AG20" s="13">
        <v>0</v>
      </c>
      <c r="AH20" s="13">
        <v>0</v>
      </c>
      <c r="AI20" s="13">
        <v>0</v>
      </c>
      <c r="AK20" s="4" t="s">
        <v>37</v>
      </c>
      <c r="AL20" s="13">
        <v>0</v>
      </c>
      <c r="AM20" s="13">
        <v>67.2</v>
      </c>
      <c r="AN20" s="13"/>
      <c r="AO20" s="13"/>
      <c r="AQ20" s="4" t="s">
        <v>37</v>
      </c>
      <c r="AR20" s="13">
        <v>6.2005519999999998E-3</v>
      </c>
      <c r="AS20" s="13">
        <v>4.3014626979999999</v>
      </c>
      <c r="AT20" s="13"/>
      <c r="AU20" s="13"/>
      <c r="AX20" s="11"/>
      <c r="AY20" t="s">
        <v>48</v>
      </c>
      <c r="AZ20" s="6">
        <v>0.2</v>
      </c>
      <c r="BA20" s="6">
        <v>7.0000000000000007E-2</v>
      </c>
      <c r="BB20" s="6">
        <v>0.08</v>
      </c>
      <c r="BC20" s="6">
        <v>0.06</v>
      </c>
      <c r="BD20" s="6"/>
      <c r="BF20" s="6" t="s">
        <v>48</v>
      </c>
      <c r="BG20" s="8">
        <v>100</v>
      </c>
      <c r="BH20">
        <v>98.33</v>
      </c>
      <c r="BI20">
        <v>100</v>
      </c>
      <c r="BJ20">
        <v>100</v>
      </c>
      <c r="BK20" s="6"/>
      <c r="BM20" t="s">
        <v>37</v>
      </c>
      <c r="BN20">
        <v>100</v>
      </c>
      <c r="BO20">
        <v>100</v>
      </c>
      <c r="BP20">
        <v>100</v>
      </c>
      <c r="BQ20">
        <v>100</v>
      </c>
    </row>
    <row r="21" spans="1:69">
      <c r="A21" s="4" t="s">
        <v>25</v>
      </c>
      <c r="B21" s="13">
        <v>226.13969601999997</v>
      </c>
      <c r="C21" s="13">
        <v>3.3555040000000003E-4</v>
      </c>
      <c r="D21" s="13">
        <v>9.9651186943999992</v>
      </c>
      <c r="E21" s="13">
        <v>55.350568341999995</v>
      </c>
      <c r="G21" s="4" t="s">
        <v>25</v>
      </c>
      <c r="H21" s="13">
        <v>0</v>
      </c>
      <c r="I21" s="13">
        <v>0</v>
      </c>
      <c r="J21" s="13">
        <v>0</v>
      </c>
      <c r="K21" s="13">
        <v>0</v>
      </c>
      <c r="M21" s="4" t="s">
        <v>25</v>
      </c>
      <c r="N21" s="13">
        <v>2484.7815202000002</v>
      </c>
      <c r="O21" s="13">
        <v>37.451497443999997</v>
      </c>
      <c r="P21" s="13">
        <v>124.34549201999998</v>
      </c>
      <c r="Q21" s="13">
        <v>39.166852251999998</v>
      </c>
      <c r="S21" s="4" t="s">
        <v>25</v>
      </c>
      <c r="T21" s="13">
        <v>0.71940298520000001</v>
      </c>
      <c r="U21" s="13">
        <v>0.7432835821999999</v>
      </c>
      <c r="V21" s="13">
        <v>0.77014925359999997</v>
      </c>
      <c r="W21" s="13">
        <v>0.71940298520000001</v>
      </c>
      <c r="Y21" s="4" t="s">
        <v>25</v>
      </c>
      <c r="Z21" s="13">
        <v>0.75124999999999997</v>
      </c>
      <c r="AA21" s="13">
        <v>0.751</v>
      </c>
      <c r="AB21" s="13">
        <v>0.79849624039999989</v>
      </c>
      <c r="AC21" s="13">
        <v>0.751</v>
      </c>
      <c r="AE21" s="4" t="s">
        <v>25</v>
      </c>
      <c r="AF21" s="13">
        <v>0.02</v>
      </c>
      <c r="AG21" s="13">
        <v>0</v>
      </c>
      <c r="AH21" s="13">
        <v>0</v>
      </c>
      <c r="AI21" s="13">
        <v>0</v>
      </c>
      <c r="AK21" s="4" t="s">
        <v>25</v>
      </c>
      <c r="AL21" s="13">
        <v>30.2</v>
      </c>
      <c r="AM21" s="13">
        <v>0</v>
      </c>
      <c r="AN21" s="13"/>
      <c r="AO21" s="13"/>
      <c r="AQ21" s="4" t="s">
        <v>25</v>
      </c>
      <c r="AR21" s="13">
        <v>1.5914329528</v>
      </c>
      <c r="AS21" s="13">
        <v>0</v>
      </c>
      <c r="AT21" s="13"/>
      <c r="AU21" s="13"/>
      <c r="AX21" s="11"/>
      <c r="AY21" t="s">
        <v>25</v>
      </c>
      <c r="AZ21" s="6">
        <v>4.1399999999999997</v>
      </c>
      <c r="BA21" s="6">
        <v>2.63</v>
      </c>
      <c r="BB21" s="6">
        <v>9.9700000000000006</v>
      </c>
      <c r="BC21" s="6">
        <v>13.96</v>
      </c>
      <c r="BD21" s="6"/>
      <c r="BE21" s="6"/>
      <c r="BF21" s="6" t="s">
        <v>25</v>
      </c>
      <c r="BG21" s="7">
        <v>77.010000000000005</v>
      </c>
      <c r="BH21">
        <v>77.010000000000005</v>
      </c>
      <c r="BI21">
        <v>77.010000000000005</v>
      </c>
      <c r="BJ21">
        <v>77.010000000000005</v>
      </c>
      <c r="BK21" s="6"/>
      <c r="BM21" t="s">
        <v>25</v>
      </c>
      <c r="BN21">
        <v>79.849624039999995</v>
      </c>
      <c r="BO21">
        <v>79.849624039999995</v>
      </c>
      <c r="BP21">
        <v>79.800000000000011</v>
      </c>
      <c r="BQ21">
        <v>79.800000000000011</v>
      </c>
    </row>
    <row r="22" spans="1:69">
      <c r="A22" s="4" t="s">
        <v>38</v>
      </c>
      <c r="B22" s="13">
        <v>227.40590902000002</v>
      </c>
      <c r="C22" s="13">
        <v>1.5426160000000001E-3</v>
      </c>
      <c r="D22" s="13">
        <v>498.21147037999998</v>
      </c>
      <c r="E22" s="13">
        <v>362.75683673999998</v>
      </c>
      <c r="G22" s="4" t="s">
        <v>38</v>
      </c>
      <c r="H22" s="13">
        <v>0</v>
      </c>
      <c r="I22" s="13">
        <v>0</v>
      </c>
      <c r="J22" s="13">
        <v>0</v>
      </c>
      <c r="K22" s="13">
        <v>0</v>
      </c>
      <c r="M22" s="4" t="s">
        <v>38</v>
      </c>
      <c r="N22" s="13">
        <v>2511.7684130000002</v>
      </c>
      <c r="O22" s="13">
        <v>124.96385304</v>
      </c>
      <c r="P22" s="13">
        <v>5002.4016740000006</v>
      </c>
      <c r="Q22" s="13">
        <v>135.98238692000001</v>
      </c>
      <c r="S22" s="4" t="s">
        <v>38</v>
      </c>
      <c r="T22" s="13">
        <v>0.67083333339999995</v>
      </c>
      <c r="U22" s="13">
        <v>0.67083333339999995</v>
      </c>
      <c r="V22" s="13">
        <v>0.67083333339999995</v>
      </c>
      <c r="W22" s="13">
        <v>0.67083333339999995</v>
      </c>
      <c r="Y22" s="4" t="s">
        <v>38</v>
      </c>
      <c r="Z22" s="13">
        <v>0.71060869560000006</v>
      </c>
      <c r="AA22" s="13">
        <v>0.71225626740000014</v>
      </c>
      <c r="AB22" s="13">
        <v>0.71060869560000006</v>
      </c>
      <c r="AC22" s="13">
        <v>0.71225626740000014</v>
      </c>
      <c r="AE22" s="4" t="s">
        <v>38</v>
      </c>
      <c r="AF22" s="13">
        <v>0</v>
      </c>
      <c r="AG22" s="13">
        <v>0</v>
      </c>
      <c r="AH22" s="13">
        <v>0</v>
      </c>
      <c r="AI22" s="13">
        <v>0</v>
      </c>
      <c r="AK22" s="4" t="s">
        <v>38</v>
      </c>
      <c r="AL22" s="13">
        <v>38.4</v>
      </c>
      <c r="AM22" s="13">
        <v>91.4</v>
      </c>
      <c r="AN22" s="13"/>
      <c r="AO22" s="13"/>
      <c r="AQ22" s="4" t="s">
        <v>38</v>
      </c>
      <c r="AR22" s="13">
        <v>3.9923433303999998</v>
      </c>
      <c r="AS22" s="13">
        <v>5.0793963428</v>
      </c>
      <c r="AT22" s="13"/>
      <c r="AU22" s="13"/>
      <c r="AY22" t="s">
        <v>51</v>
      </c>
      <c r="AZ22" s="6">
        <v>139.19999999999999</v>
      </c>
      <c r="BA22" s="6">
        <v>104.08</v>
      </c>
      <c r="BB22" s="6">
        <v>490.04</v>
      </c>
      <c r="BC22" s="6">
        <v>96.1</v>
      </c>
      <c r="BD22" s="6"/>
      <c r="BE22" s="6"/>
      <c r="BF22" s="6" t="s">
        <v>51</v>
      </c>
      <c r="BG22" s="7">
        <v>68.58</v>
      </c>
      <c r="BH22">
        <v>68.33</v>
      </c>
      <c r="BI22">
        <v>68.58</v>
      </c>
      <c r="BJ22">
        <v>68.58</v>
      </c>
      <c r="BK22" s="6"/>
      <c r="BM22" t="s">
        <v>38</v>
      </c>
      <c r="BN22">
        <v>70.772442599999991</v>
      </c>
      <c r="BO22">
        <v>70.897703559999997</v>
      </c>
      <c r="BP22">
        <v>70.974930362116936</v>
      </c>
      <c r="BQ22">
        <v>70.974930360000002</v>
      </c>
    </row>
    <row r="23" spans="1:69">
      <c r="A23" s="3">
        <v>3</v>
      </c>
      <c r="B23" s="13"/>
      <c r="C23" s="13"/>
      <c r="D23" s="13"/>
      <c r="E23" s="13"/>
      <c r="G23" s="3">
        <v>3</v>
      </c>
      <c r="H23" s="13"/>
      <c r="I23" s="13"/>
      <c r="J23" s="13"/>
      <c r="K23" s="13"/>
      <c r="M23" s="3">
        <v>3</v>
      </c>
      <c r="N23" s="13"/>
      <c r="O23" s="13"/>
      <c r="P23" s="13"/>
      <c r="Q23" s="13"/>
      <c r="S23" s="3">
        <v>3</v>
      </c>
      <c r="T23" s="13"/>
      <c r="U23" s="13"/>
      <c r="V23" s="13"/>
      <c r="W23" s="13"/>
      <c r="Y23" s="3">
        <v>3</v>
      </c>
      <c r="Z23" s="13"/>
      <c r="AA23" s="13"/>
      <c r="AB23" s="13"/>
      <c r="AC23" s="13"/>
      <c r="AE23" s="3">
        <v>3</v>
      </c>
      <c r="AF23" s="13"/>
      <c r="AG23" s="13"/>
      <c r="AH23" s="13"/>
      <c r="AI23" s="13"/>
      <c r="AK23" s="3">
        <v>3</v>
      </c>
      <c r="AL23" s="13"/>
      <c r="AM23" s="13"/>
      <c r="AN23" s="13"/>
      <c r="AO23" s="13"/>
      <c r="AQ23" s="3">
        <v>3</v>
      </c>
      <c r="AR23" s="13"/>
      <c r="AS23" s="13"/>
      <c r="AT23" s="13"/>
      <c r="AU23" s="13"/>
      <c r="BH23" s="6"/>
      <c r="BI23" s="6"/>
      <c r="BJ23" s="6"/>
      <c r="BK23" s="6"/>
      <c r="BM23">
        <v>3</v>
      </c>
    </row>
    <row r="24" spans="1:69">
      <c r="A24" s="4" t="s">
        <v>20</v>
      </c>
      <c r="B24" s="13">
        <v>1151.87708602</v>
      </c>
      <c r="C24" s="13">
        <v>5.2618504000000003E-3</v>
      </c>
      <c r="D24" s="13">
        <v>2699.4552524000001</v>
      </c>
      <c r="E24" s="13">
        <v>1621.7119708</v>
      </c>
      <c r="G24" s="4" t="s">
        <v>20</v>
      </c>
      <c r="H24" s="13">
        <v>8.8859999999999986E-5</v>
      </c>
      <c r="I24" s="13">
        <v>0</v>
      </c>
      <c r="J24" s="13">
        <v>1.7514266000000001E-3</v>
      </c>
      <c r="K24" s="13">
        <v>0</v>
      </c>
      <c r="M24" s="4" t="s">
        <v>20</v>
      </c>
      <c r="N24" s="13">
        <v>12220.477427</v>
      </c>
      <c r="O24" s="13">
        <v>165.68555301999999</v>
      </c>
      <c r="P24" s="13">
        <v>20924.599824000001</v>
      </c>
      <c r="Q24" s="13">
        <v>159.6050166</v>
      </c>
      <c r="S24" s="4" t="s">
        <v>20</v>
      </c>
      <c r="T24" s="13">
        <v>0.69808917199999998</v>
      </c>
      <c r="U24" s="13">
        <v>0.70191082820000006</v>
      </c>
      <c r="V24" s="13">
        <v>0.69808917199999998</v>
      </c>
      <c r="W24" s="13">
        <v>0.70700636939999995</v>
      </c>
      <c r="Y24" s="4" t="s">
        <v>20</v>
      </c>
      <c r="Z24" s="13">
        <v>0.75146666679999996</v>
      </c>
      <c r="AA24" s="13">
        <v>0.74914529880000003</v>
      </c>
      <c r="AB24" s="13">
        <v>0.75146666679999996</v>
      </c>
      <c r="AC24" s="13">
        <v>0.74914529880000003</v>
      </c>
      <c r="AE24" s="4" t="s">
        <v>20</v>
      </c>
      <c r="AF24" s="13">
        <v>0.12</v>
      </c>
      <c r="AG24" s="13">
        <v>0</v>
      </c>
      <c r="AH24" s="13">
        <v>0.13999999999999999</v>
      </c>
      <c r="AI24" s="13">
        <v>0</v>
      </c>
      <c r="AK24" s="4" t="s">
        <v>20</v>
      </c>
      <c r="AL24" s="13">
        <v>66</v>
      </c>
      <c r="AM24" s="13">
        <v>39.4</v>
      </c>
      <c r="AN24" s="13">
        <v>30</v>
      </c>
      <c r="AO24" s="13">
        <v>43</v>
      </c>
      <c r="AQ24" s="4" t="s">
        <v>20</v>
      </c>
      <c r="AR24" s="13">
        <v>4.8057420731999994</v>
      </c>
      <c r="AS24" s="13">
        <v>29.879363973800004</v>
      </c>
      <c r="AT24" s="13">
        <v>9.0591505523999984</v>
      </c>
      <c r="AU24" s="13">
        <v>1.8747199536000001</v>
      </c>
      <c r="AX24" t="s">
        <v>61</v>
      </c>
      <c r="AY24" t="s">
        <v>169</v>
      </c>
      <c r="AZ24">
        <v>895.25</v>
      </c>
      <c r="BA24">
        <v>1232.9000000000001</v>
      </c>
      <c r="BB24">
        <v>1863.6</v>
      </c>
      <c r="BC24">
        <v>1384.1</v>
      </c>
      <c r="BF24" t="s">
        <v>169</v>
      </c>
      <c r="BG24" s="7">
        <v>67.64</v>
      </c>
      <c r="BH24">
        <v>67.64</v>
      </c>
      <c r="BI24">
        <v>67.64</v>
      </c>
      <c r="BJ24">
        <v>67.64</v>
      </c>
      <c r="BK24" s="6"/>
      <c r="BM24" t="s">
        <v>20</v>
      </c>
      <c r="BN24">
        <v>75.12820511999999</v>
      </c>
      <c r="BO24">
        <v>75.064102539999993</v>
      </c>
      <c r="BP24">
        <v>75.769230769230717</v>
      </c>
      <c r="BQ24">
        <v>75.769230780000001</v>
      </c>
    </row>
    <row r="25" spans="1:69">
      <c r="A25" s="4" t="s">
        <v>22</v>
      </c>
      <c r="B25" s="13">
        <v>3600.0017830000006</v>
      </c>
      <c r="C25" s="13">
        <v>3600.0296619999999</v>
      </c>
      <c r="D25" s="13">
        <v>3600.0757440000002</v>
      </c>
      <c r="E25" s="13">
        <v>3600.0803105999998</v>
      </c>
      <c r="G25" s="4" t="s">
        <v>22</v>
      </c>
      <c r="H25" s="13">
        <v>0.2456837056</v>
      </c>
      <c r="I25" s="13">
        <v>8.8416709999999996E-2</v>
      </c>
      <c r="J25" s="13">
        <v>0.21193506480000002</v>
      </c>
      <c r="K25" s="13">
        <v>0.190051462</v>
      </c>
      <c r="M25" s="4" t="s">
        <v>22</v>
      </c>
      <c r="N25" s="13">
        <v>18002.800375999999</v>
      </c>
      <c r="O25" s="13">
        <v>3276.3801687999999</v>
      </c>
      <c r="P25" s="13">
        <v>36121.453547999998</v>
      </c>
      <c r="Q25" s="13">
        <v>18760.239974800003</v>
      </c>
      <c r="S25" s="4" t="s">
        <v>22</v>
      </c>
      <c r="T25" s="13">
        <v>0.78074866320000003</v>
      </c>
      <c r="U25" s="13">
        <v>0.78395721920000006</v>
      </c>
      <c r="V25" s="13">
        <v>0.77967914439999997</v>
      </c>
      <c r="W25" s="13">
        <v>0.78395721920000006</v>
      </c>
      <c r="Y25" s="4" t="s">
        <v>22</v>
      </c>
      <c r="Z25" s="13">
        <v>0.80357142859999997</v>
      </c>
      <c r="AA25" s="13">
        <v>0.80928571419999995</v>
      </c>
      <c r="AB25" s="13">
        <v>0.81205357140000012</v>
      </c>
      <c r="AC25" s="13">
        <v>0.80821428540000007</v>
      </c>
      <c r="AE25" s="4" t="s">
        <v>22</v>
      </c>
      <c r="AF25" s="13">
        <v>0.18000000000000002</v>
      </c>
      <c r="AG25" s="13">
        <v>0</v>
      </c>
      <c r="AH25" s="13">
        <v>0.02</v>
      </c>
      <c r="AI25" s="13">
        <v>0</v>
      </c>
      <c r="AK25" s="4" t="s">
        <v>22</v>
      </c>
      <c r="AL25" s="13">
        <v>59.2</v>
      </c>
      <c r="AM25" s="13">
        <v>9.4</v>
      </c>
      <c r="AN25" s="13">
        <v>0</v>
      </c>
      <c r="AO25" s="13">
        <v>29</v>
      </c>
      <c r="AQ25" s="4" t="s">
        <v>22</v>
      </c>
      <c r="AR25" s="13">
        <v>25.618587114</v>
      </c>
      <c r="AS25" s="13">
        <v>0.3018110752</v>
      </c>
      <c r="AT25" s="13">
        <v>0</v>
      </c>
      <c r="AU25" s="13">
        <v>12.209971904</v>
      </c>
      <c r="AY25" t="s">
        <v>22</v>
      </c>
      <c r="AZ25" t="s">
        <v>80</v>
      </c>
      <c r="BA25" t="s">
        <v>83</v>
      </c>
      <c r="BB25" t="s">
        <v>79</v>
      </c>
      <c r="BC25" t="s">
        <v>82</v>
      </c>
      <c r="BF25" t="s">
        <v>22</v>
      </c>
      <c r="BG25" s="7">
        <v>77.22</v>
      </c>
      <c r="BH25">
        <v>77.540000000000006</v>
      </c>
      <c r="BI25">
        <v>76.040000000000006</v>
      </c>
      <c r="BJ25">
        <v>77.430000000000007</v>
      </c>
      <c r="BK25" s="6"/>
      <c r="BM25" t="s">
        <v>22</v>
      </c>
      <c r="BN25">
        <v>80.053619300000008</v>
      </c>
      <c r="BO25">
        <v>80.053619300000008</v>
      </c>
      <c r="BP25">
        <v>80.499999979999998</v>
      </c>
      <c r="BQ25">
        <v>81.071428579999989</v>
      </c>
    </row>
    <row r="26" spans="1:69">
      <c r="A26" s="4" t="s">
        <v>26</v>
      </c>
      <c r="B26" s="13">
        <v>3600.0010662</v>
      </c>
      <c r="C26" s="13">
        <v>2945.60639296</v>
      </c>
      <c r="D26" s="13">
        <v>3600.0105626000004</v>
      </c>
      <c r="E26" s="13">
        <v>3600.0237699999998</v>
      </c>
      <c r="G26" s="4" t="s">
        <v>26</v>
      </c>
      <c r="H26" s="13">
        <v>0.13623560600000001</v>
      </c>
      <c r="I26" s="13">
        <v>5.9924046799999998E-2</v>
      </c>
      <c r="J26" s="13">
        <v>0.16284844060000001</v>
      </c>
      <c r="K26" s="13">
        <v>0.14394766019999999</v>
      </c>
      <c r="M26" s="4" t="s">
        <v>26</v>
      </c>
      <c r="N26" s="13">
        <v>16458.290548000001</v>
      </c>
      <c r="O26" s="13">
        <v>463.97023411999999</v>
      </c>
      <c r="P26" s="13">
        <v>33237.868137999998</v>
      </c>
      <c r="Q26" s="13">
        <v>579.11762384000008</v>
      </c>
      <c r="S26" s="4" t="s">
        <v>26</v>
      </c>
      <c r="T26" s="13">
        <v>0.68055555540000001</v>
      </c>
      <c r="U26" s="13">
        <v>0.66944444440000006</v>
      </c>
      <c r="V26" s="13">
        <v>0.67777777760000002</v>
      </c>
      <c r="W26" s="13">
        <v>0.6805555552</v>
      </c>
      <c r="Y26" s="4" t="s">
        <v>26</v>
      </c>
      <c r="Z26" s="13">
        <v>0.83139534879999988</v>
      </c>
      <c r="AA26" s="13">
        <v>0.82803738320000009</v>
      </c>
      <c r="AB26" s="13">
        <v>0.83139534900000012</v>
      </c>
      <c r="AC26" s="13">
        <v>0.82523364479999994</v>
      </c>
      <c r="AE26" s="4" t="s">
        <v>26</v>
      </c>
      <c r="AF26" s="13">
        <v>6.0000000000000012E-2</v>
      </c>
      <c r="AG26" s="13">
        <v>0</v>
      </c>
      <c r="AH26" s="13">
        <v>0.02</v>
      </c>
      <c r="AI26" s="13">
        <v>0</v>
      </c>
      <c r="AK26" s="4" t="s">
        <v>26</v>
      </c>
      <c r="AL26" s="13">
        <v>60.8</v>
      </c>
      <c r="AM26" s="13">
        <v>29</v>
      </c>
      <c r="AN26" s="13">
        <v>0</v>
      </c>
      <c r="AO26" s="13">
        <v>53.8</v>
      </c>
      <c r="AQ26" s="4" t="s">
        <v>26</v>
      </c>
      <c r="AR26" s="13">
        <v>3.0565896036</v>
      </c>
      <c r="AS26" s="13">
        <v>0.32488007539999997</v>
      </c>
      <c r="AT26" s="13">
        <v>0</v>
      </c>
      <c r="AU26" s="13">
        <v>0.62684135419999998</v>
      </c>
      <c r="AY26" t="s">
        <v>168</v>
      </c>
      <c r="AZ26" t="s">
        <v>64</v>
      </c>
      <c r="BA26" t="s">
        <v>66</v>
      </c>
      <c r="BB26" t="s">
        <v>63</v>
      </c>
      <c r="BC26" t="s">
        <v>65</v>
      </c>
      <c r="BF26" t="s">
        <v>168</v>
      </c>
      <c r="BG26" s="7">
        <v>71.430000000000007</v>
      </c>
      <c r="BH26">
        <v>67.430000000000007</v>
      </c>
      <c r="BI26">
        <v>71.709999999999994</v>
      </c>
      <c r="BJ26">
        <v>72</v>
      </c>
      <c r="BK26" s="6"/>
      <c r="BM26" t="s">
        <v>26</v>
      </c>
      <c r="BN26">
        <v>83.043478259999986</v>
      </c>
      <c r="BO26">
        <v>83.913043499999986</v>
      </c>
      <c r="BP26">
        <v>82.125603864734259</v>
      </c>
      <c r="BQ26">
        <v>82.415458939999994</v>
      </c>
    </row>
    <row r="27" spans="1:69">
      <c r="A27" s="4" t="s">
        <v>27</v>
      </c>
      <c r="B27" s="13">
        <v>3600.0008619999999</v>
      </c>
      <c r="C27" s="13">
        <v>3600.0098081999995</v>
      </c>
      <c r="D27" s="13">
        <v>3600.0125401999999</v>
      </c>
      <c r="E27" s="13">
        <v>3600.0329155999998</v>
      </c>
      <c r="G27" s="4" t="s">
        <v>27</v>
      </c>
      <c r="H27" s="13">
        <v>0.10790277919999999</v>
      </c>
      <c r="I27" s="13">
        <v>0.20146399099999995</v>
      </c>
      <c r="J27" s="13">
        <v>0.22488873159999997</v>
      </c>
      <c r="K27" s="13">
        <v>0.2325641014</v>
      </c>
      <c r="M27" s="4" t="s">
        <v>27</v>
      </c>
      <c r="N27" s="13">
        <v>18001.798106000002</v>
      </c>
      <c r="O27" s="13">
        <v>15100.276278599998</v>
      </c>
      <c r="P27" s="13">
        <v>36038.545826000001</v>
      </c>
      <c r="Q27" s="13">
        <v>19268.462526799998</v>
      </c>
      <c r="S27" s="4" t="s">
        <v>27</v>
      </c>
      <c r="T27" s="13">
        <v>0.80046296299999997</v>
      </c>
      <c r="U27" s="13">
        <v>0.80185185180000007</v>
      </c>
      <c r="V27" s="13">
        <v>0.80416666679999993</v>
      </c>
      <c r="W27" s="13">
        <v>0.79722222220000005</v>
      </c>
      <c r="Y27" s="4" t="s">
        <v>27</v>
      </c>
      <c r="Z27" s="13">
        <v>0.8175506267999999</v>
      </c>
      <c r="AA27" s="13">
        <v>0.81296296280000002</v>
      </c>
      <c r="AB27" s="13">
        <v>0.81870781100000001</v>
      </c>
      <c r="AC27" s="13">
        <v>0.81003086400000002</v>
      </c>
      <c r="AE27" s="4" t="s">
        <v>27</v>
      </c>
      <c r="AF27" s="13">
        <v>6.0000000000000012E-2</v>
      </c>
      <c r="AG27" s="13">
        <v>0</v>
      </c>
      <c r="AH27" s="13">
        <v>0.12</v>
      </c>
      <c r="AI27" s="13">
        <v>0</v>
      </c>
      <c r="AK27" s="4" t="s">
        <v>27</v>
      </c>
      <c r="AL27" s="13">
        <v>49.4</v>
      </c>
      <c r="AM27" s="13">
        <v>0</v>
      </c>
      <c r="AN27" s="13">
        <v>0</v>
      </c>
      <c r="AO27" s="13">
        <v>19.2</v>
      </c>
      <c r="AQ27" s="4" t="s">
        <v>27</v>
      </c>
      <c r="AR27" s="13">
        <v>8.1774163241999993</v>
      </c>
      <c r="AS27" s="13">
        <v>0</v>
      </c>
      <c r="AT27" s="13">
        <v>0</v>
      </c>
      <c r="AU27" s="13">
        <v>0.30031151779999998</v>
      </c>
      <c r="AY27" t="s">
        <v>27</v>
      </c>
      <c r="AZ27" t="s">
        <v>72</v>
      </c>
      <c r="BA27" t="s">
        <v>74</v>
      </c>
      <c r="BB27" t="s">
        <v>71</v>
      </c>
      <c r="BC27" t="s">
        <v>73</v>
      </c>
      <c r="BF27" t="s">
        <v>27</v>
      </c>
      <c r="BG27" s="7">
        <v>78.430000000000007</v>
      </c>
      <c r="BH27">
        <v>78.52</v>
      </c>
      <c r="BI27">
        <v>78.52</v>
      </c>
      <c r="BJ27">
        <v>78.94</v>
      </c>
      <c r="BK27" s="6"/>
      <c r="BM27" t="s">
        <v>27</v>
      </c>
      <c r="BN27">
        <v>80.810185180000005</v>
      </c>
      <c r="BO27">
        <v>80.810185180000005</v>
      </c>
      <c r="BP27">
        <v>81.234567901234527</v>
      </c>
      <c r="BQ27">
        <v>81.219135780000002</v>
      </c>
    </row>
    <row r="28" spans="1:69">
      <c r="A28" s="4" t="s">
        <v>24</v>
      </c>
      <c r="B28" s="13">
        <v>3600.0050805999999</v>
      </c>
      <c r="C28" s="13">
        <v>3600.2912351999998</v>
      </c>
      <c r="D28" s="13">
        <v>3600.0385203999999</v>
      </c>
      <c r="E28" s="13">
        <v>3600.079526</v>
      </c>
      <c r="G28" s="4" t="s">
        <v>24</v>
      </c>
      <c r="H28" s="13">
        <v>5.8495834400000002E-2</v>
      </c>
      <c r="I28" s="13">
        <v>3.9556739200000003E-2</v>
      </c>
      <c r="J28" s="13">
        <v>4.6703775999999995E-2</v>
      </c>
      <c r="K28" s="13">
        <v>4.7082009399999999E-2</v>
      </c>
      <c r="M28" s="4" t="s">
        <v>24</v>
      </c>
      <c r="N28" s="13">
        <v>18005.569020000003</v>
      </c>
      <c r="O28" s="13">
        <v>3137.8218349400004</v>
      </c>
      <c r="P28" s="13">
        <v>36385.888006000001</v>
      </c>
      <c r="Q28" s="13">
        <v>2162.9323618600001</v>
      </c>
      <c r="S28" s="4" t="s">
        <v>24</v>
      </c>
      <c r="T28" s="13">
        <v>0.92592592600000001</v>
      </c>
      <c r="U28" s="13">
        <v>0.91259259280000005</v>
      </c>
      <c r="V28" s="13">
        <v>0.905185185</v>
      </c>
      <c r="W28" s="13">
        <v>0.9155555555999999</v>
      </c>
      <c r="Y28" s="4" t="s">
        <v>24</v>
      </c>
      <c r="Z28" s="13">
        <v>0.9481481477999999</v>
      </c>
      <c r="AA28" s="13">
        <v>0.96197530879999993</v>
      </c>
      <c r="AB28" s="13">
        <v>0.95864197539999996</v>
      </c>
      <c r="AC28" s="13">
        <v>0.95506172839999992</v>
      </c>
      <c r="AE28" s="4" t="s">
        <v>24</v>
      </c>
      <c r="AF28" s="13">
        <v>0.18</v>
      </c>
      <c r="AG28" s="13">
        <v>0</v>
      </c>
      <c r="AH28" s="13">
        <v>0.2</v>
      </c>
      <c r="AI28" s="13">
        <v>0</v>
      </c>
      <c r="AK28" s="4" t="s">
        <v>24</v>
      </c>
      <c r="AL28" s="13">
        <v>39</v>
      </c>
      <c r="AM28" s="13">
        <v>61.4</v>
      </c>
      <c r="AN28" s="13">
        <v>0</v>
      </c>
      <c r="AO28" s="13">
        <v>48.4</v>
      </c>
      <c r="AQ28" s="4" t="s">
        <v>24</v>
      </c>
      <c r="AR28" s="13">
        <v>131.78822502</v>
      </c>
      <c r="AS28" s="13">
        <v>4.9934367656000003</v>
      </c>
      <c r="AT28" s="13">
        <v>0</v>
      </c>
      <c r="AU28" s="13">
        <v>0.91485781659999998</v>
      </c>
      <c r="AY28" t="s">
        <v>24</v>
      </c>
      <c r="AZ28" t="s">
        <v>84</v>
      </c>
      <c r="BA28" t="s">
        <v>87</v>
      </c>
      <c r="BB28" t="s">
        <v>55</v>
      </c>
      <c r="BC28" t="s">
        <v>86</v>
      </c>
      <c r="BF28" t="s">
        <v>24</v>
      </c>
      <c r="BG28" s="7">
        <v>89.33</v>
      </c>
      <c r="BH28">
        <v>89.63</v>
      </c>
      <c r="BI28">
        <v>89.78</v>
      </c>
      <c r="BJ28">
        <v>89.93</v>
      </c>
      <c r="BK28" s="6"/>
      <c r="BM28" t="s">
        <v>24</v>
      </c>
      <c r="BN28">
        <v>95.111111120000004</v>
      </c>
      <c r="BO28">
        <v>94.814814799999994</v>
      </c>
      <c r="BP28">
        <v>95.209876539999996</v>
      </c>
      <c r="BQ28">
        <v>95.703703699999991</v>
      </c>
    </row>
    <row r="29" spans="1:69">
      <c r="A29" s="4" t="s">
        <v>23</v>
      </c>
      <c r="B29" s="13">
        <v>3600.0105940000003</v>
      </c>
      <c r="C29" s="13">
        <v>3600.1705582000004</v>
      </c>
      <c r="D29" s="13">
        <v>3600.0396934000005</v>
      </c>
      <c r="E29" s="13">
        <v>3600.3438959999999</v>
      </c>
      <c r="G29" s="4" t="s">
        <v>23</v>
      </c>
      <c r="H29" s="13">
        <v>0.40102551880000004</v>
      </c>
      <c r="I29" s="13">
        <v>0.39162374659999999</v>
      </c>
      <c r="J29" s="13">
        <v>0.39158827060000001</v>
      </c>
      <c r="K29" s="13">
        <v>0.40111364499999996</v>
      </c>
      <c r="M29" s="4" t="s">
        <v>23</v>
      </c>
      <c r="N29" s="13">
        <v>18007.101759999998</v>
      </c>
      <c r="O29" s="13">
        <v>72041.516644000003</v>
      </c>
      <c r="P29" s="13">
        <v>36140.601928000004</v>
      </c>
      <c r="Q29" s="13">
        <v>36115.527630000004</v>
      </c>
      <c r="S29" s="4" t="s">
        <v>23</v>
      </c>
      <c r="T29" s="13">
        <v>0.70715105140000001</v>
      </c>
      <c r="U29" s="13">
        <v>0.71120458899999994</v>
      </c>
      <c r="V29" s="13">
        <v>0.7120458892</v>
      </c>
      <c r="W29" s="13">
        <v>0.70806883360000006</v>
      </c>
      <c r="Y29" s="4" t="s">
        <v>23</v>
      </c>
      <c r="Z29" s="13">
        <v>0.71054811979999999</v>
      </c>
      <c r="AA29" s="13">
        <v>0.71631820499999999</v>
      </c>
      <c r="AB29" s="13">
        <v>0.71453154880000003</v>
      </c>
      <c r="AC29" s="13">
        <v>0.71175420699999992</v>
      </c>
      <c r="AE29" s="4" t="s">
        <v>23</v>
      </c>
      <c r="AF29" s="13">
        <v>0.44000000000000006</v>
      </c>
      <c r="AG29" s="13">
        <v>0.2</v>
      </c>
      <c r="AH29" s="13">
        <v>0.18</v>
      </c>
      <c r="AI29" s="13">
        <v>0.25999999999999995</v>
      </c>
      <c r="AK29" s="4" t="s">
        <v>23</v>
      </c>
      <c r="AL29" s="13">
        <v>56.8</v>
      </c>
      <c r="AM29" s="13">
        <v>0</v>
      </c>
      <c r="AN29" s="13">
        <v>0</v>
      </c>
      <c r="AO29" s="13">
        <v>0</v>
      </c>
      <c r="AQ29" s="4" t="s">
        <v>23</v>
      </c>
      <c r="AR29" s="13">
        <v>68.074423789999997</v>
      </c>
      <c r="AS29" s="13">
        <v>0</v>
      </c>
      <c r="AT29" s="13">
        <v>0</v>
      </c>
      <c r="AU29" s="13">
        <v>0</v>
      </c>
      <c r="AY29" t="s">
        <v>52</v>
      </c>
      <c r="AZ29" t="s">
        <v>76</v>
      </c>
      <c r="BA29" t="s">
        <v>78</v>
      </c>
      <c r="BB29" t="s">
        <v>75</v>
      </c>
      <c r="BC29" t="s">
        <v>77</v>
      </c>
      <c r="BF29" t="s">
        <v>52</v>
      </c>
      <c r="BG29" s="7">
        <v>70.97</v>
      </c>
      <c r="BH29">
        <v>70.650000000000006</v>
      </c>
      <c r="BI29">
        <v>70.97</v>
      </c>
      <c r="BJ29">
        <v>69.77</v>
      </c>
      <c r="BK29" s="6"/>
      <c r="BM29" t="s">
        <v>23</v>
      </c>
      <c r="BN29">
        <v>70.965767839999998</v>
      </c>
      <c r="BO29">
        <v>71.585389180000007</v>
      </c>
      <c r="BP29">
        <v>63.653748087710291</v>
      </c>
      <c r="BQ29">
        <v>70.509943919999998</v>
      </c>
    </row>
    <row r="30" spans="1:69">
      <c r="A30" s="4" t="s">
        <v>28</v>
      </c>
      <c r="B30" s="13">
        <v>19.442973805999998</v>
      </c>
      <c r="C30" s="13">
        <v>4.6758640000000001E-4</v>
      </c>
      <c r="D30" s="13">
        <v>35.875691128</v>
      </c>
      <c r="E30" s="13">
        <v>46.404184721999997</v>
      </c>
      <c r="G30" s="4" t="s">
        <v>28</v>
      </c>
      <c r="H30" s="13">
        <v>0</v>
      </c>
      <c r="I30" s="13">
        <v>0</v>
      </c>
      <c r="J30" s="13">
        <v>0</v>
      </c>
      <c r="K30" s="13">
        <v>0</v>
      </c>
      <c r="M30" s="4" t="s">
        <v>28</v>
      </c>
      <c r="N30" s="13">
        <v>320.00629151999999</v>
      </c>
      <c r="O30" s="13">
        <v>28.245514415999999</v>
      </c>
      <c r="P30" s="13">
        <v>370.50531659999996</v>
      </c>
      <c r="Q30" s="13">
        <v>27.85885966</v>
      </c>
      <c r="S30" s="4" t="s">
        <v>28</v>
      </c>
      <c r="T30" s="13">
        <v>0.68499999999999994</v>
      </c>
      <c r="U30" s="13">
        <v>0.68499999999999994</v>
      </c>
      <c r="V30" s="13">
        <v>0.69000000000000006</v>
      </c>
      <c r="W30" s="13">
        <v>0.65500000000000003</v>
      </c>
      <c r="Y30" s="4" t="s">
        <v>28</v>
      </c>
      <c r="Z30" s="13">
        <v>0.7854166668</v>
      </c>
      <c r="AA30" s="13">
        <v>0.7883333334</v>
      </c>
      <c r="AB30" s="13">
        <v>0.78958333339999998</v>
      </c>
      <c r="AC30" s="13">
        <v>0.7883333334</v>
      </c>
      <c r="AE30" s="4" t="s">
        <v>28</v>
      </c>
      <c r="AF30" s="13">
        <v>0</v>
      </c>
      <c r="AG30" s="13">
        <v>0</v>
      </c>
      <c r="AH30" s="13">
        <v>0</v>
      </c>
      <c r="AI30" s="13">
        <v>0</v>
      </c>
      <c r="AK30" s="4" t="s">
        <v>28</v>
      </c>
      <c r="AL30" s="13">
        <v>32.6</v>
      </c>
      <c r="AM30" s="13">
        <v>0</v>
      </c>
      <c r="AN30" s="13">
        <v>99.6</v>
      </c>
      <c r="AO30" s="13">
        <v>0</v>
      </c>
      <c r="AQ30" s="4" t="s">
        <v>28</v>
      </c>
      <c r="AR30" s="13">
        <v>0.75765876799999998</v>
      </c>
      <c r="AS30" s="13">
        <v>0</v>
      </c>
      <c r="AT30" s="13">
        <v>11.992725515999998</v>
      </c>
      <c r="AU30" s="13">
        <v>0</v>
      </c>
      <c r="AY30" t="s">
        <v>49</v>
      </c>
      <c r="AZ30">
        <v>7.86</v>
      </c>
      <c r="BA30">
        <v>26.83</v>
      </c>
      <c r="BB30">
        <v>13.86</v>
      </c>
      <c r="BC30">
        <v>31.5</v>
      </c>
      <c r="BF30" t="s">
        <v>49</v>
      </c>
      <c r="BG30" s="7">
        <v>56.97</v>
      </c>
      <c r="BH30" s="6">
        <v>56.36</v>
      </c>
      <c r="BI30" s="6">
        <v>56.36</v>
      </c>
      <c r="BJ30" s="6">
        <v>56.36</v>
      </c>
      <c r="BK30" s="6"/>
      <c r="BM30" t="s">
        <v>28</v>
      </c>
      <c r="BN30">
        <v>80</v>
      </c>
      <c r="BO30">
        <v>80</v>
      </c>
      <c r="BP30">
        <v>79.595959595959556</v>
      </c>
      <c r="BQ30">
        <v>79.5959596</v>
      </c>
    </row>
    <row r="31" spans="1:69">
      <c r="A31" s="4" t="s">
        <v>29</v>
      </c>
      <c r="B31" s="13">
        <v>3600.0007039999996</v>
      </c>
      <c r="C31" s="13">
        <v>1975.32503339</v>
      </c>
      <c r="D31" s="13">
        <v>3600.0261938000003</v>
      </c>
      <c r="E31" s="13">
        <v>3600.04144</v>
      </c>
      <c r="G31" s="4" t="s">
        <v>29</v>
      </c>
      <c r="H31" s="13">
        <v>2.28696522E-2</v>
      </c>
      <c r="I31" s="13">
        <v>2.5396825999999999E-3</v>
      </c>
      <c r="J31" s="13">
        <v>2.7234818399999999E-2</v>
      </c>
      <c r="K31" s="13">
        <v>2.2699460599999999E-2</v>
      </c>
      <c r="M31" s="4" t="s">
        <v>29</v>
      </c>
      <c r="N31" s="13">
        <v>14465.988029999999</v>
      </c>
      <c r="O31" s="13">
        <v>219.38933803999998</v>
      </c>
      <c r="P31" s="13">
        <v>29218.823965999996</v>
      </c>
      <c r="Q31" s="13">
        <v>145.60866462799999</v>
      </c>
      <c r="S31" s="4" t="s">
        <v>29</v>
      </c>
      <c r="T31" s="13">
        <v>0.95229357760000011</v>
      </c>
      <c r="U31" s="13">
        <v>0.95412844020000009</v>
      </c>
      <c r="V31" s="13">
        <v>0.95045871519999992</v>
      </c>
      <c r="W31" s="13">
        <v>0.95229357760000011</v>
      </c>
      <c r="Y31" s="4" t="s">
        <v>29</v>
      </c>
      <c r="Z31" s="13">
        <v>0.9770114943999999</v>
      </c>
      <c r="AA31" s="13">
        <v>0.97546012280000005</v>
      </c>
      <c r="AB31" s="13">
        <v>0.97394636000000001</v>
      </c>
      <c r="AC31" s="13">
        <v>0.9736196319999999</v>
      </c>
      <c r="AE31" s="4" t="s">
        <v>29</v>
      </c>
      <c r="AF31" s="13">
        <v>0.02</v>
      </c>
      <c r="AG31" s="13">
        <v>0</v>
      </c>
      <c r="AH31" s="13">
        <v>0.04</v>
      </c>
      <c r="AI31" s="13">
        <v>0</v>
      </c>
      <c r="AK31" s="4" t="s">
        <v>29</v>
      </c>
      <c r="AL31" s="13">
        <v>43.4</v>
      </c>
      <c r="AM31" s="13">
        <v>0</v>
      </c>
      <c r="AN31" s="13">
        <v>0</v>
      </c>
      <c r="AO31" s="13">
        <v>0</v>
      </c>
      <c r="AQ31" s="4" t="s">
        <v>29</v>
      </c>
      <c r="AR31" s="13">
        <v>4.0856697559999997</v>
      </c>
      <c r="AS31" s="13">
        <v>0</v>
      </c>
      <c r="AT31" s="13">
        <v>0</v>
      </c>
      <c r="AU31" s="13">
        <v>0</v>
      </c>
      <c r="AY31" t="s">
        <v>50</v>
      </c>
      <c r="AZ31">
        <v>80.3</v>
      </c>
      <c r="BA31">
        <v>133.13999999999999</v>
      </c>
      <c r="BB31">
        <v>200.91</v>
      </c>
      <c r="BC31">
        <v>127.05</v>
      </c>
      <c r="BF31" t="s">
        <v>50</v>
      </c>
      <c r="BG31" s="7">
        <v>93.1</v>
      </c>
      <c r="BH31" s="6">
        <v>92.41</v>
      </c>
      <c r="BI31" s="6">
        <v>92.76</v>
      </c>
      <c r="BJ31" s="6">
        <v>92.76</v>
      </c>
      <c r="BK31" s="6"/>
      <c r="BM31" t="s">
        <v>29</v>
      </c>
      <c r="BN31">
        <v>97.93103450000001</v>
      </c>
      <c r="BO31">
        <v>97.93103450000001</v>
      </c>
      <c r="BP31">
        <v>98.390804597701134</v>
      </c>
      <c r="BQ31">
        <v>98.390804620000011</v>
      </c>
    </row>
    <row r="32" spans="1:69">
      <c r="A32" s="4" t="s">
        <v>30</v>
      </c>
      <c r="B32" s="13">
        <v>3600.0134042</v>
      </c>
      <c r="C32" s="13">
        <v>3600.0307740000003</v>
      </c>
      <c r="D32" s="13">
        <v>3600.0542357999998</v>
      </c>
      <c r="E32" s="13">
        <v>3600.0641627999998</v>
      </c>
      <c r="G32" s="4" t="s">
        <v>30</v>
      </c>
      <c r="H32" s="13">
        <v>9.7359121399999998E-2</v>
      </c>
      <c r="I32" s="13">
        <v>6.5719887799999988E-2</v>
      </c>
      <c r="J32" s="13">
        <v>8.4943571000000009E-2</v>
      </c>
      <c r="K32" s="13">
        <v>6.5748331399999999E-2</v>
      </c>
      <c r="M32" s="4" t="s">
        <v>30</v>
      </c>
      <c r="N32" s="13">
        <v>18014.335157999998</v>
      </c>
      <c r="O32" s="13">
        <v>809.40822403999994</v>
      </c>
      <c r="P32" s="13">
        <v>36401.378993999999</v>
      </c>
      <c r="Q32" s="13">
        <v>834.0722495</v>
      </c>
      <c r="S32" s="4" t="s">
        <v>30</v>
      </c>
      <c r="T32" s="13">
        <v>0.87727272719999994</v>
      </c>
      <c r="U32" s="13">
        <v>0.89772727260000007</v>
      </c>
      <c r="V32" s="13">
        <v>0.87727272700000003</v>
      </c>
      <c r="W32" s="13">
        <v>0.8454545454000002</v>
      </c>
      <c r="Y32" s="4" t="s">
        <v>30</v>
      </c>
      <c r="Z32" s="13">
        <v>0.91469194319999991</v>
      </c>
      <c r="AA32" s="13">
        <v>0.93840304159999999</v>
      </c>
      <c r="AB32" s="13">
        <v>0.94218009479999998</v>
      </c>
      <c r="AC32" s="13">
        <v>0.93840304159999999</v>
      </c>
      <c r="AE32" s="4" t="s">
        <v>30</v>
      </c>
      <c r="AF32" s="13">
        <v>0.26</v>
      </c>
      <c r="AG32" s="13">
        <v>0</v>
      </c>
      <c r="AH32" s="13">
        <v>0.48000000000000009</v>
      </c>
      <c r="AI32" s="13">
        <v>0</v>
      </c>
      <c r="AK32" s="4" t="s">
        <v>30</v>
      </c>
      <c r="AL32" s="13">
        <v>45.4</v>
      </c>
      <c r="AM32" s="13">
        <v>0</v>
      </c>
      <c r="AN32" s="13">
        <v>0</v>
      </c>
      <c r="AO32" s="13">
        <v>0</v>
      </c>
      <c r="AQ32" s="4" t="s">
        <v>30</v>
      </c>
      <c r="AR32" s="13">
        <v>169.32112048000002</v>
      </c>
      <c r="AS32" s="13">
        <v>0</v>
      </c>
      <c r="AT32" s="13">
        <v>0</v>
      </c>
      <c r="AU32" s="13">
        <v>0</v>
      </c>
      <c r="AY32" t="s">
        <v>30</v>
      </c>
      <c r="AZ32" t="s">
        <v>89</v>
      </c>
      <c r="BA32" t="s">
        <v>91</v>
      </c>
      <c r="BB32" t="s">
        <v>88</v>
      </c>
      <c r="BC32" t="s">
        <v>90</v>
      </c>
      <c r="BF32" t="s">
        <v>30</v>
      </c>
      <c r="BG32">
        <v>86.14</v>
      </c>
      <c r="BH32">
        <v>88.64</v>
      </c>
      <c r="BI32">
        <v>86.14</v>
      </c>
      <c r="BJ32">
        <v>86.14</v>
      </c>
      <c r="BK32" s="6"/>
      <c r="BM32" t="s">
        <v>30</v>
      </c>
      <c r="BN32">
        <v>93.371428559999998</v>
      </c>
      <c r="BO32">
        <v>95.771428579999991</v>
      </c>
      <c r="BP32">
        <v>94.372623560000008</v>
      </c>
      <c r="BQ32">
        <v>94.22053231999999</v>
      </c>
    </row>
    <row r="33" spans="1:69">
      <c r="A33" s="4" t="s">
        <v>32</v>
      </c>
      <c r="B33" s="13">
        <v>26.122137643600002</v>
      </c>
      <c r="C33" s="13">
        <v>5.1651000000000008E-4</v>
      </c>
      <c r="D33" s="13">
        <v>15.3277750968</v>
      </c>
      <c r="E33" s="13">
        <v>7.2209026337999997</v>
      </c>
      <c r="G33" s="4" t="s">
        <v>32</v>
      </c>
      <c r="H33" s="13">
        <v>1.8259999999999998E-5</v>
      </c>
      <c r="I33" s="13">
        <v>0</v>
      </c>
      <c r="J33" s="13">
        <v>0</v>
      </c>
      <c r="K33" s="13">
        <v>0</v>
      </c>
      <c r="M33" s="4" t="s">
        <v>32</v>
      </c>
      <c r="N33" s="13">
        <v>446.07706880000006</v>
      </c>
      <c r="O33" s="13">
        <v>1.9203147859999998</v>
      </c>
      <c r="P33" s="13">
        <v>118.59034004599998</v>
      </c>
      <c r="Q33" s="13">
        <v>3.1816395192</v>
      </c>
      <c r="S33" s="4" t="s">
        <v>32</v>
      </c>
      <c r="T33" s="13">
        <v>0.97368421099999991</v>
      </c>
      <c r="U33" s="13">
        <v>0.97894736879999988</v>
      </c>
      <c r="V33" s="13">
        <v>0.97368421079999989</v>
      </c>
      <c r="W33" s="13">
        <v>0.96315789499999993</v>
      </c>
      <c r="Y33" s="4" t="s">
        <v>32</v>
      </c>
      <c r="Z33" s="13">
        <v>0.99777777779999999</v>
      </c>
      <c r="AA33" s="13">
        <v>0.99821428579999993</v>
      </c>
      <c r="AB33" s="13">
        <v>0.99777777779999999</v>
      </c>
      <c r="AC33" s="13">
        <v>0.99821428579999993</v>
      </c>
      <c r="AE33" s="4" t="s">
        <v>32</v>
      </c>
      <c r="AF33" s="13">
        <v>0.04</v>
      </c>
      <c r="AG33" s="13">
        <v>0</v>
      </c>
      <c r="AH33" s="13">
        <v>0</v>
      </c>
      <c r="AI33" s="13">
        <v>0</v>
      </c>
      <c r="AK33" s="4" t="s">
        <v>32</v>
      </c>
      <c r="AL33" s="13">
        <v>6.2</v>
      </c>
      <c r="AM33" s="13">
        <v>0</v>
      </c>
      <c r="AN33" s="13">
        <v>0</v>
      </c>
      <c r="AO33" s="13">
        <v>0</v>
      </c>
      <c r="AQ33" s="4" t="s">
        <v>32</v>
      </c>
      <c r="AR33" s="13">
        <v>0.32438673979999999</v>
      </c>
      <c r="AS33" s="13">
        <v>0</v>
      </c>
      <c r="AT33" s="13">
        <v>0</v>
      </c>
      <c r="AU33" s="13">
        <v>0</v>
      </c>
      <c r="AY33" t="s">
        <v>32</v>
      </c>
      <c r="AZ33">
        <v>117.64</v>
      </c>
      <c r="BA33">
        <v>3.67</v>
      </c>
      <c r="BB33">
        <v>15.55</v>
      </c>
      <c r="BC33">
        <v>6.73</v>
      </c>
      <c r="BF33" t="s">
        <v>32</v>
      </c>
      <c r="BG33" s="7">
        <v>94.21</v>
      </c>
      <c r="BH33">
        <v>95.26</v>
      </c>
      <c r="BI33">
        <v>94.21</v>
      </c>
      <c r="BJ33">
        <v>94.74</v>
      </c>
      <c r="BM33" t="s">
        <v>32</v>
      </c>
      <c r="BN33">
        <v>99.733333340000001</v>
      </c>
      <c r="BO33">
        <v>99.733333340000001</v>
      </c>
      <c r="BP33">
        <v>99.821428579999989</v>
      </c>
      <c r="BQ33">
        <v>99.821428579999989</v>
      </c>
    </row>
    <row r="34" spans="1:69">
      <c r="A34" s="4" t="s">
        <v>33</v>
      </c>
      <c r="B34" s="13">
        <v>3600.0073629999997</v>
      </c>
      <c r="C34" s="13">
        <v>3600.1130172000003</v>
      </c>
      <c r="D34" s="13">
        <v>3600.0893590000001</v>
      </c>
      <c r="E34" s="13">
        <v>3600.0945116000003</v>
      </c>
      <c r="G34" s="4" t="s">
        <v>33</v>
      </c>
      <c r="H34" s="13">
        <v>0.11757850439999999</v>
      </c>
      <c r="I34" s="13">
        <v>6.52416262E-2</v>
      </c>
      <c r="J34" s="13">
        <v>8.0953453600000003E-2</v>
      </c>
      <c r="K34" s="13">
        <v>6.5274301000000007E-2</v>
      </c>
      <c r="M34" s="4" t="s">
        <v>33</v>
      </c>
      <c r="N34" s="13">
        <v>18003.209567999998</v>
      </c>
      <c r="O34" s="13">
        <v>36026.340026000005</v>
      </c>
      <c r="P34" s="13">
        <v>36125.970991999995</v>
      </c>
      <c r="Q34" s="13">
        <v>36048.138373999995</v>
      </c>
      <c r="S34" s="4" t="s">
        <v>33</v>
      </c>
      <c r="T34" s="13">
        <v>0.8931163954000001</v>
      </c>
      <c r="U34" s="13">
        <v>0.93591989959999999</v>
      </c>
      <c r="V34" s="13">
        <v>0.92115143900000018</v>
      </c>
      <c r="W34" s="13">
        <v>0.93591989959999999</v>
      </c>
      <c r="Y34" s="4" t="s">
        <v>33</v>
      </c>
      <c r="Z34" s="13">
        <v>0.89655891539999999</v>
      </c>
      <c r="AA34" s="13">
        <v>0.93875677940000002</v>
      </c>
      <c r="AB34" s="13">
        <v>0.92659019800000009</v>
      </c>
      <c r="AC34" s="13">
        <v>0.93875677940000002</v>
      </c>
      <c r="AE34" s="4" t="s">
        <v>33</v>
      </c>
      <c r="AF34" s="13">
        <v>0.3</v>
      </c>
      <c r="AG34" s="13">
        <v>0</v>
      </c>
      <c r="AH34" s="13">
        <v>0.1</v>
      </c>
      <c r="AI34" s="13">
        <v>0.02</v>
      </c>
      <c r="AK34" s="4" t="s">
        <v>33</v>
      </c>
      <c r="AL34" s="13">
        <v>30.6</v>
      </c>
      <c r="AM34" s="13">
        <v>0</v>
      </c>
      <c r="AN34" s="13"/>
      <c r="AO34" s="13">
        <v>0</v>
      </c>
      <c r="AQ34" s="4" t="s">
        <v>33</v>
      </c>
      <c r="AR34" s="13">
        <v>50.687528228000005</v>
      </c>
      <c r="AS34" s="13">
        <v>0</v>
      </c>
      <c r="AT34" s="13"/>
      <c r="AU34" s="13">
        <v>0</v>
      </c>
      <c r="AY34" t="s">
        <v>33</v>
      </c>
      <c r="AZ34" t="str">
        <f>"("&amp;ROUND(BH7*100,2)&amp;")"</f>
        <v>(7626)</v>
      </c>
      <c r="BA34" t="e">
        <f>"("&amp;ROUND(#REF!*100,2)&amp;")"</f>
        <v>#REF!</v>
      </c>
      <c r="BB34" t="str">
        <f>"("&amp;19.97&amp;")"</f>
        <v>(19.97)</v>
      </c>
      <c r="BC34" t="e">
        <f>"("&amp;ROUND(#REF!*100,2)&amp;")"</f>
        <v>#REF!</v>
      </c>
      <c r="BF34" t="s">
        <v>33</v>
      </c>
      <c r="BG34" s="7">
        <v>84.1</v>
      </c>
      <c r="BH34">
        <v>92.33</v>
      </c>
      <c r="BI34">
        <v>85.74</v>
      </c>
      <c r="BJ34">
        <v>84.85</v>
      </c>
      <c r="BM34" t="s">
        <v>33</v>
      </c>
      <c r="BN34">
        <v>92.327909899999995</v>
      </c>
      <c r="BO34">
        <v>84.906132679999999</v>
      </c>
      <c r="BP34">
        <v>85.740508969545218</v>
      </c>
      <c r="BQ34">
        <v>84.847726319999978</v>
      </c>
    </row>
    <row r="35" spans="1:69">
      <c r="A35" s="4" t="s">
        <v>34</v>
      </c>
      <c r="B35" s="13">
        <v>133.855550618</v>
      </c>
      <c r="C35" s="13">
        <v>4.0278440000000003E-4</v>
      </c>
      <c r="D35" s="13">
        <v>81.934031862000012</v>
      </c>
      <c r="E35" s="13">
        <v>66.951615812</v>
      </c>
      <c r="G35" s="4" t="s">
        <v>34</v>
      </c>
      <c r="H35" s="13">
        <v>0</v>
      </c>
      <c r="I35" s="13">
        <v>0</v>
      </c>
      <c r="J35" s="13">
        <v>0</v>
      </c>
      <c r="K35" s="13">
        <v>0</v>
      </c>
      <c r="M35" s="4" t="s">
        <v>34</v>
      </c>
      <c r="N35" s="13">
        <v>269.55238524000004</v>
      </c>
      <c r="O35" s="13">
        <v>6.7760525420000004</v>
      </c>
      <c r="P35" s="13">
        <v>490.52181606000005</v>
      </c>
      <c r="Q35" s="13">
        <v>6.784580815</v>
      </c>
      <c r="S35" s="4" t="s">
        <v>34</v>
      </c>
      <c r="T35" s="13">
        <v>0.88387096740000004</v>
      </c>
      <c r="U35" s="13">
        <v>0.87741935459999998</v>
      </c>
      <c r="V35" s="13">
        <v>0.87096774160000001</v>
      </c>
      <c r="W35" s="13">
        <v>0.87741935439999996</v>
      </c>
      <c r="Y35" s="4" t="s">
        <v>34</v>
      </c>
      <c r="Z35" s="13">
        <v>0.92799999999999994</v>
      </c>
      <c r="AA35" s="13">
        <v>0.92473118300000012</v>
      </c>
      <c r="AB35" s="13">
        <v>0.92799999999999994</v>
      </c>
      <c r="AC35" s="13">
        <v>0.92473118300000012</v>
      </c>
      <c r="AE35" s="4" t="s">
        <v>34</v>
      </c>
      <c r="AF35" s="13">
        <v>0</v>
      </c>
      <c r="AG35" s="13">
        <v>0</v>
      </c>
      <c r="AH35" s="13">
        <v>0</v>
      </c>
      <c r="AI35" s="13">
        <v>0</v>
      </c>
      <c r="AK35" s="4" t="s">
        <v>34</v>
      </c>
      <c r="AL35" s="13">
        <v>43.6</v>
      </c>
      <c r="AM35" s="13">
        <v>0</v>
      </c>
      <c r="AN35" s="13"/>
      <c r="AO35" s="13">
        <v>0</v>
      </c>
      <c r="AQ35" s="4" t="s">
        <v>34</v>
      </c>
      <c r="AR35" s="13">
        <v>0.85739150019999999</v>
      </c>
      <c r="AS35" s="13">
        <v>0</v>
      </c>
      <c r="AT35" s="13"/>
      <c r="AU35" s="13">
        <v>0</v>
      </c>
      <c r="AY35" t="s">
        <v>34</v>
      </c>
      <c r="AZ35">
        <v>4.33</v>
      </c>
      <c r="BA35">
        <v>25.73</v>
      </c>
      <c r="BB35">
        <v>32.65</v>
      </c>
      <c r="BC35">
        <v>35.19</v>
      </c>
      <c r="BF35" t="s">
        <v>34</v>
      </c>
      <c r="BG35" s="7">
        <v>84.52</v>
      </c>
      <c r="BH35" s="6">
        <v>87.74</v>
      </c>
      <c r="BI35" s="6">
        <v>85.81</v>
      </c>
      <c r="BJ35" s="6">
        <v>87.1</v>
      </c>
      <c r="BM35" t="s">
        <v>34</v>
      </c>
      <c r="BN35">
        <v>90.967741939999996</v>
      </c>
      <c r="BO35">
        <v>91.290322580000009</v>
      </c>
      <c r="BP35">
        <v>92.043010752688076</v>
      </c>
      <c r="BQ35">
        <v>92.043010780000003</v>
      </c>
    </row>
    <row r="36" spans="1:69">
      <c r="A36" s="4" t="s">
        <v>35</v>
      </c>
      <c r="B36" s="13">
        <v>3600.0010091999998</v>
      </c>
      <c r="C36" s="13">
        <v>5.6017874000000006E-3</v>
      </c>
      <c r="D36" s="13">
        <v>3600.0042953999996</v>
      </c>
      <c r="E36" s="13">
        <v>2468.7851861999998</v>
      </c>
      <c r="G36" s="4" t="s">
        <v>35</v>
      </c>
      <c r="H36" s="13">
        <v>8.0460630800000002E-2</v>
      </c>
      <c r="I36" s="13">
        <v>0</v>
      </c>
      <c r="J36" s="13">
        <v>0.12297744380000002</v>
      </c>
      <c r="K36" s="13">
        <v>2.9037800599999997E-2</v>
      </c>
      <c r="M36" s="4" t="s">
        <v>35</v>
      </c>
      <c r="N36" s="13">
        <v>15678.506197999999</v>
      </c>
      <c r="O36" s="13">
        <v>57.140809818000001</v>
      </c>
      <c r="P36" s="13">
        <v>31348.852675999999</v>
      </c>
      <c r="Q36" s="13">
        <v>48.264386911999999</v>
      </c>
      <c r="S36" s="4" t="s">
        <v>35</v>
      </c>
      <c r="T36" s="13">
        <v>0.68837209340000005</v>
      </c>
      <c r="U36" s="13">
        <v>0.68372093060000005</v>
      </c>
      <c r="V36" s="13">
        <v>0.67906976779999995</v>
      </c>
      <c r="W36" s="13">
        <v>0.67906976779999995</v>
      </c>
      <c r="Y36" s="4" t="s">
        <v>35</v>
      </c>
      <c r="Z36" s="13">
        <v>0.78415841580000001</v>
      </c>
      <c r="AA36" s="13">
        <v>0.76349206359999999</v>
      </c>
      <c r="AB36" s="13">
        <v>0.78613861399999996</v>
      </c>
      <c r="AC36" s="13">
        <v>0.76349206359999999</v>
      </c>
      <c r="AE36" s="4" t="s">
        <v>35</v>
      </c>
      <c r="AF36" s="13">
        <v>0.04</v>
      </c>
      <c r="AG36" s="13">
        <v>0</v>
      </c>
      <c r="AH36" s="13">
        <v>0</v>
      </c>
      <c r="AI36" s="13">
        <v>0</v>
      </c>
      <c r="AK36" s="4" t="s">
        <v>35</v>
      </c>
      <c r="AL36" s="13">
        <v>49.2</v>
      </c>
      <c r="AM36" s="13">
        <v>0</v>
      </c>
      <c r="AN36" s="13"/>
      <c r="AO36" s="13">
        <v>0</v>
      </c>
      <c r="AQ36" s="4" t="s">
        <v>35</v>
      </c>
      <c r="AR36" s="13">
        <v>0.79119372359999995</v>
      </c>
      <c r="AS36" s="13">
        <v>0</v>
      </c>
      <c r="AT36" s="13"/>
      <c r="AU36" s="13">
        <v>0</v>
      </c>
      <c r="AY36" t="s">
        <v>35</v>
      </c>
      <c r="AZ36">
        <v>1205.76</v>
      </c>
      <c r="BA36">
        <v>804.51</v>
      </c>
      <c r="BB36">
        <v>2935.01</v>
      </c>
      <c r="BC36">
        <v>469.6</v>
      </c>
      <c r="BF36" t="s">
        <v>35</v>
      </c>
      <c r="BG36" s="7">
        <v>68.84</v>
      </c>
      <c r="BH36" s="6">
        <v>66.05</v>
      </c>
      <c r="BI36" s="6">
        <v>67.44</v>
      </c>
      <c r="BJ36" s="6">
        <v>69.77</v>
      </c>
      <c r="BM36" t="s">
        <v>35</v>
      </c>
      <c r="BN36">
        <v>75.714285719999992</v>
      </c>
      <c r="BO36">
        <v>76.666666680000006</v>
      </c>
      <c r="BP36">
        <v>77.142857142857096</v>
      </c>
      <c r="BQ36">
        <v>77.301587319999996</v>
      </c>
    </row>
    <row r="37" spans="1:69">
      <c r="A37" s="4" t="s">
        <v>36</v>
      </c>
      <c r="B37" s="13">
        <v>43.106318563999992</v>
      </c>
      <c r="C37" s="13">
        <v>4.5676219999999995E-4</v>
      </c>
      <c r="D37" s="13">
        <v>137.27518677800001</v>
      </c>
      <c r="E37" s="13">
        <v>120.717422382</v>
      </c>
      <c r="G37" s="4" t="s">
        <v>36</v>
      </c>
      <c r="H37" s="13">
        <v>4.1399999999999993E-6</v>
      </c>
      <c r="I37" s="13">
        <v>0</v>
      </c>
      <c r="J37" s="13">
        <v>0</v>
      </c>
      <c r="K37" s="13">
        <v>0</v>
      </c>
      <c r="M37" s="4" t="s">
        <v>36</v>
      </c>
      <c r="N37" s="13">
        <v>244.87825617999997</v>
      </c>
      <c r="O37" s="13">
        <v>5.1017838231999999</v>
      </c>
      <c r="P37" s="13">
        <v>593.22364906000007</v>
      </c>
      <c r="Q37" s="13">
        <v>5.9290393217999995</v>
      </c>
      <c r="S37" s="4" t="s">
        <v>36</v>
      </c>
      <c r="T37" s="13">
        <v>0.92903225779999998</v>
      </c>
      <c r="U37" s="13">
        <v>0.91612903180000005</v>
      </c>
      <c r="V37" s="13">
        <v>0.92903225779999998</v>
      </c>
      <c r="W37" s="13">
        <v>0.91612903180000005</v>
      </c>
      <c r="Y37" s="4" t="s">
        <v>36</v>
      </c>
      <c r="Z37" s="13">
        <v>0.96438356200000008</v>
      </c>
      <c r="AA37" s="13">
        <v>0.96043956039999989</v>
      </c>
      <c r="AB37" s="13">
        <v>0.96164383600000003</v>
      </c>
      <c r="AC37" s="13">
        <v>0.96043956039999989</v>
      </c>
      <c r="AE37" s="4" t="s">
        <v>36</v>
      </c>
      <c r="AF37" s="13">
        <v>0.13999999999999999</v>
      </c>
      <c r="AG37" s="13">
        <v>0</v>
      </c>
      <c r="AH37" s="13">
        <v>0.08</v>
      </c>
      <c r="AI37" s="13">
        <v>0</v>
      </c>
      <c r="AK37" s="4" t="s">
        <v>36</v>
      </c>
      <c r="AL37" s="13">
        <v>46</v>
      </c>
      <c r="AM37" s="13">
        <v>0</v>
      </c>
      <c r="AN37" s="13"/>
      <c r="AO37" s="13">
        <v>0</v>
      </c>
      <c r="AQ37" s="4" t="s">
        <v>36</v>
      </c>
      <c r="AR37" s="13">
        <v>0.63378734600000008</v>
      </c>
      <c r="AS37" s="13">
        <v>0</v>
      </c>
      <c r="AT37" s="13"/>
      <c r="AU37" s="13">
        <v>0</v>
      </c>
      <c r="AY37" t="s">
        <v>36</v>
      </c>
      <c r="AZ37">
        <v>15.7</v>
      </c>
      <c r="BA37">
        <v>91.99</v>
      </c>
      <c r="BB37">
        <v>91.98</v>
      </c>
      <c r="BC37">
        <v>92.57</v>
      </c>
      <c r="BF37" t="s">
        <v>36</v>
      </c>
      <c r="BG37" s="7">
        <v>92.9</v>
      </c>
      <c r="BH37" s="6">
        <v>92.26</v>
      </c>
      <c r="BI37" s="6">
        <v>92.26</v>
      </c>
      <c r="BJ37" s="6">
        <v>92.9</v>
      </c>
      <c r="BM37" t="s">
        <v>36</v>
      </c>
      <c r="BN37">
        <v>96.06557380000001</v>
      </c>
      <c r="BO37">
        <v>95.73770494</v>
      </c>
      <c r="BP37">
        <v>95.384615384615373</v>
      </c>
      <c r="BQ37">
        <v>95.38461538</v>
      </c>
    </row>
    <row r="38" spans="1:69">
      <c r="A38" s="4" t="s">
        <v>37</v>
      </c>
      <c r="B38" s="13">
        <v>6.3992499999999996E-3</v>
      </c>
      <c r="C38" s="13">
        <v>2.7875900000000001E-4</v>
      </c>
      <c r="D38" s="13">
        <v>8.3679390200000009E-2</v>
      </c>
      <c r="E38" s="13">
        <v>0.1179083826</v>
      </c>
      <c r="G38" s="4" t="s">
        <v>37</v>
      </c>
      <c r="H38" s="13">
        <v>0</v>
      </c>
      <c r="I38" s="13">
        <v>0</v>
      </c>
      <c r="J38" s="13">
        <v>0</v>
      </c>
      <c r="K38" s="13">
        <v>0</v>
      </c>
      <c r="M38" s="4" t="s">
        <v>37</v>
      </c>
      <c r="N38" s="13">
        <v>14.455761346600003</v>
      </c>
      <c r="O38" s="13">
        <v>0.61959331779999993</v>
      </c>
      <c r="P38" s="13">
        <v>4.8741389118000003</v>
      </c>
      <c r="Q38" s="13">
        <v>0.97616484320000008</v>
      </c>
      <c r="S38" s="4" t="s">
        <v>37</v>
      </c>
      <c r="T38" s="13">
        <v>0.95000000019999997</v>
      </c>
      <c r="U38" s="13">
        <v>0.93333333359999993</v>
      </c>
      <c r="V38" s="13">
        <v>0.95000000019999997</v>
      </c>
      <c r="W38" s="13">
        <v>0.95000000019999997</v>
      </c>
      <c r="Y38" s="4" t="s">
        <v>37</v>
      </c>
      <c r="Z38" s="13">
        <v>1</v>
      </c>
      <c r="AA38" s="13">
        <v>1</v>
      </c>
      <c r="AB38" s="13">
        <v>1</v>
      </c>
      <c r="AC38" s="13">
        <v>1</v>
      </c>
      <c r="AE38" s="4" t="s">
        <v>37</v>
      </c>
      <c r="AF38" s="13">
        <v>0</v>
      </c>
      <c r="AG38" s="13">
        <v>0</v>
      </c>
      <c r="AH38" s="13">
        <v>0</v>
      </c>
      <c r="AI38" s="13">
        <v>0</v>
      </c>
      <c r="AK38" s="4" t="s">
        <v>37</v>
      </c>
      <c r="AL38" s="13">
        <v>0</v>
      </c>
      <c r="AM38" s="13">
        <v>0</v>
      </c>
      <c r="AN38" s="13"/>
      <c r="AO38" s="13"/>
      <c r="AQ38" s="4" t="s">
        <v>37</v>
      </c>
      <c r="AR38" s="13">
        <v>5.6067942000000001E-3</v>
      </c>
      <c r="AS38" s="13">
        <v>0</v>
      </c>
      <c r="AT38" s="13"/>
      <c r="AU38" s="13"/>
      <c r="AY38" t="s">
        <v>48</v>
      </c>
      <c r="AZ38">
        <v>0.2</v>
      </c>
      <c r="BA38">
        <v>0.08</v>
      </c>
      <c r="BB38">
        <v>0.16</v>
      </c>
      <c r="BC38">
        <v>0.09</v>
      </c>
      <c r="BF38" t="s">
        <v>48</v>
      </c>
      <c r="BG38" s="7">
        <v>98.33</v>
      </c>
      <c r="BH38" s="6">
        <v>95</v>
      </c>
      <c r="BI38" s="6">
        <v>96.67</v>
      </c>
      <c r="BJ38" s="6">
        <v>98.33</v>
      </c>
      <c r="BM38" t="s">
        <v>37</v>
      </c>
      <c r="BN38">
        <v>100</v>
      </c>
      <c r="BO38">
        <v>100</v>
      </c>
      <c r="BP38">
        <v>100</v>
      </c>
      <c r="BQ38">
        <v>100</v>
      </c>
    </row>
    <row r="39" spans="1:69">
      <c r="A39" s="4" t="s">
        <v>25</v>
      </c>
      <c r="B39" s="13">
        <v>3600.0004292000003</v>
      </c>
      <c r="C39" s="13">
        <v>3600.0067667999997</v>
      </c>
      <c r="D39" s="13">
        <v>3600.0203482000006</v>
      </c>
      <c r="E39" s="13">
        <v>3600.0615941999995</v>
      </c>
      <c r="G39" s="4" t="s">
        <v>25</v>
      </c>
      <c r="H39" s="13">
        <v>0.27819043120000003</v>
      </c>
      <c r="I39" s="13">
        <v>0.17558776959999997</v>
      </c>
      <c r="J39" s="13">
        <v>0.27247842400000005</v>
      </c>
      <c r="K39" s="13">
        <v>0.24053774080000001</v>
      </c>
      <c r="M39" s="4" t="s">
        <v>25</v>
      </c>
      <c r="N39" s="13">
        <v>18002.767147999999</v>
      </c>
      <c r="O39" s="13">
        <v>545.96880163999992</v>
      </c>
      <c r="P39" s="13">
        <v>35287.233460000003</v>
      </c>
      <c r="Q39" s="13">
        <v>1156.27341032</v>
      </c>
      <c r="S39" s="4" t="s">
        <v>25</v>
      </c>
      <c r="T39" s="13">
        <v>0.68358208939999998</v>
      </c>
      <c r="U39" s="13">
        <v>0.65671641780000001</v>
      </c>
      <c r="V39" s="13">
        <v>0.65970149239999998</v>
      </c>
      <c r="W39" s="13">
        <v>0.66567164179999994</v>
      </c>
      <c r="Y39" s="4" t="s">
        <v>25</v>
      </c>
      <c r="Z39" s="13">
        <v>0.78</v>
      </c>
      <c r="AA39" s="13">
        <v>0.79200000000000004</v>
      </c>
      <c r="AB39" s="13">
        <v>0.78125</v>
      </c>
      <c r="AC39" s="13">
        <v>0.78200000000000003</v>
      </c>
      <c r="AE39" s="4" t="s">
        <v>25</v>
      </c>
      <c r="AF39" s="13">
        <v>0.12</v>
      </c>
      <c r="AG39" s="13">
        <v>0</v>
      </c>
      <c r="AH39" s="13">
        <v>0</v>
      </c>
      <c r="AI39" s="13">
        <v>0</v>
      </c>
      <c r="AK39" s="4" t="s">
        <v>25</v>
      </c>
      <c r="AL39" s="13">
        <v>62.8</v>
      </c>
      <c r="AM39" s="13">
        <v>64.8</v>
      </c>
      <c r="AN39" s="13"/>
      <c r="AO39" s="13"/>
      <c r="AQ39" s="4" t="s">
        <v>25</v>
      </c>
      <c r="AR39" s="13">
        <v>2.9043434617999995</v>
      </c>
      <c r="AS39" s="13">
        <v>4.6241505140000001</v>
      </c>
      <c r="AT39" s="13"/>
      <c r="AU39" s="13"/>
      <c r="AY39" t="s">
        <v>25</v>
      </c>
      <c r="AZ39">
        <v>2162.11</v>
      </c>
      <c r="BA39">
        <v>1385.65</v>
      </c>
      <c r="BB39">
        <v>2790.05</v>
      </c>
      <c r="BC39">
        <v>1736.55</v>
      </c>
      <c r="BF39" t="s">
        <v>25</v>
      </c>
      <c r="BG39" s="7">
        <v>77.31</v>
      </c>
      <c r="BH39" s="6">
        <v>77.31</v>
      </c>
      <c r="BI39" s="6">
        <v>77.61</v>
      </c>
      <c r="BJ39" s="6">
        <v>77.61</v>
      </c>
      <c r="BM39" t="s">
        <v>25</v>
      </c>
      <c r="BN39">
        <v>83.609022539999984</v>
      </c>
      <c r="BO39">
        <v>82.556390959999987</v>
      </c>
      <c r="BP39">
        <v>82.5</v>
      </c>
      <c r="BQ39">
        <v>82.5</v>
      </c>
    </row>
    <row r="40" spans="1:69">
      <c r="A40" s="4" t="s">
        <v>38</v>
      </c>
      <c r="B40" s="13">
        <v>3600.0008860000003</v>
      </c>
      <c r="C40" s="13">
        <v>3600.0740731999999</v>
      </c>
      <c r="D40" s="13">
        <v>3600.0570336000005</v>
      </c>
      <c r="E40" s="13">
        <v>3600.1983994000002</v>
      </c>
      <c r="G40" s="4" t="s">
        <v>38</v>
      </c>
      <c r="H40" s="13">
        <v>0.20488076920000001</v>
      </c>
      <c r="I40" s="13">
        <v>0.2322240662</v>
      </c>
      <c r="J40" s="13">
        <v>0.28964265300000003</v>
      </c>
      <c r="K40" s="13">
        <v>0.27993541500000002</v>
      </c>
      <c r="M40" s="4" t="s">
        <v>38</v>
      </c>
      <c r="N40" s="13">
        <v>18001.232921999999</v>
      </c>
      <c r="O40" s="13">
        <v>14265.360046000002</v>
      </c>
      <c r="P40" s="13">
        <v>36028.037749999996</v>
      </c>
      <c r="Q40" s="13">
        <v>21346.02608</v>
      </c>
      <c r="S40" s="4" t="s">
        <v>38</v>
      </c>
      <c r="T40" s="13">
        <v>0.74166666659999991</v>
      </c>
      <c r="U40" s="13">
        <v>0.73916666640000006</v>
      </c>
      <c r="V40" s="13">
        <v>0.72250000000000003</v>
      </c>
      <c r="W40" s="13">
        <v>0.73583333320000011</v>
      </c>
      <c r="Y40" s="4" t="s">
        <v>38</v>
      </c>
      <c r="Z40" s="13">
        <v>0.77634782599999996</v>
      </c>
      <c r="AA40" s="13">
        <v>0.77994428980000008</v>
      </c>
      <c r="AB40" s="13">
        <v>0.77808695660000005</v>
      </c>
      <c r="AC40" s="13">
        <v>0.78133704719999986</v>
      </c>
      <c r="AE40" s="4" t="s">
        <v>38</v>
      </c>
      <c r="AF40" s="13">
        <v>0.04</v>
      </c>
      <c r="AG40" s="13">
        <v>0</v>
      </c>
      <c r="AH40" s="13">
        <v>0.22000000000000003</v>
      </c>
      <c r="AI40" s="13">
        <v>0</v>
      </c>
      <c r="AK40" s="4" t="s">
        <v>38</v>
      </c>
      <c r="AL40" s="13">
        <v>61</v>
      </c>
      <c r="AM40" s="13">
        <v>0</v>
      </c>
      <c r="AN40" s="13"/>
      <c r="AO40" s="13"/>
      <c r="AQ40" s="4" t="s">
        <v>38</v>
      </c>
      <c r="AR40" s="13">
        <v>8.5618514539999993</v>
      </c>
      <c r="AS40" s="13">
        <v>0</v>
      </c>
      <c r="AT40" s="13"/>
      <c r="AU40" s="13"/>
      <c r="AY40" t="s">
        <v>51</v>
      </c>
      <c r="AZ40" t="s">
        <v>68</v>
      </c>
      <c r="BA40" t="s">
        <v>70</v>
      </c>
      <c r="BB40" t="s">
        <v>67</v>
      </c>
      <c r="BC40" t="s">
        <v>69</v>
      </c>
      <c r="BF40" t="s">
        <v>51</v>
      </c>
      <c r="BG40" s="7">
        <v>73.17</v>
      </c>
      <c r="BH40">
        <v>73.75</v>
      </c>
      <c r="BI40">
        <v>74.33</v>
      </c>
      <c r="BJ40">
        <v>74.33</v>
      </c>
      <c r="BM40" t="s">
        <v>38</v>
      </c>
      <c r="BN40">
        <v>77.620041759999992</v>
      </c>
      <c r="BO40">
        <v>77.828810000000004</v>
      </c>
      <c r="BP40">
        <v>76.935933147632269</v>
      </c>
      <c r="BQ40">
        <v>77.325905300000002</v>
      </c>
    </row>
    <row r="41" spans="1:69">
      <c r="A41" s="3">
        <v>4</v>
      </c>
      <c r="B41" s="13"/>
      <c r="C41" s="13"/>
      <c r="D41" s="13"/>
      <c r="E41" s="13"/>
      <c r="G41" s="3">
        <v>4</v>
      </c>
      <c r="H41" s="13"/>
      <c r="I41" s="13"/>
      <c r="J41" s="13"/>
      <c r="K41" s="13"/>
      <c r="M41" s="3">
        <v>4</v>
      </c>
      <c r="N41" s="13"/>
      <c r="O41" s="13"/>
      <c r="P41" s="13"/>
      <c r="Q41" s="13"/>
      <c r="S41" s="3">
        <v>4</v>
      </c>
      <c r="T41" s="13"/>
      <c r="U41" s="13"/>
      <c r="V41" s="13"/>
      <c r="W41" s="13"/>
      <c r="Y41" s="3">
        <v>4</v>
      </c>
      <c r="Z41" s="13"/>
      <c r="AA41" s="13"/>
      <c r="AB41" s="13"/>
      <c r="AC41" s="13"/>
      <c r="AE41" s="3">
        <v>4</v>
      </c>
      <c r="AF41" s="13"/>
      <c r="AG41" s="13"/>
      <c r="AH41" s="13"/>
      <c r="AI41" s="13"/>
      <c r="AK41" s="3">
        <v>4</v>
      </c>
      <c r="AL41" s="13"/>
      <c r="AM41" s="13"/>
      <c r="AN41" s="13"/>
      <c r="AO41" s="13"/>
      <c r="AQ41" s="3">
        <v>4</v>
      </c>
      <c r="AR41" s="13"/>
      <c r="AS41" s="13"/>
      <c r="AT41" s="13"/>
      <c r="AU41" s="13"/>
      <c r="BG41" s="7"/>
      <c r="BM41">
        <v>4</v>
      </c>
    </row>
    <row r="42" spans="1:69">
      <c r="A42" s="4" t="s">
        <v>20</v>
      </c>
      <c r="B42" s="13">
        <v>3600.0017376000005</v>
      </c>
      <c r="C42" s="13">
        <v>3600.0097494000001</v>
      </c>
      <c r="D42" s="13">
        <v>3600.1338029999997</v>
      </c>
      <c r="E42" s="13">
        <v>3600.0785448000001</v>
      </c>
      <c r="G42" s="4" t="s">
        <v>20</v>
      </c>
      <c r="H42" s="13">
        <v>0.16814259319999997</v>
      </c>
      <c r="I42" s="13">
        <v>0.19448643160000001</v>
      </c>
      <c r="J42" s="13">
        <v>0.27261626800000005</v>
      </c>
      <c r="K42" s="13">
        <v>0.2203725758</v>
      </c>
      <c r="M42" s="4" t="s">
        <v>20</v>
      </c>
      <c r="N42" s="13">
        <v>18002.384252</v>
      </c>
      <c r="O42" s="13">
        <v>12682.055099200001</v>
      </c>
      <c r="P42" s="13">
        <v>36039.668623999998</v>
      </c>
      <c r="Q42" s="13">
        <v>9664.8684423999985</v>
      </c>
      <c r="S42" s="4" t="s">
        <v>20</v>
      </c>
      <c r="T42" s="13">
        <v>0.74267515920000005</v>
      </c>
      <c r="U42" s="13">
        <v>0.71974522279999997</v>
      </c>
      <c r="V42" s="13">
        <v>0.73630573240000019</v>
      </c>
      <c r="W42" s="13">
        <v>0.73248407639999991</v>
      </c>
      <c r="Y42" s="4" t="s">
        <v>20</v>
      </c>
      <c r="Z42" s="13">
        <v>0.77866666679999996</v>
      </c>
      <c r="AA42" s="13">
        <v>0.7901709402</v>
      </c>
      <c r="AB42" s="13">
        <v>0.78720000020000003</v>
      </c>
      <c r="AC42" s="13">
        <v>0.78205128199999996</v>
      </c>
      <c r="AE42" s="4" t="s">
        <v>20</v>
      </c>
      <c r="AF42" s="13">
        <v>0.12000000000000002</v>
      </c>
      <c r="AG42" s="13">
        <v>0</v>
      </c>
      <c r="AH42" s="13">
        <v>0</v>
      </c>
      <c r="AI42" s="13">
        <v>0</v>
      </c>
      <c r="AK42" s="4" t="s">
        <v>20</v>
      </c>
      <c r="AL42" s="13">
        <v>118.8</v>
      </c>
      <c r="AM42" s="13">
        <v>0</v>
      </c>
      <c r="AN42" s="13">
        <v>103.8</v>
      </c>
      <c r="AO42" s="13">
        <v>27.2</v>
      </c>
      <c r="AQ42" s="4" t="s">
        <v>20</v>
      </c>
      <c r="AR42" s="13">
        <v>10.6109411706</v>
      </c>
      <c r="AS42" s="13">
        <v>0</v>
      </c>
      <c r="AT42" s="13">
        <v>90.772671748999997</v>
      </c>
      <c r="AU42" s="13">
        <v>0.35253462800000002</v>
      </c>
      <c r="AY42" t="s">
        <v>169</v>
      </c>
      <c r="AZ42" t="s">
        <v>105</v>
      </c>
      <c r="BA42" t="s">
        <v>107</v>
      </c>
      <c r="BB42" t="s">
        <v>104</v>
      </c>
      <c r="BC42" t="s">
        <v>106</v>
      </c>
      <c r="BF42" t="s">
        <v>169</v>
      </c>
      <c r="BG42" s="7">
        <v>70.569999999999993</v>
      </c>
      <c r="BH42">
        <v>69.3</v>
      </c>
      <c r="BI42">
        <v>71.72</v>
      </c>
      <c r="BJ42">
        <v>71.459999999999994</v>
      </c>
      <c r="BM42" t="s">
        <v>20</v>
      </c>
      <c r="BN42">
        <v>78.525641019999995</v>
      </c>
      <c r="BO42">
        <v>78.846153839999999</v>
      </c>
      <c r="BP42">
        <v>78.760683760683719</v>
      </c>
      <c r="BQ42">
        <v>78.974358980000005</v>
      </c>
    </row>
    <row r="43" spans="1:69">
      <c r="A43" s="4" t="s">
        <v>22</v>
      </c>
      <c r="B43" s="13">
        <v>3600.0044282000003</v>
      </c>
      <c r="C43" s="13">
        <v>3600.0610409999999</v>
      </c>
      <c r="D43" s="13">
        <v>3600.0642371999993</v>
      </c>
      <c r="E43" s="13">
        <v>3600.0806879999996</v>
      </c>
      <c r="G43" s="4" t="s">
        <v>22</v>
      </c>
      <c r="H43" s="13">
        <v>0.24641834720000003</v>
      </c>
      <c r="I43" s="13">
        <v>0.21613324039999998</v>
      </c>
      <c r="J43" s="13">
        <v>0.21636412319999998</v>
      </c>
      <c r="K43" s="13">
        <v>0.21528116439999997</v>
      </c>
      <c r="M43" s="4" t="s">
        <v>22</v>
      </c>
      <c r="N43" s="13">
        <v>18001.953048000003</v>
      </c>
      <c r="O43" s="13">
        <v>53736.523135999996</v>
      </c>
      <c r="P43" s="13">
        <v>36115.196941999995</v>
      </c>
      <c r="Q43" s="13">
        <v>29759.962888000002</v>
      </c>
      <c r="S43" s="4" t="s">
        <v>22</v>
      </c>
      <c r="T43" s="13">
        <v>0.77860962580000004</v>
      </c>
      <c r="U43" s="13">
        <v>0.7572192513999999</v>
      </c>
      <c r="V43" s="13">
        <v>0.7711229946</v>
      </c>
      <c r="W43" s="13">
        <v>0.7711229946</v>
      </c>
      <c r="Y43" s="4" t="s">
        <v>22</v>
      </c>
      <c r="Z43" s="13">
        <v>0.80357142839999995</v>
      </c>
      <c r="AA43" s="13">
        <v>0.82250000000000001</v>
      </c>
      <c r="AB43" s="13">
        <v>0.82767857159999991</v>
      </c>
      <c r="AC43" s="13">
        <v>0.82392857140000009</v>
      </c>
      <c r="AE43" s="4" t="s">
        <v>22</v>
      </c>
      <c r="AF43" s="13">
        <v>0.19999999999999998</v>
      </c>
      <c r="AG43" s="13">
        <v>0.02</v>
      </c>
      <c r="AH43" s="13">
        <v>0.12000000000000002</v>
      </c>
      <c r="AI43" s="13">
        <v>0.08</v>
      </c>
      <c r="AK43" s="4" t="s">
        <v>22</v>
      </c>
      <c r="AL43" s="13">
        <v>102.2</v>
      </c>
      <c r="AM43" s="13">
        <v>0</v>
      </c>
      <c r="AN43" s="13">
        <v>26.6</v>
      </c>
      <c r="AO43" s="13">
        <v>32.200000000000003</v>
      </c>
      <c r="AQ43" s="4" t="s">
        <v>22</v>
      </c>
      <c r="AR43" s="13">
        <v>61.000076388000004</v>
      </c>
      <c r="AS43" s="13">
        <v>0</v>
      </c>
      <c r="AT43" s="13">
        <v>1.1336901188000001</v>
      </c>
      <c r="AU43" s="13">
        <v>12.16124072</v>
      </c>
      <c r="AY43" t="s">
        <v>22</v>
      </c>
      <c r="AZ43" t="s">
        <v>117</v>
      </c>
      <c r="BA43" t="s">
        <v>119</v>
      </c>
      <c r="BB43" t="s">
        <v>116</v>
      </c>
      <c r="BC43" t="s">
        <v>118</v>
      </c>
      <c r="BF43" t="s">
        <v>22</v>
      </c>
      <c r="BG43" s="7">
        <v>77.22</v>
      </c>
      <c r="BH43">
        <v>77.75</v>
      </c>
      <c r="BI43">
        <v>75.08</v>
      </c>
      <c r="BJ43">
        <v>78.069999999999993</v>
      </c>
      <c r="BM43" t="s">
        <v>22</v>
      </c>
      <c r="BN43">
        <v>80.375335119999988</v>
      </c>
      <c r="BO43">
        <v>81.662198379999992</v>
      </c>
      <c r="BP43">
        <v>82.464285699999991</v>
      </c>
      <c r="BQ43">
        <v>82.178571419999997</v>
      </c>
    </row>
    <row r="44" spans="1:69">
      <c r="A44" s="4" t="s">
        <v>26</v>
      </c>
      <c r="B44" s="13">
        <v>3600.0014792000002</v>
      </c>
      <c r="C44" s="13">
        <v>3600.0174668</v>
      </c>
      <c r="D44" s="13">
        <v>3600.0194160000001</v>
      </c>
      <c r="E44" s="13">
        <v>3600.1155035999996</v>
      </c>
      <c r="G44" s="4" t="s">
        <v>26</v>
      </c>
      <c r="H44" s="13">
        <v>0.16028033879999998</v>
      </c>
      <c r="I44" s="13">
        <v>0.15935279059999999</v>
      </c>
      <c r="J44" s="13">
        <v>0.15700050599999998</v>
      </c>
      <c r="K44" s="13">
        <v>0.15307936719999998</v>
      </c>
      <c r="M44" s="4" t="s">
        <v>26</v>
      </c>
      <c r="N44" s="13">
        <v>17603.98055</v>
      </c>
      <c r="O44" s="13">
        <v>15161.137863799999</v>
      </c>
      <c r="P44" s="13">
        <v>35448.553829999997</v>
      </c>
      <c r="Q44" s="13">
        <v>6885.2466663799987</v>
      </c>
      <c r="S44" s="4" t="s">
        <v>26</v>
      </c>
      <c r="T44" s="13">
        <v>0.67777777760000002</v>
      </c>
      <c r="U44" s="13">
        <v>0.66944444459999997</v>
      </c>
      <c r="V44" s="13">
        <v>0.65833333320000009</v>
      </c>
      <c r="W44" s="13">
        <v>0.66666666660000007</v>
      </c>
      <c r="Y44" s="4" t="s">
        <v>26</v>
      </c>
      <c r="Z44" s="13">
        <v>0.87558139540000002</v>
      </c>
      <c r="AA44" s="13">
        <v>0.86261682259999994</v>
      </c>
      <c r="AB44" s="13">
        <v>0.87906976760000011</v>
      </c>
      <c r="AC44" s="13">
        <v>0.86728971999999993</v>
      </c>
      <c r="AE44" s="4" t="s">
        <v>26</v>
      </c>
      <c r="AF44" s="13">
        <v>0.08</v>
      </c>
      <c r="AG44" s="13">
        <v>0</v>
      </c>
      <c r="AH44" s="13">
        <v>0.12</v>
      </c>
      <c r="AI44" s="13">
        <v>0</v>
      </c>
      <c r="AK44" s="4" t="s">
        <v>26</v>
      </c>
      <c r="AL44" s="13">
        <v>97.4</v>
      </c>
      <c r="AM44" s="13">
        <v>0</v>
      </c>
      <c r="AN44" s="13">
        <v>0</v>
      </c>
      <c r="AO44" s="13">
        <v>38.4</v>
      </c>
      <c r="AQ44" s="4" t="s">
        <v>26</v>
      </c>
      <c r="AR44" s="13">
        <v>8.2287709234000008</v>
      </c>
      <c r="AS44" s="13">
        <v>0</v>
      </c>
      <c r="AT44" s="13">
        <v>0</v>
      </c>
      <c r="AU44" s="13">
        <v>13.255182982200001</v>
      </c>
      <c r="AY44" t="s">
        <v>168</v>
      </c>
      <c r="AZ44" t="s">
        <v>101</v>
      </c>
      <c r="BA44" t="s">
        <v>103</v>
      </c>
      <c r="BB44" t="s">
        <v>100</v>
      </c>
      <c r="BC44" t="s">
        <v>102</v>
      </c>
      <c r="BF44" t="s">
        <v>168</v>
      </c>
      <c r="BG44" s="7">
        <v>68.569999999999993</v>
      </c>
      <c r="BH44">
        <v>68.86</v>
      </c>
      <c r="BI44">
        <v>69.430000000000007</v>
      </c>
      <c r="BJ44">
        <v>71.069999999999993</v>
      </c>
      <c r="BM44" t="s">
        <v>26</v>
      </c>
      <c r="BN44">
        <v>87.101449279999997</v>
      </c>
      <c r="BO44">
        <v>87.391304340000005</v>
      </c>
      <c r="BP44">
        <v>85.314009661835698</v>
      </c>
      <c r="BQ44">
        <v>86.859903380000006</v>
      </c>
    </row>
    <row r="45" spans="1:69">
      <c r="A45" s="4" t="s">
        <v>27</v>
      </c>
      <c r="B45" s="13">
        <v>3600.0053794</v>
      </c>
      <c r="C45" s="13">
        <v>3600.2126863999997</v>
      </c>
      <c r="D45" s="13">
        <v>3600.0209027999999</v>
      </c>
      <c r="E45" s="13">
        <v>3600.1406391999999</v>
      </c>
      <c r="G45" s="4" t="s">
        <v>27</v>
      </c>
      <c r="H45" s="13">
        <v>0.19473885119999998</v>
      </c>
      <c r="I45" s="13">
        <v>0.19777064320000001</v>
      </c>
      <c r="J45" s="13">
        <v>0.21141039519999999</v>
      </c>
      <c r="K45" s="13">
        <v>0.20870301959999998</v>
      </c>
      <c r="M45" s="4" t="s">
        <v>27</v>
      </c>
      <c r="N45" s="13">
        <v>18001.193248000003</v>
      </c>
      <c r="O45" s="13">
        <v>68574.280264000001</v>
      </c>
      <c r="P45" s="13">
        <v>36055.646153999995</v>
      </c>
      <c r="Q45" s="13">
        <v>35017.518167999995</v>
      </c>
      <c r="S45" s="4" t="s">
        <v>27</v>
      </c>
      <c r="T45" s="13">
        <v>0.82592592620000005</v>
      </c>
      <c r="U45" s="13">
        <v>0.82037037020000003</v>
      </c>
      <c r="V45" s="13">
        <v>0.81481481460000005</v>
      </c>
      <c r="W45" s="13">
        <v>0.81435185180000003</v>
      </c>
      <c r="Y45" s="4" t="s">
        <v>27</v>
      </c>
      <c r="Z45" s="13">
        <v>0.83953712619999998</v>
      </c>
      <c r="AA45" s="13">
        <v>0.8353395064000001</v>
      </c>
      <c r="AB45" s="13">
        <v>0.83529411759999994</v>
      </c>
      <c r="AC45" s="13">
        <v>0.82793209879999985</v>
      </c>
      <c r="AE45" s="4" t="s">
        <v>27</v>
      </c>
      <c r="AF45" s="13">
        <v>0.2</v>
      </c>
      <c r="AG45" s="13">
        <v>0.1</v>
      </c>
      <c r="AH45" s="13">
        <v>0.5</v>
      </c>
      <c r="AI45" s="13">
        <v>0.08</v>
      </c>
      <c r="AK45" s="4" t="s">
        <v>27</v>
      </c>
      <c r="AL45" s="13">
        <v>81.2</v>
      </c>
      <c r="AM45" s="13">
        <v>0</v>
      </c>
      <c r="AN45" s="13">
        <v>0</v>
      </c>
      <c r="AO45" s="13">
        <v>24.4</v>
      </c>
      <c r="AQ45" s="4" t="s">
        <v>27</v>
      </c>
      <c r="AR45" s="13">
        <v>19.416245984</v>
      </c>
      <c r="AS45" s="13">
        <v>0</v>
      </c>
      <c r="AT45" s="13">
        <v>0</v>
      </c>
      <c r="AU45" s="13">
        <v>0.56370811460000003</v>
      </c>
      <c r="AY45" t="s">
        <v>27</v>
      </c>
      <c r="AZ45" t="s">
        <v>109</v>
      </c>
      <c r="BA45" t="s">
        <v>111</v>
      </c>
      <c r="BB45" t="s">
        <v>67</v>
      </c>
      <c r="BC45" t="s">
        <v>110</v>
      </c>
      <c r="BF45" t="s">
        <v>27</v>
      </c>
      <c r="BG45" s="7">
        <v>81.849999999999994</v>
      </c>
      <c r="BH45">
        <v>80.790000000000006</v>
      </c>
      <c r="BI45">
        <v>80.510000000000005</v>
      </c>
      <c r="BJ45">
        <v>80.23</v>
      </c>
      <c r="BM45" t="s">
        <v>27</v>
      </c>
      <c r="BN45">
        <v>82.592592600000003</v>
      </c>
      <c r="BO45">
        <v>82.546296299999995</v>
      </c>
      <c r="BP45">
        <v>80.154320987654287</v>
      </c>
      <c r="BQ45">
        <v>82.052469139999999</v>
      </c>
    </row>
    <row r="46" spans="1:69">
      <c r="A46" s="4" t="s">
        <v>24</v>
      </c>
      <c r="B46" s="13">
        <v>3600.0596510000005</v>
      </c>
      <c r="C46" s="13">
        <v>3600.275627</v>
      </c>
      <c r="D46" s="13">
        <v>3600.1093057999997</v>
      </c>
      <c r="E46" s="13">
        <v>3600.3646496000001</v>
      </c>
      <c r="G46" s="4" t="s">
        <v>24</v>
      </c>
      <c r="H46" s="13">
        <v>6.7677998200000006E-2</v>
      </c>
      <c r="I46" s="13">
        <v>3.7493751999999998E-2</v>
      </c>
      <c r="J46" s="13">
        <v>3.56868464E-2</v>
      </c>
      <c r="K46" s="13">
        <v>3.6003700200000002E-2</v>
      </c>
      <c r="M46" s="4" t="s">
        <v>24</v>
      </c>
      <c r="N46" s="13">
        <v>18011.758225999998</v>
      </c>
      <c r="O46" s="13">
        <v>11506.37521484</v>
      </c>
      <c r="P46" s="13">
        <v>36829.538370000002</v>
      </c>
      <c r="Q46" s="13">
        <v>7132.4205679400011</v>
      </c>
      <c r="S46" s="4" t="s">
        <v>24</v>
      </c>
      <c r="T46" s="13">
        <v>0.92592592600000001</v>
      </c>
      <c r="U46" s="13">
        <v>0.90962962960000004</v>
      </c>
      <c r="V46" s="13">
        <v>0.92444444439999995</v>
      </c>
      <c r="W46" s="13">
        <v>0.93629629659999991</v>
      </c>
      <c r="Y46" s="4" t="s">
        <v>24</v>
      </c>
      <c r="Z46" s="13">
        <v>0.93827160480000005</v>
      </c>
      <c r="AA46" s="13">
        <v>0.96395061759999989</v>
      </c>
      <c r="AB46" s="13">
        <v>0.9753086418000001</v>
      </c>
      <c r="AC46" s="13">
        <v>0.96543209880000003</v>
      </c>
      <c r="AE46" s="4" t="s">
        <v>24</v>
      </c>
      <c r="AF46" s="13">
        <v>0.2</v>
      </c>
      <c r="AG46" s="13">
        <v>0</v>
      </c>
      <c r="AH46" s="13">
        <v>0.24000000000000005</v>
      </c>
      <c r="AI46" s="13">
        <v>0</v>
      </c>
      <c r="AK46" s="4" t="s">
        <v>24</v>
      </c>
      <c r="AL46" s="13">
        <v>57.8</v>
      </c>
      <c r="AM46" s="13">
        <v>9.1999999999999993</v>
      </c>
      <c r="AN46" s="13">
        <v>0</v>
      </c>
      <c r="AO46" s="13">
        <v>111.8</v>
      </c>
      <c r="AQ46" s="4" t="s">
        <v>24</v>
      </c>
      <c r="AR46" s="13">
        <v>273.09741437999998</v>
      </c>
      <c r="AS46" s="13">
        <v>0.23705487259999999</v>
      </c>
      <c r="AT46" s="13">
        <v>0</v>
      </c>
      <c r="AU46" s="13">
        <v>1.5204943180000001</v>
      </c>
      <c r="AY46" t="s">
        <v>24</v>
      </c>
      <c r="AZ46" t="s">
        <v>121</v>
      </c>
      <c r="BA46" t="s">
        <v>123</v>
      </c>
      <c r="BB46" t="s">
        <v>120</v>
      </c>
      <c r="BC46" t="s">
        <v>122</v>
      </c>
      <c r="BF46" t="s">
        <v>24</v>
      </c>
      <c r="BG46" s="7">
        <v>89.33</v>
      </c>
      <c r="BH46">
        <v>88.44</v>
      </c>
      <c r="BI46">
        <v>91.41</v>
      </c>
      <c r="BJ46">
        <v>90.81</v>
      </c>
      <c r="BM46" t="s">
        <v>24</v>
      </c>
      <c r="BN46">
        <v>94.592592599999989</v>
      </c>
      <c r="BO46">
        <v>94.888888899999998</v>
      </c>
      <c r="BP46">
        <v>96.691358019999996</v>
      </c>
      <c r="BQ46">
        <v>95.061728400000007</v>
      </c>
    </row>
    <row r="47" spans="1:69">
      <c r="A47" s="4" t="s">
        <v>23</v>
      </c>
      <c r="B47" s="13">
        <v>3600.0587664</v>
      </c>
      <c r="C47" s="13">
        <v>3600.0984639999997</v>
      </c>
      <c r="D47" s="13">
        <v>3600.1163672000002</v>
      </c>
      <c r="E47" s="13"/>
      <c r="G47" s="4" t="s">
        <v>23</v>
      </c>
      <c r="H47" s="13">
        <v>0.41475086020000002</v>
      </c>
      <c r="I47" s="13">
        <v>0.39202705160000006</v>
      </c>
      <c r="J47" s="13">
        <v>0.38446662780000007</v>
      </c>
      <c r="K47" s="13"/>
      <c r="M47" s="4" t="s">
        <v>23</v>
      </c>
      <c r="N47" s="13">
        <v>18005.755369999999</v>
      </c>
      <c r="O47" s="13">
        <v>72108.140760000009</v>
      </c>
      <c r="P47" s="13">
        <v>36292.581181999994</v>
      </c>
      <c r="Q47" s="13"/>
      <c r="S47" s="4" t="s">
        <v>23</v>
      </c>
      <c r="T47" s="13">
        <v>0.70294455100000008</v>
      </c>
      <c r="U47" s="13">
        <v>0.70944550660000005</v>
      </c>
      <c r="V47" s="13">
        <v>0.71304015279999999</v>
      </c>
      <c r="W47" s="13"/>
      <c r="Y47" s="4" t="s">
        <v>23</v>
      </c>
      <c r="Z47" s="13">
        <v>0.70873167619999999</v>
      </c>
      <c r="AA47" s="13">
        <v>0.7183069862</v>
      </c>
      <c r="AB47" s="13">
        <v>0.72026768659999996</v>
      </c>
      <c r="AC47" s="13"/>
      <c r="AE47" s="4" t="s">
        <v>23</v>
      </c>
      <c r="AF47" s="13">
        <v>0.68</v>
      </c>
      <c r="AG47" s="13">
        <v>0.42000000000000004</v>
      </c>
      <c r="AH47" s="13">
        <v>0.5</v>
      </c>
      <c r="AI47" s="13"/>
      <c r="AK47" s="4" t="s">
        <v>23</v>
      </c>
      <c r="AL47" s="13">
        <v>87.4</v>
      </c>
      <c r="AM47" s="13">
        <v>0</v>
      </c>
      <c r="AN47" s="13">
        <v>0</v>
      </c>
      <c r="AO47" s="13"/>
      <c r="AQ47" s="4" t="s">
        <v>23</v>
      </c>
      <c r="AR47" s="13">
        <v>106.56243033000001</v>
      </c>
      <c r="AS47" s="13">
        <v>0</v>
      </c>
      <c r="AT47" s="13">
        <v>0</v>
      </c>
      <c r="AU47" s="13"/>
      <c r="AY47" t="s">
        <v>52</v>
      </c>
      <c r="AZ47" t="s">
        <v>113</v>
      </c>
      <c r="BA47" t="s">
        <v>114</v>
      </c>
      <c r="BB47" t="s">
        <v>112</v>
      </c>
      <c r="BC47" t="s">
        <v>115</v>
      </c>
      <c r="BF47" t="s">
        <v>52</v>
      </c>
      <c r="BG47" s="7">
        <v>70.2</v>
      </c>
      <c r="BH47">
        <v>70.11</v>
      </c>
      <c r="BI47">
        <v>61.93</v>
      </c>
      <c r="BJ47">
        <v>53.06</v>
      </c>
      <c r="BM47" t="s">
        <v>23</v>
      </c>
      <c r="BN47">
        <v>70.636833040000013</v>
      </c>
      <c r="BO47">
        <v>70.893096199999988</v>
      </c>
      <c r="BP47">
        <v>52.957674655787827</v>
      </c>
      <c r="BQ47">
        <v>52.957674639999993</v>
      </c>
    </row>
    <row r="48" spans="1:69">
      <c r="A48" s="4" t="s">
        <v>28</v>
      </c>
      <c r="B48" s="13">
        <v>2582.7363389800003</v>
      </c>
      <c r="C48" s="13">
        <v>2160.0092201850002</v>
      </c>
      <c r="D48" s="13">
        <v>2782.7975762200003</v>
      </c>
      <c r="E48" s="13">
        <v>2929.5440512</v>
      </c>
      <c r="G48" s="4" t="s">
        <v>28</v>
      </c>
      <c r="H48" s="13">
        <v>1.5467013000000002E-2</v>
      </c>
      <c r="I48" s="13">
        <v>5.8446458000000001E-3</v>
      </c>
      <c r="J48" s="13">
        <v>1.8733185599999997E-2</v>
      </c>
      <c r="K48" s="13">
        <v>2.5626092E-2</v>
      </c>
      <c r="M48" s="4" t="s">
        <v>28</v>
      </c>
      <c r="N48" s="13">
        <v>12639.991170400001</v>
      </c>
      <c r="O48" s="13">
        <v>328.08526280000001</v>
      </c>
      <c r="P48" s="13">
        <v>24765.990608</v>
      </c>
      <c r="Q48" s="13">
        <v>154.50201611200001</v>
      </c>
      <c r="S48" s="4" t="s">
        <v>28</v>
      </c>
      <c r="T48" s="13">
        <v>0.73499999999999999</v>
      </c>
      <c r="U48" s="13">
        <v>0.73499999999999999</v>
      </c>
      <c r="V48" s="13">
        <v>0.75500000000000012</v>
      </c>
      <c r="W48" s="13">
        <v>0.73499999999999999</v>
      </c>
      <c r="Y48" s="4" t="s">
        <v>28</v>
      </c>
      <c r="Z48" s="13">
        <v>0.87291666659999989</v>
      </c>
      <c r="AA48" s="13">
        <v>0.87333333339999997</v>
      </c>
      <c r="AB48" s="13">
        <v>0.875</v>
      </c>
      <c r="AC48" s="13">
        <v>0.87166666680000005</v>
      </c>
      <c r="AE48" s="4" t="s">
        <v>28</v>
      </c>
      <c r="AF48" s="13">
        <v>0.08</v>
      </c>
      <c r="AG48" s="13">
        <v>0</v>
      </c>
      <c r="AH48" s="13">
        <v>0</v>
      </c>
      <c r="AI48" s="13">
        <v>0</v>
      </c>
      <c r="AK48" s="4" t="s">
        <v>28</v>
      </c>
      <c r="AL48" s="13">
        <v>100</v>
      </c>
      <c r="AM48" s="13"/>
      <c r="AN48" s="13">
        <v>0</v>
      </c>
      <c r="AO48" s="13">
        <v>0</v>
      </c>
      <c r="AQ48" s="4" t="s">
        <v>28</v>
      </c>
      <c r="AR48" s="13">
        <v>1.7082400322000002</v>
      </c>
      <c r="AS48" s="13"/>
      <c r="AT48" s="13">
        <v>0</v>
      </c>
      <c r="AU48" s="13">
        <v>0</v>
      </c>
      <c r="AY48" t="s">
        <v>49</v>
      </c>
      <c r="AZ48">
        <v>2422.33</v>
      </c>
      <c r="BA48">
        <v>1270.1099999999999</v>
      </c>
      <c r="BB48">
        <v>2430.02</v>
      </c>
      <c r="BC48">
        <v>1415.03</v>
      </c>
      <c r="BF48" t="s">
        <v>49</v>
      </c>
      <c r="BG48" s="7">
        <v>67.27</v>
      </c>
      <c r="BH48">
        <v>65.45</v>
      </c>
      <c r="BI48">
        <v>66.06</v>
      </c>
      <c r="BJ48">
        <v>67.27</v>
      </c>
      <c r="BM48" t="s">
        <v>28</v>
      </c>
      <c r="BN48">
        <v>89.09090909999999</v>
      </c>
      <c r="BO48">
        <v>90</v>
      </c>
      <c r="BP48">
        <v>88.888888888888843</v>
      </c>
      <c r="BQ48">
        <v>88.888888900000012</v>
      </c>
    </row>
    <row r="49" spans="1:69">
      <c r="A49" s="4" t="s">
        <v>29</v>
      </c>
      <c r="B49" s="13">
        <v>3600.0021363999995</v>
      </c>
      <c r="C49" s="13">
        <v>3600.0116767999998</v>
      </c>
      <c r="D49" s="13">
        <v>3600.0255265999999</v>
      </c>
      <c r="E49" s="13">
        <v>3600.0781078</v>
      </c>
      <c r="G49" s="4" t="s">
        <v>29</v>
      </c>
      <c r="H49" s="13">
        <v>1.3240759200000002E-2</v>
      </c>
      <c r="I49" s="13">
        <v>9.9186824E-3</v>
      </c>
      <c r="J49" s="13">
        <v>1.51979742E-2</v>
      </c>
      <c r="K49" s="13">
        <v>9.9302918000000011E-3</v>
      </c>
      <c r="M49" s="4" t="s">
        <v>29</v>
      </c>
      <c r="N49" s="13">
        <v>14564.998876000001</v>
      </c>
      <c r="O49" s="13">
        <v>451.76491198000002</v>
      </c>
      <c r="P49" s="13">
        <v>30027.005394</v>
      </c>
      <c r="Q49" s="13">
        <v>334.43712146999997</v>
      </c>
      <c r="S49" s="4" t="s">
        <v>29</v>
      </c>
      <c r="T49" s="13">
        <v>0.95412844000000008</v>
      </c>
      <c r="U49" s="13">
        <v>0.95596330280000008</v>
      </c>
      <c r="V49" s="13">
        <v>0.9522935777999999</v>
      </c>
      <c r="W49" s="13">
        <v>0.9449541281999998</v>
      </c>
      <c r="Y49" s="4" t="s">
        <v>29</v>
      </c>
      <c r="Z49" s="13">
        <v>0.99003831440000012</v>
      </c>
      <c r="AA49" s="13">
        <v>0.99018404900000012</v>
      </c>
      <c r="AB49" s="13">
        <v>0.98773946380000022</v>
      </c>
      <c r="AC49" s="13">
        <v>0.99018404900000012</v>
      </c>
      <c r="AE49" s="4" t="s">
        <v>29</v>
      </c>
      <c r="AF49" s="13">
        <v>0.04</v>
      </c>
      <c r="AG49" s="13">
        <v>0</v>
      </c>
      <c r="AH49" s="13">
        <v>0.12000000000000002</v>
      </c>
      <c r="AI49" s="13">
        <v>0</v>
      </c>
      <c r="AK49" s="4" t="s">
        <v>29</v>
      </c>
      <c r="AL49" s="13">
        <v>87.8</v>
      </c>
      <c r="AM49" s="13">
        <v>0</v>
      </c>
      <c r="AN49" s="13">
        <v>0</v>
      </c>
      <c r="AO49" s="13">
        <v>0</v>
      </c>
      <c r="AQ49" s="4" t="s">
        <v>29</v>
      </c>
      <c r="AR49" s="13">
        <v>12.318536997999999</v>
      </c>
      <c r="AS49" s="13">
        <v>0</v>
      </c>
      <c r="AT49" s="13">
        <v>0</v>
      </c>
      <c r="AU49" s="13">
        <v>0</v>
      </c>
      <c r="AY49" t="s">
        <v>50</v>
      </c>
      <c r="AZ49">
        <v>2882.02</v>
      </c>
      <c r="BA49">
        <v>1209.22</v>
      </c>
      <c r="BB49">
        <v>2882.22</v>
      </c>
      <c r="BC49">
        <v>1087.32</v>
      </c>
      <c r="BF49" t="s">
        <v>50</v>
      </c>
      <c r="BG49" s="7">
        <v>95.86</v>
      </c>
      <c r="BH49">
        <v>95.17</v>
      </c>
      <c r="BI49">
        <v>96.21</v>
      </c>
      <c r="BJ49">
        <v>96.55</v>
      </c>
      <c r="BM49" t="s">
        <v>29</v>
      </c>
      <c r="BN49">
        <v>99.31034480000001</v>
      </c>
      <c r="BO49">
        <v>99.31034480000001</v>
      </c>
      <c r="BP49">
        <v>99.655172413793096</v>
      </c>
      <c r="BQ49">
        <v>99.655172440000001</v>
      </c>
    </row>
    <row r="50" spans="1:69">
      <c r="A50" s="4" t="s">
        <v>30</v>
      </c>
      <c r="B50" s="13">
        <v>3600.0306711999997</v>
      </c>
      <c r="C50" s="13">
        <v>3600.1688998</v>
      </c>
      <c r="D50" s="13">
        <v>3600.0979292000002</v>
      </c>
      <c r="E50" s="13">
        <v>3601.3636014000003</v>
      </c>
      <c r="G50" s="4" t="s">
        <v>30</v>
      </c>
      <c r="H50" s="13">
        <v>7.8876842599999997E-2</v>
      </c>
      <c r="I50" s="13">
        <v>3.7127976399999998E-2</v>
      </c>
      <c r="J50" s="13">
        <v>4.6398604199999999E-2</v>
      </c>
      <c r="K50" s="13">
        <v>3.7155123599999999E-2</v>
      </c>
      <c r="M50" s="4" t="s">
        <v>30</v>
      </c>
      <c r="N50" s="13">
        <v>18013.701519999999</v>
      </c>
      <c r="O50" s="13">
        <v>2365.9120343999998</v>
      </c>
      <c r="P50" s="13">
        <v>37068.715614000001</v>
      </c>
      <c r="Q50" s="13">
        <v>2648.3207092000002</v>
      </c>
      <c r="S50" s="4" t="s">
        <v>30</v>
      </c>
      <c r="T50" s="13">
        <v>0.84772727279999993</v>
      </c>
      <c r="U50" s="13">
        <v>0.87499999979999998</v>
      </c>
      <c r="V50" s="13">
        <v>0.87499999979999998</v>
      </c>
      <c r="W50" s="13">
        <v>0.86818181820000007</v>
      </c>
      <c r="Y50" s="4" t="s">
        <v>30</v>
      </c>
      <c r="Z50" s="13">
        <v>0.93080568720000001</v>
      </c>
      <c r="AA50" s="13">
        <v>0.96425855500000002</v>
      </c>
      <c r="AB50" s="13">
        <v>0.97440758299999997</v>
      </c>
      <c r="AC50" s="13">
        <v>0.96425855520000003</v>
      </c>
      <c r="AE50" s="4" t="s">
        <v>30</v>
      </c>
      <c r="AF50" s="13">
        <v>0.04</v>
      </c>
      <c r="AG50" s="13">
        <v>0</v>
      </c>
      <c r="AH50" s="13">
        <v>0.32</v>
      </c>
      <c r="AI50" s="13">
        <v>0</v>
      </c>
      <c r="AK50" s="4" t="s">
        <v>30</v>
      </c>
      <c r="AL50" s="13">
        <v>61.4</v>
      </c>
      <c r="AM50" s="13"/>
      <c r="AN50" s="13">
        <v>0</v>
      </c>
      <c r="AO50" s="13">
        <v>0</v>
      </c>
      <c r="AQ50" s="4" t="s">
        <v>30</v>
      </c>
      <c r="AR50" s="13">
        <v>250.61694901999999</v>
      </c>
      <c r="AS50" s="13"/>
      <c r="AT50" s="13">
        <v>0</v>
      </c>
      <c r="AU50" s="13">
        <v>0</v>
      </c>
      <c r="AY50" t="s">
        <v>30</v>
      </c>
      <c r="AZ50" t="s">
        <v>125</v>
      </c>
      <c r="BA50" t="s">
        <v>127</v>
      </c>
      <c r="BB50" t="s">
        <v>124</v>
      </c>
      <c r="BC50" t="s">
        <v>126</v>
      </c>
      <c r="BF50" t="s">
        <v>30</v>
      </c>
      <c r="BG50" s="7">
        <v>87.05</v>
      </c>
      <c r="BH50">
        <v>85.68</v>
      </c>
      <c r="BI50">
        <v>86.82</v>
      </c>
      <c r="BJ50">
        <v>89.09</v>
      </c>
      <c r="BM50" t="s">
        <v>30</v>
      </c>
      <c r="BN50">
        <v>93.485714279999996</v>
      </c>
      <c r="BO50">
        <v>96.22857144000001</v>
      </c>
      <c r="BP50">
        <v>96.653992399999993</v>
      </c>
      <c r="BQ50">
        <v>96.730038019999995</v>
      </c>
    </row>
    <row r="51" spans="1:69">
      <c r="A51" s="4" t="s">
        <v>32</v>
      </c>
      <c r="B51" s="13">
        <v>2.7553653800000001E-2</v>
      </c>
      <c r="C51" s="13">
        <v>1.3288496E-3</v>
      </c>
      <c r="D51" s="13">
        <v>0.79423093780000009</v>
      </c>
      <c r="E51" s="13">
        <v>20.8131618</v>
      </c>
      <c r="G51" s="4" t="s">
        <v>32</v>
      </c>
      <c r="H51" s="13">
        <v>0</v>
      </c>
      <c r="I51" s="13">
        <v>0</v>
      </c>
      <c r="J51" s="13">
        <v>0</v>
      </c>
      <c r="K51" s="13">
        <v>0</v>
      </c>
      <c r="M51" s="4" t="s">
        <v>32</v>
      </c>
      <c r="N51" s="13">
        <v>1351.9642890199998</v>
      </c>
      <c r="O51" s="13">
        <v>4.7971613627999998</v>
      </c>
      <c r="P51" s="13">
        <v>647.37483515999998</v>
      </c>
      <c r="Q51" s="13">
        <v>11.726971556000001</v>
      </c>
      <c r="S51" s="4" t="s">
        <v>32</v>
      </c>
      <c r="T51" s="13">
        <v>0.96315789499999993</v>
      </c>
      <c r="U51" s="13">
        <v>0.9684210527999999</v>
      </c>
      <c r="V51" s="13">
        <v>0.95789473719999996</v>
      </c>
      <c r="W51" s="13">
        <v>0.97368421079999989</v>
      </c>
      <c r="Y51" s="4" t="s">
        <v>32</v>
      </c>
      <c r="Z51" s="13">
        <v>1</v>
      </c>
      <c r="AA51" s="13">
        <v>1</v>
      </c>
      <c r="AB51" s="13">
        <v>1</v>
      </c>
      <c r="AC51" s="13">
        <v>1</v>
      </c>
      <c r="AE51" s="4" t="s">
        <v>32</v>
      </c>
      <c r="AF51" s="13">
        <v>0</v>
      </c>
      <c r="AG51" s="13">
        <v>0</v>
      </c>
      <c r="AH51" s="13">
        <v>0</v>
      </c>
      <c r="AI51" s="13">
        <v>0</v>
      </c>
      <c r="AK51" s="4" t="s">
        <v>32</v>
      </c>
      <c r="AL51" s="13">
        <v>0</v>
      </c>
      <c r="AM51" s="13">
        <v>0</v>
      </c>
      <c r="AN51" s="13"/>
      <c r="AO51" s="13">
        <v>0</v>
      </c>
      <c r="AQ51" s="4" t="s">
        <v>32</v>
      </c>
      <c r="AR51" s="13">
        <v>2.6575231799999998E-2</v>
      </c>
      <c r="AS51" s="13">
        <v>0</v>
      </c>
      <c r="AT51" s="13"/>
      <c r="AU51" s="13">
        <v>0</v>
      </c>
      <c r="AY51" t="s">
        <v>32</v>
      </c>
      <c r="AZ51">
        <v>1.73</v>
      </c>
      <c r="BA51">
        <v>19.07</v>
      </c>
      <c r="BB51">
        <v>7.01</v>
      </c>
      <c r="BC51">
        <v>13.03</v>
      </c>
      <c r="BF51" t="s">
        <v>32</v>
      </c>
      <c r="BG51" s="7">
        <v>93.68</v>
      </c>
      <c r="BH51">
        <v>94.74</v>
      </c>
      <c r="BI51">
        <v>92.63</v>
      </c>
      <c r="BJ51">
        <v>95.79</v>
      </c>
      <c r="BM51" t="s">
        <v>32</v>
      </c>
      <c r="BN51">
        <v>100</v>
      </c>
      <c r="BO51">
        <v>100</v>
      </c>
      <c r="BP51">
        <v>100</v>
      </c>
      <c r="BQ51">
        <v>100</v>
      </c>
    </row>
    <row r="52" spans="1:69">
      <c r="A52" s="4" t="s">
        <v>33</v>
      </c>
      <c r="B52" s="13">
        <v>3600.0469782</v>
      </c>
      <c r="C52" s="13">
        <v>3600.0398090000003</v>
      </c>
      <c r="D52" s="13">
        <v>3600.0523356000003</v>
      </c>
      <c r="E52" s="13">
        <v>3600.3445998000002</v>
      </c>
      <c r="G52" s="4" t="s">
        <v>33</v>
      </c>
      <c r="H52" s="13">
        <v>0.1070854292</v>
      </c>
      <c r="I52" s="13">
        <v>6.0040690200000003E-2</v>
      </c>
      <c r="J52" s="13">
        <v>6.2542411800000003E-2</v>
      </c>
      <c r="K52" s="13">
        <v>6.427487300000001E-2</v>
      </c>
      <c r="M52" s="4" t="s">
        <v>33</v>
      </c>
      <c r="N52" s="13">
        <v>18004.937465999999</v>
      </c>
      <c r="O52" s="13">
        <v>72053.470482000004</v>
      </c>
      <c r="P52" s="13">
        <v>36244.124828</v>
      </c>
      <c r="Q52" s="13">
        <v>36154.192087999996</v>
      </c>
      <c r="S52" s="4" t="s">
        <v>33</v>
      </c>
      <c r="T52" s="13">
        <v>0.90838548180000012</v>
      </c>
      <c r="U52" s="13">
        <v>0.93767209000000007</v>
      </c>
      <c r="V52" s="13">
        <v>0.93867334160000004</v>
      </c>
      <c r="W52" s="13">
        <v>0.93416770959999995</v>
      </c>
      <c r="Y52" s="4" t="s">
        <v>33</v>
      </c>
      <c r="Z52" s="13">
        <v>0.90625651719999989</v>
      </c>
      <c r="AA52" s="13">
        <v>0.94384647499999996</v>
      </c>
      <c r="AB52" s="13">
        <v>0.94254431699999996</v>
      </c>
      <c r="AC52" s="13">
        <v>0.9397580308000002</v>
      </c>
      <c r="AE52" s="4" t="s">
        <v>33</v>
      </c>
      <c r="AF52" s="13">
        <v>0.2</v>
      </c>
      <c r="AG52" s="13">
        <v>0.13999999999999999</v>
      </c>
      <c r="AH52" s="13">
        <v>0.24000000000000005</v>
      </c>
      <c r="AI52" s="13">
        <v>6.0000000000000012E-2</v>
      </c>
      <c r="AK52" s="4" t="s">
        <v>33</v>
      </c>
      <c r="AL52" s="13">
        <v>59.4</v>
      </c>
      <c r="AM52" s="13"/>
      <c r="AN52" s="13"/>
      <c r="AO52" s="13">
        <v>0</v>
      </c>
      <c r="AQ52" s="4" t="s">
        <v>33</v>
      </c>
      <c r="AR52" s="13">
        <v>99.892280686000007</v>
      </c>
      <c r="AS52" s="13"/>
      <c r="AT52" s="13"/>
      <c r="AU52" s="13">
        <v>0</v>
      </c>
      <c r="AY52" t="s">
        <v>33</v>
      </c>
      <c r="AZ52" t="str">
        <f>"("&amp;ROUND(100*BH8,2)&amp;")"</f>
        <v>(7200)</v>
      </c>
      <c r="BA52" t="e">
        <f>"("&amp;ROUND(100*#REF!,2)&amp;")"</f>
        <v>#REF!</v>
      </c>
      <c r="BB52" t="str">
        <f>"("&amp;ROUND(100*BI8,2)&amp;")"</f>
        <v>(7314)</v>
      </c>
      <c r="BC52" t="e">
        <f>"("&amp;ROUND(100*#REF!,2)&amp;")"</f>
        <v>#REF!</v>
      </c>
      <c r="BF52" t="s">
        <v>33</v>
      </c>
      <c r="BG52" s="7">
        <v>78.25</v>
      </c>
      <c r="BH52">
        <v>89.11</v>
      </c>
      <c r="BI52">
        <v>70.97</v>
      </c>
      <c r="BJ52">
        <v>70.099999999999994</v>
      </c>
      <c r="BM52" t="s">
        <v>33</v>
      </c>
      <c r="BN52">
        <v>89.111389239999994</v>
      </c>
      <c r="BO52">
        <v>78.247809759999996</v>
      </c>
      <c r="BP52">
        <v>70.97204839382556</v>
      </c>
      <c r="BQ52">
        <v>70.104297059999993</v>
      </c>
    </row>
    <row r="53" spans="1:69">
      <c r="A53" s="4" t="s">
        <v>34</v>
      </c>
      <c r="B53" s="13">
        <v>1.6355419199999999E-2</v>
      </c>
      <c r="C53" s="13">
        <v>1.0611533999999999E-3</v>
      </c>
      <c r="D53" s="13">
        <v>0.34436383240000001</v>
      </c>
      <c r="E53" s="13">
        <v>23.767521952000003</v>
      </c>
      <c r="G53" s="4" t="s">
        <v>34</v>
      </c>
      <c r="H53" s="13">
        <v>0</v>
      </c>
      <c r="I53" s="13">
        <v>0</v>
      </c>
      <c r="J53" s="13">
        <v>0</v>
      </c>
      <c r="K53" s="13">
        <v>0</v>
      </c>
      <c r="M53" s="4" t="s">
        <v>34</v>
      </c>
      <c r="N53" s="13">
        <v>106.15790328</v>
      </c>
      <c r="O53" s="13">
        <v>9.9388633942000002</v>
      </c>
      <c r="P53" s="13">
        <v>383.26924708000001</v>
      </c>
      <c r="Q53" s="13">
        <v>14.328792068000002</v>
      </c>
      <c r="S53" s="4" t="s">
        <v>34</v>
      </c>
      <c r="T53" s="13">
        <v>0.9806451612</v>
      </c>
      <c r="U53" s="13">
        <v>1</v>
      </c>
      <c r="V53" s="13">
        <v>1</v>
      </c>
      <c r="W53" s="13">
        <v>1</v>
      </c>
      <c r="Y53" s="4" t="s">
        <v>34</v>
      </c>
      <c r="Z53" s="13">
        <v>1</v>
      </c>
      <c r="AA53" s="13">
        <v>1</v>
      </c>
      <c r="AB53" s="13">
        <v>1</v>
      </c>
      <c r="AC53" s="13">
        <v>1</v>
      </c>
      <c r="AE53" s="4" t="s">
        <v>34</v>
      </c>
      <c r="AF53" s="13">
        <v>0</v>
      </c>
      <c r="AG53" s="13">
        <v>0</v>
      </c>
      <c r="AH53" s="13">
        <v>0</v>
      </c>
      <c r="AI53" s="13">
        <v>0</v>
      </c>
      <c r="AK53" s="4" t="s">
        <v>34</v>
      </c>
      <c r="AL53" s="13">
        <v>0</v>
      </c>
      <c r="AM53" s="13">
        <v>0</v>
      </c>
      <c r="AN53" s="13"/>
      <c r="AO53" s="13">
        <v>0</v>
      </c>
      <c r="AQ53" s="4" t="s">
        <v>34</v>
      </c>
      <c r="AR53" s="13">
        <v>1.5587901999999997E-2</v>
      </c>
      <c r="AS53" s="13">
        <v>0</v>
      </c>
      <c r="AT53" s="13"/>
      <c r="AU53" s="13">
        <v>0</v>
      </c>
      <c r="AY53" t="s">
        <v>34</v>
      </c>
      <c r="AZ53">
        <v>2.13</v>
      </c>
      <c r="BA53">
        <v>13.01</v>
      </c>
      <c r="BB53">
        <v>15.89</v>
      </c>
      <c r="BC53">
        <v>8.92</v>
      </c>
      <c r="BF53" t="s">
        <v>34</v>
      </c>
      <c r="BG53" s="7">
        <v>98.06</v>
      </c>
      <c r="BH53">
        <v>100</v>
      </c>
      <c r="BI53">
        <v>100</v>
      </c>
      <c r="BJ53">
        <v>100</v>
      </c>
      <c r="BM53" t="s">
        <v>34</v>
      </c>
      <c r="BN53">
        <v>100</v>
      </c>
      <c r="BO53">
        <v>100</v>
      </c>
      <c r="BP53">
        <v>100</v>
      </c>
      <c r="BQ53">
        <v>100</v>
      </c>
    </row>
    <row r="54" spans="1:69">
      <c r="A54" s="4" t="s">
        <v>35</v>
      </c>
      <c r="B54" s="13">
        <v>3600.0005430000006</v>
      </c>
      <c r="C54" s="13">
        <v>3600.0073190000003</v>
      </c>
      <c r="D54" s="13">
        <v>3600.0088241999997</v>
      </c>
      <c r="E54" s="13">
        <v>3600.0508069999996</v>
      </c>
      <c r="G54" s="4" t="s">
        <v>35</v>
      </c>
      <c r="H54" s="13">
        <v>0.21401959320000002</v>
      </c>
      <c r="I54" s="13">
        <v>0.18229498940000002</v>
      </c>
      <c r="J54" s="13">
        <v>0.21185348700000001</v>
      </c>
      <c r="K54" s="13">
        <v>0.19813040220000003</v>
      </c>
      <c r="M54" s="4" t="s">
        <v>35</v>
      </c>
      <c r="N54" s="13">
        <v>16216.214272000001</v>
      </c>
      <c r="O54" s="13">
        <v>206.02938507599998</v>
      </c>
      <c r="P54" s="13">
        <v>32465.833593999996</v>
      </c>
      <c r="Q54" s="13">
        <v>135.29769047999997</v>
      </c>
      <c r="S54" s="4" t="s">
        <v>35</v>
      </c>
      <c r="T54" s="13">
        <v>0.65581395380000007</v>
      </c>
      <c r="U54" s="13">
        <v>0.5906976746</v>
      </c>
      <c r="V54" s="13">
        <v>0.59069767460000011</v>
      </c>
      <c r="W54" s="13">
        <v>0.64651162820000008</v>
      </c>
      <c r="Y54" s="4" t="s">
        <v>35</v>
      </c>
      <c r="Z54" s="13">
        <v>0.82574257400000006</v>
      </c>
      <c r="AA54" s="13">
        <v>0.83809523779999995</v>
      </c>
      <c r="AB54" s="13">
        <v>0.83960396060000009</v>
      </c>
      <c r="AC54" s="13">
        <v>0.83492063479999989</v>
      </c>
      <c r="AE54" s="4" t="s">
        <v>35</v>
      </c>
      <c r="AF54" s="13">
        <v>6.0000000000000012E-2</v>
      </c>
      <c r="AG54" s="13">
        <v>0</v>
      </c>
      <c r="AH54" s="13">
        <v>0</v>
      </c>
      <c r="AI54" s="13">
        <v>0</v>
      </c>
      <c r="AK54" s="4" t="s">
        <v>35</v>
      </c>
      <c r="AL54" s="13">
        <v>108</v>
      </c>
      <c r="AM54" s="13"/>
      <c r="AN54" s="13"/>
      <c r="AO54" s="13">
        <v>0</v>
      </c>
      <c r="AQ54" s="4" t="s">
        <v>35</v>
      </c>
      <c r="AR54" s="13">
        <v>1.9549612048</v>
      </c>
      <c r="AS54" s="13"/>
      <c r="AT54" s="13"/>
      <c r="AU54" s="13">
        <v>0</v>
      </c>
      <c r="AY54" t="s">
        <v>35</v>
      </c>
      <c r="AZ54" t="s">
        <v>93</v>
      </c>
      <c r="BA54" t="s">
        <v>95</v>
      </c>
      <c r="BB54" t="s">
        <v>92</v>
      </c>
      <c r="BC54" t="s">
        <v>94</v>
      </c>
      <c r="BF54" t="s">
        <v>35</v>
      </c>
      <c r="BG54" s="7">
        <v>56.74</v>
      </c>
      <c r="BH54">
        <v>66.05</v>
      </c>
      <c r="BI54">
        <v>61.86</v>
      </c>
      <c r="BJ54">
        <v>65.12</v>
      </c>
      <c r="BM54" t="s">
        <v>35</v>
      </c>
      <c r="BN54">
        <v>82.380952380000011</v>
      </c>
      <c r="BO54">
        <v>81.428571420000011</v>
      </c>
      <c r="BP54">
        <v>83.3333333333333</v>
      </c>
      <c r="BQ54">
        <v>83.174603140000002</v>
      </c>
    </row>
    <row r="55" spans="1:69">
      <c r="A55" s="4" t="s">
        <v>36</v>
      </c>
      <c r="B55" s="13">
        <v>1630.5599098274001</v>
      </c>
      <c r="C55" s="13">
        <v>1789.2529977839999</v>
      </c>
      <c r="D55" s="13">
        <v>2880.1661861988</v>
      </c>
      <c r="E55" s="13">
        <v>1432.1269562</v>
      </c>
      <c r="G55" s="4" t="s">
        <v>36</v>
      </c>
      <c r="H55" s="13">
        <v>6.4299562000000006E-3</v>
      </c>
      <c r="I55" s="13">
        <v>2.2471909999999999E-3</v>
      </c>
      <c r="J55" s="13">
        <v>1.57570044E-2</v>
      </c>
      <c r="K55" s="13">
        <v>4.4943819999999999E-3</v>
      </c>
      <c r="M55" s="4" t="s">
        <v>36</v>
      </c>
      <c r="N55" s="13">
        <v>7974.8780428</v>
      </c>
      <c r="O55" s="13">
        <v>11.057600312</v>
      </c>
      <c r="P55" s="13">
        <v>18805.263164</v>
      </c>
      <c r="Q55" s="13">
        <v>11.7096918228</v>
      </c>
      <c r="S55" s="4" t="s">
        <v>36</v>
      </c>
      <c r="T55" s="13">
        <v>0.858064516</v>
      </c>
      <c r="U55" s="13">
        <v>0.90322580620000004</v>
      </c>
      <c r="V55" s="13">
        <v>0.87096774200000004</v>
      </c>
      <c r="W55" s="13">
        <v>0.88387096740000004</v>
      </c>
      <c r="Y55" s="4" t="s">
        <v>36</v>
      </c>
      <c r="Z55" s="13">
        <v>0.98904109600000001</v>
      </c>
      <c r="AA55" s="13">
        <v>0.98681318680000008</v>
      </c>
      <c r="AB55" s="13">
        <v>0.98630136999999996</v>
      </c>
      <c r="AC55" s="13">
        <v>0.99340659339999993</v>
      </c>
      <c r="AE55" s="4" t="s">
        <v>36</v>
      </c>
      <c r="AF55" s="13">
        <v>0.12</v>
      </c>
      <c r="AG55" s="13">
        <v>0</v>
      </c>
      <c r="AH55" s="13">
        <v>0</v>
      </c>
      <c r="AI55" s="13">
        <v>0</v>
      </c>
      <c r="AK55" s="4" t="s">
        <v>36</v>
      </c>
      <c r="AL55" s="13">
        <v>73.400000000000006</v>
      </c>
      <c r="AM55" s="13"/>
      <c r="AN55" s="13"/>
      <c r="AO55" s="13"/>
      <c r="AQ55" s="4" t="s">
        <v>36</v>
      </c>
      <c r="AR55" s="13">
        <v>1.2356906412000002</v>
      </c>
      <c r="AS55" s="13"/>
      <c r="AT55" s="13"/>
      <c r="AU55" s="13"/>
      <c r="AY55" t="s">
        <v>36</v>
      </c>
      <c r="AZ55">
        <v>2381.33</v>
      </c>
      <c r="BA55">
        <v>1924.94</v>
      </c>
      <c r="BB55">
        <v>2210.7600000000002</v>
      </c>
      <c r="BC55">
        <v>2197.56</v>
      </c>
      <c r="BF55" t="s">
        <v>36</v>
      </c>
      <c r="BG55" s="7">
        <v>92.26</v>
      </c>
      <c r="BH55">
        <v>90.97</v>
      </c>
      <c r="BI55">
        <v>89.68</v>
      </c>
      <c r="BJ55">
        <v>92.26</v>
      </c>
      <c r="BM55" t="s">
        <v>36</v>
      </c>
      <c r="BN55">
        <v>99.016393440000002</v>
      </c>
      <c r="BO55">
        <v>98.032786879999989</v>
      </c>
      <c r="BP55">
        <v>98.681318681318686</v>
      </c>
      <c r="BQ55">
        <v>98.681318680000004</v>
      </c>
    </row>
    <row r="56" spans="1:69">
      <c r="A56" s="4" t="s">
        <v>37</v>
      </c>
      <c r="B56" s="13">
        <v>1.22643948E-2</v>
      </c>
      <c r="C56" s="13">
        <v>8.5797320000000001E-4</v>
      </c>
      <c r="D56" s="13">
        <v>0.21162180900000002</v>
      </c>
      <c r="E56" s="13">
        <v>0.38325352679999997</v>
      </c>
      <c r="G56" s="4" t="s">
        <v>37</v>
      </c>
      <c r="H56" s="13">
        <v>0</v>
      </c>
      <c r="I56" s="13">
        <v>0</v>
      </c>
      <c r="J56" s="13">
        <v>0</v>
      </c>
      <c r="K56" s="13">
        <v>0</v>
      </c>
      <c r="M56" s="4" t="s">
        <v>37</v>
      </c>
      <c r="N56" s="13">
        <v>18.564642301999999</v>
      </c>
      <c r="O56" s="13">
        <v>1.4248066576</v>
      </c>
      <c r="P56" s="13">
        <v>16.606116448000002</v>
      </c>
      <c r="Q56" s="13">
        <v>3.3022581963999995</v>
      </c>
      <c r="S56" s="4" t="s">
        <v>37</v>
      </c>
      <c r="T56" s="13">
        <v>0.7833333334</v>
      </c>
      <c r="U56" s="13">
        <v>0.96666666679999991</v>
      </c>
      <c r="V56" s="13">
        <v>0.96666666679999991</v>
      </c>
      <c r="W56" s="13">
        <v>0.95</v>
      </c>
      <c r="Y56" s="4" t="s">
        <v>37</v>
      </c>
      <c r="Z56" s="13">
        <v>1</v>
      </c>
      <c r="AA56" s="13">
        <v>1</v>
      </c>
      <c r="AB56" s="13">
        <v>1</v>
      </c>
      <c r="AC56" s="13">
        <v>1</v>
      </c>
      <c r="AE56" s="4" t="s">
        <v>37</v>
      </c>
      <c r="AF56" s="13">
        <v>0</v>
      </c>
      <c r="AG56" s="13">
        <v>0</v>
      </c>
      <c r="AH56" s="13">
        <v>0</v>
      </c>
      <c r="AI56" s="13">
        <v>0</v>
      </c>
      <c r="AK56" s="4" t="s">
        <v>37</v>
      </c>
      <c r="AL56" s="13">
        <v>0</v>
      </c>
      <c r="AM56" s="13">
        <v>0</v>
      </c>
      <c r="AN56" s="13"/>
      <c r="AO56" s="13"/>
      <c r="AQ56" s="4" t="s">
        <v>37</v>
      </c>
      <c r="AR56" s="13">
        <v>1.0998678E-2</v>
      </c>
      <c r="AS56" s="13">
        <v>0</v>
      </c>
      <c r="AT56" s="13"/>
      <c r="AU56" s="13"/>
      <c r="AY56" t="s">
        <v>48</v>
      </c>
      <c r="AZ56">
        <v>0.36</v>
      </c>
      <c r="BA56">
        <v>0.22</v>
      </c>
      <c r="BB56">
        <v>0.33</v>
      </c>
      <c r="BC56">
        <v>0.27</v>
      </c>
      <c r="BF56" t="s">
        <v>48</v>
      </c>
      <c r="BG56" s="7">
        <v>98.33</v>
      </c>
      <c r="BH56">
        <v>95</v>
      </c>
      <c r="BI56">
        <v>98.33</v>
      </c>
      <c r="BJ56">
        <v>96.67</v>
      </c>
      <c r="BM56" t="s">
        <v>37</v>
      </c>
      <c r="BN56">
        <v>100</v>
      </c>
      <c r="BO56">
        <v>100</v>
      </c>
      <c r="BP56">
        <v>100</v>
      </c>
      <c r="BQ56">
        <v>100</v>
      </c>
    </row>
    <row r="57" spans="1:69">
      <c r="A57" s="4" t="s">
        <v>25</v>
      </c>
      <c r="B57" s="13">
        <v>3600.0017933999998</v>
      </c>
      <c r="C57" s="13">
        <v>3600.0156882000001</v>
      </c>
      <c r="D57" s="13">
        <v>3600.0313532</v>
      </c>
      <c r="E57" s="13">
        <v>3600.0733506000006</v>
      </c>
      <c r="G57" s="4" t="s">
        <v>25</v>
      </c>
      <c r="H57" s="13">
        <v>0.22706095279999999</v>
      </c>
      <c r="I57" s="13">
        <v>0.19495767800000002</v>
      </c>
      <c r="J57" s="13">
        <v>0.21034396600000002</v>
      </c>
      <c r="K57" s="13">
        <v>0.19867645620000002</v>
      </c>
      <c r="M57" s="4" t="s">
        <v>25</v>
      </c>
      <c r="N57" s="13">
        <v>18001.922709999999</v>
      </c>
      <c r="O57" s="13">
        <v>12809.402147999999</v>
      </c>
      <c r="P57" s="13">
        <v>36023.712487999997</v>
      </c>
      <c r="Q57" s="13">
        <v>9613.7244866000001</v>
      </c>
      <c r="S57" s="4" t="s">
        <v>25</v>
      </c>
      <c r="T57" s="13">
        <v>0.6835820896</v>
      </c>
      <c r="U57" s="13">
        <v>0.66567164180000005</v>
      </c>
      <c r="V57" s="13">
        <v>0.66567164200000006</v>
      </c>
      <c r="W57" s="13">
        <v>0.65671641800000002</v>
      </c>
      <c r="Y57" s="4" t="s">
        <v>25</v>
      </c>
      <c r="Z57" s="13">
        <v>0.81624999999999992</v>
      </c>
      <c r="AA57" s="13">
        <v>0.83700000000000008</v>
      </c>
      <c r="AB57" s="13">
        <v>0.83625000000000005</v>
      </c>
      <c r="AC57" s="13">
        <v>0.83200000000000007</v>
      </c>
      <c r="AE57" s="4" t="s">
        <v>25</v>
      </c>
      <c r="AF57" s="13">
        <v>0.04</v>
      </c>
      <c r="AG57" s="13">
        <v>0</v>
      </c>
      <c r="AH57" s="13">
        <v>0.13999999999999999</v>
      </c>
      <c r="AI57" s="13">
        <v>0</v>
      </c>
      <c r="AK57" s="4" t="s">
        <v>25</v>
      </c>
      <c r="AL57" s="13">
        <v>114.2</v>
      </c>
      <c r="AM57" s="13"/>
      <c r="AN57" s="13"/>
      <c r="AO57" s="13"/>
      <c r="AQ57" s="4" t="s">
        <v>25</v>
      </c>
      <c r="AR57" s="13">
        <v>9.4518743506000007</v>
      </c>
      <c r="AS57" s="13"/>
      <c r="AT57" s="13"/>
      <c r="AU57" s="13"/>
      <c r="AY57" t="s">
        <v>25</v>
      </c>
      <c r="AZ57" t="s">
        <v>97</v>
      </c>
      <c r="BA57" t="s">
        <v>99</v>
      </c>
      <c r="BB57" t="s">
        <v>96</v>
      </c>
      <c r="BC57" t="s">
        <v>98</v>
      </c>
      <c r="BF57" t="s">
        <v>25</v>
      </c>
      <c r="BG57" s="7">
        <v>80.3</v>
      </c>
      <c r="BH57">
        <v>79.400000000000006</v>
      </c>
      <c r="BI57">
        <v>81.19</v>
      </c>
      <c r="BJ57">
        <v>80</v>
      </c>
      <c r="BM57" t="s">
        <v>25</v>
      </c>
      <c r="BN57">
        <v>88.12030073999999</v>
      </c>
      <c r="BO57">
        <v>88.12030073999999</v>
      </c>
      <c r="BP57">
        <v>86.999999999999986</v>
      </c>
      <c r="BQ57">
        <v>87.100000000000009</v>
      </c>
    </row>
    <row r="58" spans="1:69">
      <c r="A58" s="4" t="s">
        <v>38</v>
      </c>
      <c r="B58" s="13">
        <v>3600.0027870000004</v>
      </c>
      <c r="C58" s="13">
        <v>3600.6468237999993</v>
      </c>
      <c r="D58" s="13">
        <v>3600.0561843999994</v>
      </c>
      <c r="E58" s="13">
        <v>3600.0988219999999</v>
      </c>
      <c r="G58" s="4" t="s">
        <v>38</v>
      </c>
      <c r="H58" s="13">
        <v>0.18935506159999999</v>
      </c>
      <c r="I58" s="13">
        <v>0.17994605120000001</v>
      </c>
      <c r="J58" s="13">
        <v>0.20054165839999999</v>
      </c>
      <c r="K58" s="13">
        <v>0.18181241080000002</v>
      </c>
      <c r="M58" s="4" t="s">
        <v>38</v>
      </c>
      <c r="N58" s="13">
        <v>18001.919539999995</v>
      </c>
      <c r="O58" s="13">
        <v>65066.096250000002</v>
      </c>
      <c r="P58" s="13">
        <v>36046.886092000001</v>
      </c>
      <c r="Q58" s="13">
        <v>32645.128074</v>
      </c>
      <c r="S58" s="4" t="s">
        <v>38</v>
      </c>
      <c r="T58" s="13">
        <v>0.7983333333999999</v>
      </c>
      <c r="U58" s="13">
        <v>0.82083333320000007</v>
      </c>
      <c r="V58" s="13">
        <v>0.7883333334</v>
      </c>
      <c r="W58" s="13">
        <v>0.81666666660000009</v>
      </c>
      <c r="Y58" s="4" t="s">
        <v>38</v>
      </c>
      <c r="Z58" s="13">
        <v>0.84486956540000002</v>
      </c>
      <c r="AA58" s="13">
        <v>0.8490250695999999</v>
      </c>
      <c r="AB58" s="13">
        <v>0.8368695652</v>
      </c>
      <c r="AC58" s="13">
        <v>0.85013927579999993</v>
      </c>
      <c r="AE58" s="4" t="s">
        <v>38</v>
      </c>
      <c r="AF58" s="13">
        <v>0.12</v>
      </c>
      <c r="AG58" s="13">
        <v>0.08</v>
      </c>
      <c r="AH58" s="13">
        <v>0.18000000000000002</v>
      </c>
      <c r="AI58" s="13">
        <v>0.13999999999999999</v>
      </c>
      <c r="AK58" s="4" t="s">
        <v>38</v>
      </c>
      <c r="AL58" s="13">
        <v>85.6</v>
      </c>
      <c r="AM58" s="13"/>
      <c r="AN58" s="13"/>
      <c r="AO58" s="13"/>
      <c r="AQ58" s="4" t="s">
        <v>38</v>
      </c>
      <c r="AR58" s="13">
        <v>17.245438479999997</v>
      </c>
      <c r="AS58" s="13"/>
      <c r="AT58" s="13"/>
      <c r="AU58" s="13"/>
      <c r="AY58" t="s">
        <v>51</v>
      </c>
      <c r="AZ58" t="s">
        <v>108</v>
      </c>
      <c r="BA58" t="s">
        <v>108</v>
      </c>
      <c r="BB58" t="s">
        <v>67</v>
      </c>
      <c r="BC58" t="s">
        <v>81</v>
      </c>
      <c r="BF58" t="s">
        <v>51</v>
      </c>
      <c r="BG58" s="7">
        <v>80.42</v>
      </c>
      <c r="BH58">
        <v>81.33</v>
      </c>
      <c r="BI58">
        <v>80.92</v>
      </c>
      <c r="BJ58">
        <v>80.5</v>
      </c>
      <c r="BM58" t="s">
        <v>38</v>
      </c>
      <c r="BN58">
        <v>83.549060539999985</v>
      </c>
      <c r="BO58">
        <v>84.38413362</v>
      </c>
      <c r="BP58">
        <v>83.398328690807745</v>
      </c>
      <c r="BQ58">
        <v>83.537604459999997</v>
      </c>
    </row>
    <row r="59" spans="1:69">
      <c r="A59" s="3">
        <v>5</v>
      </c>
      <c r="B59" s="13"/>
      <c r="C59" s="13"/>
      <c r="D59" s="13"/>
      <c r="E59" s="13"/>
      <c r="G59" s="3">
        <v>5</v>
      </c>
      <c r="H59" s="13"/>
      <c r="I59" s="13"/>
      <c r="J59" s="13"/>
      <c r="K59" s="13"/>
      <c r="M59" s="3">
        <v>5</v>
      </c>
      <c r="N59" s="13"/>
      <c r="O59" s="13"/>
      <c r="P59" s="13"/>
      <c r="Q59" s="13"/>
      <c r="S59" s="3">
        <v>5</v>
      </c>
      <c r="T59" s="13"/>
      <c r="U59" s="13"/>
      <c r="V59" s="13"/>
      <c r="W59" s="13"/>
      <c r="Y59" s="3">
        <v>5</v>
      </c>
      <c r="Z59" s="13"/>
      <c r="AA59" s="13"/>
      <c r="AB59" s="13"/>
      <c r="AC59" s="13"/>
      <c r="AE59" s="3">
        <v>5</v>
      </c>
      <c r="AF59" s="13"/>
      <c r="AG59" s="13"/>
      <c r="AH59" s="13"/>
      <c r="AI59" s="13"/>
      <c r="AK59" s="3">
        <v>5</v>
      </c>
      <c r="AL59" s="13"/>
      <c r="AM59" s="13"/>
      <c r="AN59" s="13"/>
      <c r="AO59" s="13"/>
      <c r="AQ59" s="3">
        <v>5</v>
      </c>
      <c r="AR59" s="13"/>
      <c r="AS59" s="13"/>
      <c r="AT59" s="13"/>
      <c r="AU59" s="13"/>
      <c r="BG59" s="7"/>
      <c r="BM59">
        <v>5</v>
      </c>
    </row>
    <row r="60" spans="1:69">
      <c r="A60" s="4" t="s">
        <v>20</v>
      </c>
      <c r="B60" s="13">
        <v>3600.0080255999992</v>
      </c>
      <c r="C60" s="13">
        <v>3616.2962461999996</v>
      </c>
      <c r="D60" s="13">
        <v>3600.0103159999999</v>
      </c>
      <c r="E60" s="13">
        <v>3600.2156272000002</v>
      </c>
      <c r="G60" s="4" t="s">
        <v>20</v>
      </c>
      <c r="H60" s="13">
        <v>0.22949635239999999</v>
      </c>
      <c r="I60" s="13">
        <v>0.22862057560000001</v>
      </c>
      <c r="J60" s="13">
        <v>0.22642465519999999</v>
      </c>
      <c r="K60" s="13">
        <v>0.22424391779999997</v>
      </c>
      <c r="M60" s="4" t="s">
        <v>20</v>
      </c>
      <c r="N60" s="13">
        <v>18001.322476000001</v>
      </c>
      <c r="O60" s="13">
        <v>30651.255733999998</v>
      </c>
      <c r="P60" s="13">
        <v>36039.099008000005</v>
      </c>
      <c r="Q60" s="13">
        <v>28542.704960000003</v>
      </c>
      <c r="S60" s="4" t="s">
        <v>20</v>
      </c>
      <c r="T60" s="13">
        <v>0.75286624199999996</v>
      </c>
      <c r="U60" s="13">
        <v>0.7248407644</v>
      </c>
      <c r="V60" s="13">
        <v>0.73885350319999998</v>
      </c>
      <c r="W60" s="13">
        <v>0.7248407644</v>
      </c>
      <c r="Y60" s="4" t="s">
        <v>20</v>
      </c>
      <c r="Z60" s="13">
        <v>0.82559999979999998</v>
      </c>
      <c r="AA60" s="13">
        <v>0.81410256420000005</v>
      </c>
      <c r="AB60" s="13">
        <v>0.83146666660000013</v>
      </c>
      <c r="AC60" s="13">
        <v>0.81709401720000019</v>
      </c>
      <c r="AE60" s="4" t="s">
        <v>20</v>
      </c>
      <c r="AF60" s="13">
        <v>0.1</v>
      </c>
      <c r="AG60" s="13">
        <v>0</v>
      </c>
      <c r="AH60" s="13">
        <v>0.13999999999999999</v>
      </c>
      <c r="AI60" s="13">
        <v>0</v>
      </c>
      <c r="AK60" s="4" t="s">
        <v>20</v>
      </c>
      <c r="AL60" s="13">
        <v>264</v>
      </c>
      <c r="AM60" s="13">
        <v>0</v>
      </c>
      <c r="AN60" s="13">
        <v>76</v>
      </c>
      <c r="AO60" s="13">
        <v>0</v>
      </c>
      <c r="AQ60" s="4" t="s">
        <v>20</v>
      </c>
      <c r="AR60" s="13">
        <v>28.967929414000004</v>
      </c>
      <c r="AS60" s="13">
        <v>0</v>
      </c>
      <c r="AT60" s="13">
        <v>98.448690516799999</v>
      </c>
      <c r="AU60" s="13">
        <v>0</v>
      </c>
      <c r="AY60" t="s">
        <v>169</v>
      </c>
      <c r="AZ60" t="s">
        <v>144</v>
      </c>
      <c r="BA60" t="s">
        <v>146</v>
      </c>
      <c r="BB60" t="s">
        <v>114</v>
      </c>
      <c r="BC60" t="s">
        <v>145</v>
      </c>
      <c r="BF60" t="s">
        <v>169</v>
      </c>
      <c r="BG60" s="7">
        <v>73.12</v>
      </c>
      <c r="BH60">
        <v>69.3</v>
      </c>
      <c r="BI60">
        <v>71.34</v>
      </c>
      <c r="BJ60">
        <v>73.25</v>
      </c>
      <c r="BM60" t="s">
        <v>20</v>
      </c>
      <c r="BN60">
        <v>82.24358973999999</v>
      </c>
      <c r="BO60">
        <v>81.474358980000019</v>
      </c>
      <c r="BP60">
        <v>82.051282051282001</v>
      </c>
      <c r="BQ60">
        <v>82.26495727999999</v>
      </c>
    </row>
    <row r="61" spans="1:69">
      <c r="A61" s="4" t="s">
        <v>22</v>
      </c>
      <c r="B61" s="13">
        <v>3600.0736303999997</v>
      </c>
      <c r="C61" s="13">
        <v>3615.2298430000001</v>
      </c>
      <c r="D61" s="13">
        <v>3600.036196</v>
      </c>
      <c r="E61" s="13">
        <v>3600.3829366000004</v>
      </c>
      <c r="G61" s="4" t="s">
        <v>22</v>
      </c>
      <c r="H61" s="13">
        <v>0.2425110932</v>
      </c>
      <c r="I61" s="13">
        <v>0.19674882500000002</v>
      </c>
      <c r="J61" s="13">
        <v>0.19370430799999999</v>
      </c>
      <c r="K61" s="13">
        <v>0.19295086920000001</v>
      </c>
      <c r="M61" s="4" t="s">
        <v>22</v>
      </c>
      <c r="N61" s="13">
        <v>18004.353632000002</v>
      </c>
      <c r="O61" s="13">
        <v>30006.212692000001</v>
      </c>
      <c r="P61" s="13">
        <v>36217.057978000004</v>
      </c>
      <c r="Q61" s="13">
        <v>31304.594216000005</v>
      </c>
      <c r="S61" s="4" t="s">
        <v>22</v>
      </c>
      <c r="T61" s="13">
        <v>0.76363636360000009</v>
      </c>
      <c r="U61" s="13">
        <v>0.76684491980000002</v>
      </c>
      <c r="V61" s="13">
        <v>0.76363636359999998</v>
      </c>
      <c r="W61" s="13">
        <v>0.74545454560000002</v>
      </c>
      <c r="Y61" s="4" t="s">
        <v>22</v>
      </c>
      <c r="Z61" s="13">
        <v>0.81026785720000005</v>
      </c>
      <c r="AA61" s="13">
        <v>0.83571428559999994</v>
      </c>
      <c r="AB61" s="13">
        <v>0.84285714300000003</v>
      </c>
      <c r="AC61" s="13">
        <v>0.83892857139999999</v>
      </c>
      <c r="AE61" s="4" t="s">
        <v>22</v>
      </c>
      <c r="AF61" s="13">
        <v>0.18</v>
      </c>
      <c r="AG61" s="13">
        <v>0</v>
      </c>
      <c r="AH61" s="13">
        <v>6.0000000000000012E-2</v>
      </c>
      <c r="AI61" s="13">
        <v>0.02</v>
      </c>
      <c r="AK61" s="4" t="s">
        <v>22</v>
      </c>
      <c r="AL61" s="13">
        <v>188.4</v>
      </c>
      <c r="AM61" s="13">
        <v>0</v>
      </c>
      <c r="AN61" s="13">
        <v>9.1999999999999993</v>
      </c>
      <c r="AO61" s="13">
        <v>33.200000000000003</v>
      </c>
      <c r="AQ61" s="4" t="s">
        <v>22</v>
      </c>
      <c r="AR61" s="13">
        <v>116.835869772</v>
      </c>
      <c r="AS61" s="13">
        <v>0</v>
      </c>
      <c r="AT61" s="13">
        <v>0.36270742420000002</v>
      </c>
      <c r="AU61" s="13">
        <v>0.52622208599999998</v>
      </c>
      <c r="AY61" t="s">
        <v>22</v>
      </c>
      <c r="AZ61" t="s">
        <v>157</v>
      </c>
      <c r="BA61" t="s">
        <v>159</v>
      </c>
      <c r="BB61" t="s">
        <v>156</v>
      </c>
      <c r="BC61" t="s">
        <v>158</v>
      </c>
      <c r="BF61" t="s">
        <v>22</v>
      </c>
      <c r="BG61">
        <v>76.040000000000006</v>
      </c>
      <c r="BH61">
        <v>77.22</v>
      </c>
      <c r="BI61">
        <v>75.19</v>
      </c>
      <c r="BJ61">
        <v>77.22</v>
      </c>
      <c r="BM61" t="s">
        <v>22</v>
      </c>
      <c r="BN61">
        <v>81.126005360000008</v>
      </c>
      <c r="BO61">
        <v>83.592493279999999</v>
      </c>
      <c r="BP61">
        <v>83.214285700000005</v>
      </c>
      <c r="BQ61">
        <v>82.678571439999999</v>
      </c>
    </row>
    <row r="62" spans="1:69">
      <c r="A62" s="4" t="s">
        <v>26</v>
      </c>
      <c r="B62" s="13">
        <v>3600.0020323999997</v>
      </c>
      <c r="C62" s="13">
        <v>3600.0339096000002</v>
      </c>
      <c r="D62" s="13">
        <v>3600.0186111999997</v>
      </c>
      <c r="E62" s="13">
        <v>3600.1113949999999</v>
      </c>
      <c r="G62" s="4" t="s">
        <v>26</v>
      </c>
      <c r="H62" s="13">
        <v>0.119094265</v>
      </c>
      <c r="I62" s="13">
        <v>9.64429022E-2</v>
      </c>
      <c r="J62" s="13">
        <v>0.1168023712</v>
      </c>
      <c r="K62" s="13">
        <v>9.7819645799999994E-2</v>
      </c>
      <c r="M62" s="4" t="s">
        <v>26</v>
      </c>
      <c r="N62" s="13">
        <v>17782.170372</v>
      </c>
      <c r="O62" s="13">
        <v>12662.30673826</v>
      </c>
      <c r="P62" s="13">
        <v>172782.386764</v>
      </c>
      <c r="Q62" s="13">
        <v>11199.893170200001</v>
      </c>
      <c r="S62" s="4" t="s">
        <v>26</v>
      </c>
      <c r="T62" s="13">
        <v>0.66111111080000007</v>
      </c>
      <c r="U62" s="13">
        <v>0.66388888899999998</v>
      </c>
      <c r="V62" s="13">
        <v>0.7085714286</v>
      </c>
      <c r="W62" s="13">
        <v>0.65555555560000001</v>
      </c>
      <c r="Y62" s="4" t="s">
        <v>26</v>
      </c>
      <c r="Z62" s="13">
        <v>0.90465116299999992</v>
      </c>
      <c r="AA62" s="13">
        <v>0.9121495328</v>
      </c>
      <c r="AB62" s="13">
        <v>0.91014492759999999</v>
      </c>
      <c r="AC62" s="13">
        <v>0.91121495320000001</v>
      </c>
      <c r="AE62" s="4" t="s">
        <v>26</v>
      </c>
      <c r="AF62" s="13">
        <v>0.08</v>
      </c>
      <c r="AG62" s="13">
        <v>0</v>
      </c>
      <c r="AH62" s="13">
        <v>0</v>
      </c>
      <c r="AI62" s="13">
        <v>0</v>
      </c>
      <c r="AK62" s="4" t="s">
        <v>26</v>
      </c>
      <c r="AL62" s="13">
        <v>163.80000000000001</v>
      </c>
      <c r="AM62" s="13"/>
      <c r="AN62" s="13">
        <v>0</v>
      </c>
      <c r="AO62" s="13">
        <v>12.6</v>
      </c>
      <c r="AQ62" s="4" t="s">
        <v>26</v>
      </c>
      <c r="AR62" s="13">
        <v>13.852242710000002</v>
      </c>
      <c r="AS62" s="13"/>
      <c r="AT62" s="13">
        <v>0</v>
      </c>
      <c r="AU62" s="13">
        <v>0.44208450319999998</v>
      </c>
      <c r="AY62" t="s">
        <v>168</v>
      </c>
      <c r="AZ62" t="s">
        <v>141</v>
      </c>
      <c r="BA62" t="s">
        <v>143</v>
      </c>
      <c r="BB62" t="s">
        <v>140</v>
      </c>
      <c r="BC62" t="s">
        <v>142</v>
      </c>
      <c r="BF62" t="s">
        <v>168</v>
      </c>
      <c r="BG62" s="7">
        <v>70.86</v>
      </c>
      <c r="BH62">
        <v>69.430000000000007</v>
      </c>
      <c r="BI62">
        <v>69.430000000000007</v>
      </c>
      <c r="BJ62">
        <v>71.430000000000007</v>
      </c>
      <c r="BM62" t="s">
        <v>26</v>
      </c>
      <c r="BN62">
        <v>91.739130420000009</v>
      </c>
      <c r="BO62">
        <v>91.014492759999996</v>
      </c>
      <c r="BP62">
        <v>89.082125603864668</v>
      </c>
      <c r="BQ62">
        <v>91.014492779999998</v>
      </c>
    </row>
    <row r="63" spans="1:69">
      <c r="A63" s="4" t="s">
        <v>27</v>
      </c>
      <c r="B63" s="13">
        <v>3600.0053352000004</v>
      </c>
      <c r="C63" s="13">
        <v>3600.0457430000001</v>
      </c>
      <c r="D63" s="13">
        <v>3600.0297846000003</v>
      </c>
      <c r="E63" s="13">
        <v>3600.7013802000001</v>
      </c>
      <c r="G63" s="4" t="s">
        <v>27</v>
      </c>
      <c r="H63" s="13">
        <v>0.1661720636</v>
      </c>
      <c r="I63" s="13">
        <v>0.18235646840000003</v>
      </c>
      <c r="J63" s="13">
        <v>0.19871518660000001</v>
      </c>
      <c r="K63" s="13">
        <v>0.23807285280000001</v>
      </c>
      <c r="M63" s="4" t="s">
        <v>27</v>
      </c>
      <c r="N63" s="13">
        <v>18001.737780000003</v>
      </c>
      <c r="O63" s="13">
        <v>71890.799654000002</v>
      </c>
      <c r="P63" s="13">
        <v>36112.886979999996</v>
      </c>
      <c r="Q63" s="13">
        <v>21763.971632000001</v>
      </c>
      <c r="S63" s="4" t="s">
        <v>27</v>
      </c>
      <c r="T63" s="13">
        <v>0.83842592599999999</v>
      </c>
      <c r="U63" s="13">
        <v>0.83472222219999992</v>
      </c>
      <c r="V63" s="13">
        <v>0.82824074079999987</v>
      </c>
      <c r="W63" s="13">
        <v>0.79166666660000007</v>
      </c>
      <c r="Y63" s="4" t="s">
        <v>27</v>
      </c>
      <c r="Z63" s="13">
        <v>0.86595949839999997</v>
      </c>
      <c r="AA63" s="13">
        <v>0.84783950620000004</v>
      </c>
      <c r="AB63" s="13">
        <v>0.84686595939999998</v>
      </c>
      <c r="AC63" s="13">
        <v>0.81049382699999994</v>
      </c>
      <c r="AE63" s="4" t="s">
        <v>27</v>
      </c>
      <c r="AF63" s="13">
        <v>0.24</v>
      </c>
      <c r="AG63" s="13">
        <v>0.2</v>
      </c>
      <c r="AH63" s="13">
        <v>0.52</v>
      </c>
      <c r="AI63" s="13">
        <v>0.04</v>
      </c>
      <c r="AK63" s="4" t="s">
        <v>27</v>
      </c>
      <c r="AL63" s="13">
        <v>128.6</v>
      </c>
      <c r="AM63" s="13">
        <v>0</v>
      </c>
      <c r="AN63" s="13">
        <v>0</v>
      </c>
      <c r="AO63" s="13">
        <v>57.6</v>
      </c>
      <c r="AQ63" s="4" t="s">
        <v>27</v>
      </c>
      <c r="AR63" s="13">
        <v>46.058640480000001</v>
      </c>
      <c r="AS63" s="13">
        <v>0</v>
      </c>
      <c r="AT63" s="13">
        <v>0</v>
      </c>
      <c r="AU63" s="13">
        <v>1.9058169842000001</v>
      </c>
      <c r="AY63" t="s">
        <v>27</v>
      </c>
      <c r="AZ63" t="s">
        <v>151</v>
      </c>
      <c r="BA63" t="s">
        <v>153</v>
      </c>
      <c r="BB63" t="s">
        <v>150</v>
      </c>
      <c r="BC63" t="s">
        <v>152</v>
      </c>
      <c r="BF63" t="s">
        <v>27</v>
      </c>
      <c r="BG63" s="7">
        <v>83.24</v>
      </c>
      <c r="BH63">
        <v>82.41</v>
      </c>
      <c r="BI63">
        <v>75.599999999999994</v>
      </c>
      <c r="BJ63">
        <v>75</v>
      </c>
      <c r="BM63" t="s">
        <v>27</v>
      </c>
      <c r="BN63">
        <v>84.583333320000008</v>
      </c>
      <c r="BO63">
        <v>83.842592580000002</v>
      </c>
      <c r="BP63">
        <v>72.469135802469097</v>
      </c>
      <c r="BQ63">
        <v>74.583333339999996</v>
      </c>
    </row>
    <row r="64" spans="1:69">
      <c r="A64" s="4" t="s">
        <v>24</v>
      </c>
      <c r="B64" s="13">
        <v>3600.4759886000002</v>
      </c>
      <c r="C64" s="13">
        <v>3601.1039086000005</v>
      </c>
      <c r="D64" s="13"/>
      <c r="E64" s="13">
        <v>3600.4935482000001</v>
      </c>
      <c r="G64" s="4" t="s">
        <v>24</v>
      </c>
      <c r="H64" s="13">
        <v>7.6270677599999989E-2</v>
      </c>
      <c r="I64" s="13">
        <v>4.4470701000000001E-2</v>
      </c>
      <c r="J64" s="13"/>
      <c r="K64" s="13">
        <v>4.4160030599999997E-2</v>
      </c>
      <c r="M64" s="4" t="s">
        <v>24</v>
      </c>
      <c r="N64" s="13">
        <v>18021.153628</v>
      </c>
      <c r="O64" s="13">
        <v>10127.239628000001</v>
      </c>
      <c r="P64" s="13"/>
      <c r="Q64" s="13">
        <v>11384.688687399999</v>
      </c>
      <c r="S64" s="4" t="s">
        <v>24</v>
      </c>
      <c r="T64" s="13">
        <v>0.91407407419999998</v>
      </c>
      <c r="U64" s="13">
        <v>0.9185185186</v>
      </c>
      <c r="V64" s="13"/>
      <c r="W64" s="13">
        <v>0.90962962979999984</v>
      </c>
      <c r="Y64" s="4" t="s">
        <v>24</v>
      </c>
      <c r="Z64" s="13">
        <v>0.93024691360000011</v>
      </c>
      <c r="AA64" s="13">
        <v>0.95802469140000002</v>
      </c>
      <c r="AB64" s="13"/>
      <c r="AC64" s="13">
        <v>0.95802469160000003</v>
      </c>
      <c r="AE64" s="4" t="s">
        <v>24</v>
      </c>
      <c r="AF64" s="13">
        <v>0.16</v>
      </c>
      <c r="AG64" s="13">
        <v>0</v>
      </c>
      <c r="AH64" s="13"/>
      <c r="AI64" s="13">
        <v>0</v>
      </c>
      <c r="AK64" s="4" t="s">
        <v>24</v>
      </c>
      <c r="AL64" s="13">
        <v>57.2</v>
      </c>
      <c r="AM64" s="13"/>
      <c r="AN64" s="13"/>
      <c r="AO64" s="13">
        <v>36.6</v>
      </c>
      <c r="AQ64" s="4" t="s">
        <v>24</v>
      </c>
      <c r="AR64" s="13">
        <v>346.31539770000001</v>
      </c>
      <c r="AS64" s="13"/>
      <c r="AT64" s="13"/>
      <c r="AU64" s="13">
        <v>1.00716691</v>
      </c>
      <c r="AY64" t="s">
        <v>24</v>
      </c>
      <c r="AZ64" t="s">
        <v>161</v>
      </c>
      <c r="BA64" t="s">
        <v>162</v>
      </c>
      <c r="BB64" t="s">
        <v>160</v>
      </c>
      <c r="BC64" t="s">
        <v>57</v>
      </c>
      <c r="BF64" t="s">
        <v>24</v>
      </c>
      <c r="BG64">
        <v>88.89</v>
      </c>
      <c r="BH64">
        <v>89.63</v>
      </c>
      <c r="BI64">
        <v>87.7</v>
      </c>
      <c r="BJ64">
        <v>89.33</v>
      </c>
      <c r="BM64" t="s">
        <v>24</v>
      </c>
      <c r="BN64">
        <v>95.555555549999994</v>
      </c>
      <c r="BO64">
        <v>93.037037040000001</v>
      </c>
      <c r="BP64">
        <v>95.950617300000005</v>
      </c>
      <c r="BQ64">
        <v>94.716049380000001</v>
      </c>
    </row>
    <row r="65" spans="1:69">
      <c r="A65" s="4" t="s">
        <v>23</v>
      </c>
      <c r="B65" s="13">
        <v>3600.0975418000003</v>
      </c>
      <c r="C65" s="13">
        <v>3600.4285466000001</v>
      </c>
      <c r="D65" s="13">
        <v>3600.1965909999999</v>
      </c>
      <c r="E65" s="13">
        <v>3600.0427819999995</v>
      </c>
      <c r="G65" s="4" t="s">
        <v>23</v>
      </c>
      <c r="H65" s="13">
        <v>0.41610419900000001</v>
      </c>
      <c r="I65" s="13">
        <v>0.4107866154</v>
      </c>
      <c r="J65" s="13">
        <v>0.40707144550000002</v>
      </c>
      <c r="K65" s="13" t="e">
        <v>#DIV/0!</v>
      </c>
      <c r="M65" s="4" t="s">
        <v>23</v>
      </c>
      <c r="N65" s="13">
        <v>18013.206311999998</v>
      </c>
      <c r="O65" s="13">
        <v>36158.142402000005</v>
      </c>
      <c r="P65" s="13">
        <v>36044.205494000009</v>
      </c>
      <c r="Q65" s="13">
        <v>36524.777569999998</v>
      </c>
      <c r="S65" s="4" t="s">
        <v>23</v>
      </c>
      <c r="T65" s="13">
        <v>0.70149139579999997</v>
      </c>
      <c r="U65" s="13">
        <v>0.7034799234000001</v>
      </c>
      <c r="V65" s="13">
        <v>0.68818355639999995</v>
      </c>
      <c r="W65" s="13">
        <v>0.61926702</v>
      </c>
      <c r="Y65" s="4" t="s">
        <v>23</v>
      </c>
      <c r="Z65" s="13">
        <v>0.70662842579999996</v>
      </c>
      <c r="AA65" s="13">
        <v>0.7094084652</v>
      </c>
      <c r="AB65" s="13">
        <v>0.69653853499999996</v>
      </c>
      <c r="AC65" s="13">
        <v>0.61926702</v>
      </c>
      <c r="AE65" s="4" t="s">
        <v>23</v>
      </c>
      <c r="AF65" s="13">
        <v>0.64</v>
      </c>
      <c r="AG65" s="13">
        <v>0.32</v>
      </c>
      <c r="AH65" s="13">
        <v>0</v>
      </c>
      <c r="AI65" s="13">
        <v>0</v>
      </c>
      <c r="AK65" s="4" t="s">
        <v>23</v>
      </c>
      <c r="AL65" s="13">
        <v>108.4</v>
      </c>
      <c r="AM65" s="13"/>
      <c r="AN65" s="13">
        <v>91.8</v>
      </c>
      <c r="AO65" s="13">
        <v>0</v>
      </c>
      <c r="AQ65" s="4" t="s">
        <v>23</v>
      </c>
      <c r="AR65" s="13">
        <v>201.90977616000004</v>
      </c>
      <c r="AS65" s="13"/>
      <c r="AT65" s="13">
        <v>5.3114118100000001</v>
      </c>
      <c r="AU65" s="13">
        <v>0</v>
      </c>
      <c r="AY65" t="s">
        <v>52</v>
      </c>
      <c r="AZ65" t="s">
        <v>155</v>
      </c>
      <c r="BA65" t="s">
        <v>114</v>
      </c>
      <c r="BB65" t="s">
        <v>154</v>
      </c>
      <c r="BC65" t="s">
        <v>114</v>
      </c>
      <c r="BF65" t="s">
        <v>52</v>
      </c>
      <c r="BG65">
        <v>68.819999999999993</v>
      </c>
      <c r="BH65">
        <v>70.02</v>
      </c>
      <c r="BI65">
        <v>61.93</v>
      </c>
      <c r="BJ65">
        <v>53.06</v>
      </c>
      <c r="BM65" t="s">
        <v>23</v>
      </c>
      <c r="BN65">
        <v>71.10728632</v>
      </c>
      <c r="BO65">
        <v>69.653853499999997</v>
      </c>
      <c r="BP65">
        <v>61.926702046511593</v>
      </c>
      <c r="BQ65">
        <v>52.957674639999993</v>
      </c>
    </row>
    <row r="66" spans="1:69">
      <c r="A66" s="4" t="s">
        <v>28</v>
      </c>
      <c r="B66" s="13">
        <v>3600.0018069999996</v>
      </c>
      <c r="C66" s="13">
        <v>3600.0184371999994</v>
      </c>
      <c r="D66" s="13">
        <v>3600.0154549999997</v>
      </c>
      <c r="E66" s="13">
        <v>3600.2642284000003</v>
      </c>
      <c r="G66" s="4" t="s">
        <v>28</v>
      </c>
      <c r="H66" s="13">
        <v>0.1019557146</v>
      </c>
      <c r="I66" s="13">
        <v>0.1094504454</v>
      </c>
      <c r="J66" s="13">
        <v>0.11267761060000001</v>
      </c>
      <c r="K66" s="13">
        <v>8.8747307799999994E-2</v>
      </c>
      <c r="M66" s="4" t="s">
        <v>28</v>
      </c>
      <c r="N66" s="13">
        <v>16158.10973</v>
      </c>
      <c r="O66" s="13">
        <v>2907.5796873200002</v>
      </c>
      <c r="P66" s="13">
        <v>32360.64745</v>
      </c>
      <c r="Q66" s="13">
        <v>36424.943718000002</v>
      </c>
      <c r="S66" s="4" t="s">
        <v>28</v>
      </c>
      <c r="T66" s="13">
        <v>0.74499999999999988</v>
      </c>
      <c r="U66" s="13">
        <v>0.74</v>
      </c>
      <c r="V66" s="13">
        <v>0.79499999999999993</v>
      </c>
      <c r="W66" s="13">
        <v>0.75757575759999995</v>
      </c>
      <c r="Y66" s="4" t="s">
        <v>28</v>
      </c>
      <c r="Z66" s="13">
        <v>0.90625000020000002</v>
      </c>
      <c r="AA66" s="13">
        <v>0.90166666660000006</v>
      </c>
      <c r="AB66" s="13">
        <v>0.90833333340000011</v>
      </c>
      <c r="AC66" s="13">
        <v>0.91111111099999997</v>
      </c>
      <c r="AE66" s="4" t="s">
        <v>28</v>
      </c>
      <c r="AF66" s="13">
        <v>0.08</v>
      </c>
      <c r="AG66" s="13">
        <v>0</v>
      </c>
      <c r="AH66" s="13">
        <v>0.1</v>
      </c>
      <c r="AI66" s="13">
        <v>0</v>
      </c>
      <c r="AK66" s="4" t="s">
        <v>28</v>
      </c>
      <c r="AL66" s="13">
        <v>171</v>
      </c>
      <c r="AM66" s="13">
        <v>0</v>
      </c>
      <c r="AN66" s="13">
        <v>0</v>
      </c>
      <c r="AO66" s="13">
        <v>0</v>
      </c>
      <c r="AQ66" s="4" t="s">
        <v>28</v>
      </c>
      <c r="AR66" s="13">
        <v>5.4198680399999999</v>
      </c>
      <c r="AS66" s="13">
        <v>0</v>
      </c>
      <c r="AT66" s="13">
        <v>0</v>
      </c>
      <c r="AU66" s="13">
        <v>0</v>
      </c>
      <c r="AY66" t="s">
        <v>49</v>
      </c>
      <c r="AZ66" t="s">
        <v>129</v>
      </c>
      <c r="BA66" t="s">
        <v>131</v>
      </c>
      <c r="BB66" t="s">
        <v>128</v>
      </c>
      <c r="BC66" t="s">
        <v>130</v>
      </c>
      <c r="BF66" t="s">
        <v>49</v>
      </c>
      <c r="BG66" s="7">
        <v>70.91</v>
      </c>
      <c r="BH66">
        <v>68.48</v>
      </c>
      <c r="BI66">
        <v>70.91</v>
      </c>
      <c r="BJ66">
        <v>75.760000000000005</v>
      </c>
      <c r="BM66" t="s">
        <v>28</v>
      </c>
      <c r="BN66">
        <v>92.424242419999999</v>
      </c>
      <c r="BO66">
        <v>92.121212099999994</v>
      </c>
      <c r="BP66">
        <v>91.111111111111086</v>
      </c>
      <c r="BQ66">
        <v>90.707070700000017</v>
      </c>
    </row>
    <row r="67" spans="1:69">
      <c r="A67" s="4" t="s">
        <v>29</v>
      </c>
      <c r="B67" s="13">
        <v>2160.0516443876004</v>
      </c>
      <c r="C67" s="13">
        <v>72.317689994000006</v>
      </c>
      <c r="D67" s="13">
        <v>2171.9159362279997</v>
      </c>
      <c r="E67" s="13">
        <v>2563.0610674</v>
      </c>
      <c r="G67" s="4" t="s">
        <v>29</v>
      </c>
      <c r="H67" s="13">
        <v>6.8716511999999995E-3</v>
      </c>
      <c r="I67" s="13">
        <v>0</v>
      </c>
      <c r="J67" s="13">
        <v>1.1075024200000002E-2</v>
      </c>
      <c r="K67" s="13">
        <v>3.0845206000000001E-3</v>
      </c>
      <c r="M67" s="4" t="s">
        <v>29</v>
      </c>
      <c r="N67" s="13">
        <v>14214.979722</v>
      </c>
      <c r="O67" s="13">
        <v>714.98835168000005</v>
      </c>
      <c r="P67" s="13">
        <v>29546.661167999999</v>
      </c>
      <c r="Q67" s="13">
        <v>619.66627396000001</v>
      </c>
      <c r="S67" s="4" t="s">
        <v>29</v>
      </c>
      <c r="T67" s="13">
        <v>0.9412844036000001</v>
      </c>
      <c r="U67" s="13">
        <v>0.94827586180000001</v>
      </c>
      <c r="V67" s="13">
        <v>0.94311926600000007</v>
      </c>
      <c r="W67" s="13">
        <v>0.94678899039999997</v>
      </c>
      <c r="Y67" s="4" t="s">
        <v>29</v>
      </c>
      <c r="Z67" s="13">
        <v>0.99540229879999997</v>
      </c>
      <c r="AA67" s="13">
        <v>1</v>
      </c>
      <c r="AB67" s="13">
        <v>0.99846743280000005</v>
      </c>
      <c r="AC67" s="13">
        <v>0.99693251539999994</v>
      </c>
      <c r="AE67" s="4" t="s">
        <v>29</v>
      </c>
      <c r="AF67" s="13">
        <v>0.04</v>
      </c>
      <c r="AG67" s="13">
        <v>0</v>
      </c>
      <c r="AH67" s="13">
        <v>0.16</v>
      </c>
      <c r="AI67" s="13">
        <v>0</v>
      </c>
      <c r="AK67" s="4" t="s">
        <v>29</v>
      </c>
      <c r="AL67" s="13">
        <v>91.6</v>
      </c>
      <c r="AM67" s="13"/>
      <c r="AN67" s="13">
        <v>0</v>
      </c>
      <c r="AO67" s="13">
        <v>0</v>
      </c>
      <c r="AQ67" s="4" t="s">
        <v>29</v>
      </c>
      <c r="AR67" s="13">
        <v>10.571147010800001</v>
      </c>
      <c r="AS67" s="13"/>
      <c r="AT67" s="13">
        <v>0</v>
      </c>
      <c r="AU67" s="13">
        <v>0</v>
      </c>
      <c r="AY67" t="s">
        <v>50</v>
      </c>
      <c r="AZ67">
        <v>555.25</v>
      </c>
      <c r="BA67">
        <v>116.2</v>
      </c>
      <c r="BB67">
        <v>471.55</v>
      </c>
      <c r="BC67">
        <v>76.84</v>
      </c>
      <c r="BF67" t="s">
        <v>50</v>
      </c>
      <c r="BG67" s="7">
        <v>93.79</v>
      </c>
      <c r="BH67">
        <v>93.79</v>
      </c>
      <c r="BI67">
        <v>95.17</v>
      </c>
      <c r="BJ67">
        <v>95.52</v>
      </c>
      <c r="BM67" t="s">
        <v>29</v>
      </c>
      <c r="BN67">
        <v>100</v>
      </c>
      <c r="BO67">
        <v>100</v>
      </c>
      <c r="BP67">
        <v>100</v>
      </c>
      <c r="BQ67">
        <v>100</v>
      </c>
    </row>
    <row r="68" spans="1:69">
      <c r="A68" s="4" t="s">
        <v>30</v>
      </c>
      <c r="B68" s="13">
        <v>3601.3987524000004</v>
      </c>
      <c r="C68" s="13">
        <v>3600.5505875999997</v>
      </c>
      <c r="D68" s="13"/>
      <c r="E68" s="13">
        <v>3600.3576374000004</v>
      </c>
      <c r="G68" s="4" t="s">
        <v>30</v>
      </c>
      <c r="H68" s="13">
        <v>0.11491419380000001</v>
      </c>
      <c r="I68" s="13">
        <v>2.9005732399999994E-2</v>
      </c>
      <c r="J68" s="13"/>
      <c r="K68" s="13">
        <v>2.2596181999999999E-2</v>
      </c>
      <c r="M68" s="4" t="s">
        <v>30</v>
      </c>
      <c r="N68" s="13">
        <v>18030.915266</v>
      </c>
      <c r="O68" s="13">
        <v>3692.3277290000005</v>
      </c>
      <c r="P68" s="13"/>
      <c r="Q68" s="13">
        <v>3622.7321247999998</v>
      </c>
      <c r="S68" s="4" t="s">
        <v>30</v>
      </c>
      <c r="T68" s="13">
        <v>0.84318181820000004</v>
      </c>
      <c r="U68" s="13">
        <v>0.90681818179999996</v>
      </c>
      <c r="V68" s="13"/>
      <c r="W68" s="13">
        <v>0.88863636359999987</v>
      </c>
      <c r="Y68" s="4" t="s">
        <v>30</v>
      </c>
      <c r="Z68" s="13">
        <v>0.90047393380000007</v>
      </c>
      <c r="AA68" s="13">
        <v>0.9718631177999999</v>
      </c>
      <c r="AB68" s="13"/>
      <c r="AC68" s="13">
        <v>0.97794676800000002</v>
      </c>
      <c r="AE68" s="4" t="s">
        <v>30</v>
      </c>
      <c r="AF68" s="13">
        <v>0.13999999999999999</v>
      </c>
      <c r="AG68" s="13">
        <v>0</v>
      </c>
      <c r="AH68" s="13"/>
      <c r="AI68" s="13">
        <v>0</v>
      </c>
      <c r="AK68" s="4" t="s">
        <v>30</v>
      </c>
      <c r="AL68" s="13">
        <v>64.2</v>
      </c>
      <c r="AM68" s="13">
        <v>0</v>
      </c>
      <c r="AN68" s="13"/>
      <c r="AO68" s="13">
        <v>0</v>
      </c>
      <c r="AQ68" s="4" t="s">
        <v>30</v>
      </c>
      <c r="AR68" s="13">
        <v>344.05687532000002</v>
      </c>
      <c r="AS68" s="13">
        <v>0</v>
      </c>
      <c r="AT68" s="13"/>
      <c r="AU68" s="13">
        <v>0</v>
      </c>
      <c r="AY68" t="s">
        <v>30</v>
      </c>
      <c r="AZ68" t="s">
        <v>163</v>
      </c>
      <c r="BA68" t="s">
        <v>164</v>
      </c>
      <c r="BB68" t="s">
        <v>85</v>
      </c>
      <c r="BC68">
        <v>3509.67</v>
      </c>
      <c r="BF68" t="s">
        <v>30</v>
      </c>
      <c r="BG68">
        <v>85</v>
      </c>
      <c r="BH68">
        <v>86.36</v>
      </c>
      <c r="BI68">
        <v>86.14</v>
      </c>
      <c r="BJ68">
        <v>85.45</v>
      </c>
      <c r="BM68" t="s">
        <v>30</v>
      </c>
      <c r="BN68">
        <v>91.857142850000002</v>
      </c>
      <c r="BO68">
        <v>94.40000000000002</v>
      </c>
      <c r="BP68">
        <v>98.707224339999982</v>
      </c>
      <c r="BQ68">
        <v>95.209125459999996</v>
      </c>
    </row>
    <row r="69" spans="1:69">
      <c r="A69" s="4" t="s">
        <v>32</v>
      </c>
      <c r="B69" s="13">
        <v>3.2870388E-2</v>
      </c>
      <c r="C69" s="13">
        <v>3.7178040000000003E-3</v>
      </c>
      <c r="D69" s="13">
        <v>1.5214544774000001</v>
      </c>
      <c r="E69" s="13">
        <v>26.626181555999999</v>
      </c>
      <c r="G69" s="4" t="s">
        <v>32</v>
      </c>
      <c r="H69" s="13">
        <v>0</v>
      </c>
      <c r="I69" s="13">
        <v>0</v>
      </c>
      <c r="J69" s="13">
        <v>0</v>
      </c>
      <c r="K69" s="13">
        <v>0</v>
      </c>
      <c r="M69" s="4" t="s">
        <v>32</v>
      </c>
      <c r="N69" s="13">
        <v>2600.8026343199999</v>
      </c>
      <c r="O69" s="13">
        <v>9.9025979762000009</v>
      </c>
      <c r="P69" s="13">
        <v>2252.3559179999997</v>
      </c>
      <c r="Q69" s="13">
        <v>38.86164651</v>
      </c>
      <c r="S69" s="4" t="s">
        <v>32</v>
      </c>
      <c r="T69" s="13">
        <v>0.97894736879999988</v>
      </c>
      <c r="U69" s="13">
        <v>0.98421052660000008</v>
      </c>
      <c r="V69" s="13">
        <v>0.95263157899999995</v>
      </c>
      <c r="W69" s="13">
        <v>0.95263157919999997</v>
      </c>
      <c r="Y69" s="4" t="s">
        <v>32</v>
      </c>
      <c r="Z69" s="13">
        <v>1</v>
      </c>
      <c r="AA69" s="13">
        <v>1</v>
      </c>
      <c r="AB69" s="13">
        <v>1</v>
      </c>
      <c r="AC69" s="13">
        <v>1</v>
      </c>
      <c r="AE69" s="4" t="s">
        <v>32</v>
      </c>
      <c r="AF69" s="13">
        <v>0</v>
      </c>
      <c r="AG69" s="13">
        <v>0</v>
      </c>
      <c r="AH69" s="13">
        <v>0</v>
      </c>
      <c r="AI69" s="13">
        <v>0</v>
      </c>
      <c r="AK69" s="4" t="s">
        <v>32</v>
      </c>
      <c r="AL69" s="13">
        <v>0</v>
      </c>
      <c r="AM69" s="13">
        <v>0</v>
      </c>
      <c r="AN69" s="13"/>
      <c r="AO69" s="13">
        <v>0</v>
      </c>
      <c r="AQ69" s="4" t="s">
        <v>32</v>
      </c>
      <c r="AR69" s="13">
        <v>3.1464099799999999E-2</v>
      </c>
      <c r="AS69" s="13">
        <v>0</v>
      </c>
      <c r="AT69" s="13"/>
      <c r="AU69" s="13">
        <v>0</v>
      </c>
      <c r="AY69" t="s">
        <v>32</v>
      </c>
      <c r="AZ69">
        <v>1.93</v>
      </c>
      <c r="BA69">
        <v>31.96</v>
      </c>
      <c r="BB69">
        <v>10.01</v>
      </c>
      <c r="BC69">
        <v>22.26</v>
      </c>
      <c r="BF69" t="s">
        <v>32</v>
      </c>
      <c r="BG69">
        <v>93.16</v>
      </c>
      <c r="BH69">
        <v>94.74</v>
      </c>
      <c r="BI69">
        <v>93.16</v>
      </c>
      <c r="BJ69">
        <v>93.68</v>
      </c>
      <c r="BM69" t="s">
        <v>32</v>
      </c>
      <c r="BN69">
        <v>100</v>
      </c>
      <c r="BO69">
        <v>100</v>
      </c>
      <c r="BP69">
        <v>100</v>
      </c>
      <c r="BQ69">
        <v>100</v>
      </c>
    </row>
    <row r="70" spans="1:69">
      <c r="A70" s="4" t="s">
        <v>33</v>
      </c>
      <c r="B70" s="13">
        <v>3600.0377512</v>
      </c>
      <c r="C70" s="13">
        <v>3600.1186626000003</v>
      </c>
      <c r="D70" s="13">
        <v>3600.1415320000001</v>
      </c>
      <c r="E70" s="13"/>
      <c r="G70" s="4" t="s">
        <v>33</v>
      </c>
      <c r="H70" s="13">
        <v>9.6419687400000009E-2</v>
      </c>
      <c r="I70" s="13">
        <v>5.5365245600000002E-2</v>
      </c>
      <c r="J70" s="13">
        <v>0.25563746919999997</v>
      </c>
      <c r="K70" s="13"/>
      <c r="M70" s="4" t="s">
        <v>33</v>
      </c>
      <c r="N70" s="13">
        <v>18004.608607999999</v>
      </c>
      <c r="O70" s="13">
        <v>36122.048519999997</v>
      </c>
      <c r="P70" s="13">
        <v>35985.692349999998</v>
      </c>
      <c r="Q70" s="13"/>
      <c r="S70" s="4" t="s">
        <v>33</v>
      </c>
      <c r="T70" s="13">
        <v>0.91689611999999998</v>
      </c>
      <c r="U70" s="13">
        <v>0.94317897360000003</v>
      </c>
      <c r="V70" s="13">
        <v>0.79674593240000013</v>
      </c>
      <c r="W70" s="13"/>
      <c r="Y70" s="4" t="s">
        <v>33</v>
      </c>
      <c r="Z70" s="13">
        <v>0.92179353499999994</v>
      </c>
      <c r="AA70" s="13">
        <v>0.94876929519999997</v>
      </c>
      <c r="AB70" s="13">
        <v>0.79837296619999998</v>
      </c>
      <c r="AC70" s="13"/>
      <c r="AE70" s="4" t="s">
        <v>33</v>
      </c>
      <c r="AF70" s="13">
        <v>0.66</v>
      </c>
      <c r="AG70" s="13">
        <v>0.2</v>
      </c>
      <c r="AH70" s="13">
        <v>0</v>
      </c>
      <c r="AI70" s="13"/>
      <c r="AK70" s="4" t="s">
        <v>33</v>
      </c>
      <c r="AL70" s="13">
        <v>80.8</v>
      </c>
      <c r="AM70" s="13"/>
      <c r="AN70" s="13"/>
      <c r="AO70" s="13"/>
      <c r="AQ70" s="4" t="s">
        <v>33</v>
      </c>
      <c r="AR70" s="13">
        <v>126.28075545999999</v>
      </c>
      <c r="AS70" s="13"/>
      <c r="AT70" s="13"/>
      <c r="AU70" s="13"/>
      <c r="AY70" t="s">
        <v>33</v>
      </c>
      <c r="AZ70" t="str">
        <f>"("&amp;ROUND(100*BH9,2)&amp;")"</f>
        <v>(7778)</v>
      </c>
      <c r="BA70" t="e">
        <f>"("&amp;ROUND(100*#REF!,2)&amp;")"</f>
        <v>#REF!</v>
      </c>
      <c r="BB70" t="str">
        <f>"("&amp;ROUND(100*BI9,2)&amp;")"</f>
        <v>(7778)</v>
      </c>
      <c r="BC70" t="s">
        <v>62</v>
      </c>
      <c r="BF70" t="s">
        <v>33</v>
      </c>
      <c r="BG70">
        <v>79.84</v>
      </c>
      <c r="BH70">
        <v>95.16</v>
      </c>
      <c r="BI70" t="s">
        <v>62</v>
      </c>
      <c r="BJ70">
        <v>70.16</v>
      </c>
      <c r="BM70" t="s">
        <v>33</v>
      </c>
      <c r="BN70">
        <v>95.156445540000007</v>
      </c>
      <c r="BO70">
        <v>79.837296620000004</v>
      </c>
      <c r="BP70">
        <v>0</v>
      </c>
      <c r="BQ70">
        <v>70.162703379999996</v>
      </c>
    </row>
    <row r="71" spans="1:69">
      <c r="A71" s="4" t="s">
        <v>34</v>
      </c>
      <c r="B71" s="13">
        <v>2.8245878200000001E-2</v>
      </c>
      <c r="C71" s="13">
        <v>1.7760275999999999E-3</v>
      </c>
      <c r="D71" s="13">
        <v>0.61478118879999999</v>
      </c>
      <c r="E71" s="13">
        <v>17.600854778000002</v>
      </c>
      <c r="G71" s="4" t="s">
        <v>34</v>
      </c>
      <c r="H71" s="13">
        <v>0</v>
      </c>
      <c r="I71" s="13">
        <v>0</v>
      </c>
      <c r="J71" s="13">
        <v>0</v>
      </c>
      <c r="K71" s="13">
        <v>0</v>
      </c>
      <c r="M71" s="4" t="s">
        <v>34</v>
      </c>
      <c r="N71" s="13">
        <v>164.91362376000001</v>
      </c>
      <c r="O71" s="13">
        <v>17.349884201999998</v>
      </c>
      <c r="P71" s="13">
        <v>644.59791502000007</v>
      </c>
      <c r="Q71" s="13">
        <v>33.683120238000001</v>
      </c>
      <c r="S71" s="4" t="s">
        <v>34</v>
      </c>
      <c r="T71" s="13">
        <v>0.99354838700000003</v>
      </c>
      <c r="U71" s="13">
        <v>0.97419354839999994</v>
      </c>
      <c r="V71" s="13">
        <v>0.94193548360000001</v>
      </c>
      <c r="W71" s="13">
        <v>0.98709677419999997</v>
      </c>
      <c r="Y71" s="4" t="s">
        <v>34</v>
      </c>
      <c r="Z71" s="13">
        <v>1</v>
      </c>
      <c r="AA71" s="13">
        <v>1</v>
      </c>
      <c r="AB71" s="13">
        <v>1</v>
      </c>
      <c r="AC71" s="13">
        <v>1</v>
      </c>
      <c r="AE71" s="4" t="s">
        <v>34</v>
      </c>
      <c r="AF71" s="13">
        <v>0</v>
      </c>
      <c r="AG71" s="13">
        <v>0</v>
      </c>
      <c r="AH71" s="13">
        <v>0</v>
      </c>
      <c r="AI71" s="13">
        <v>0</v>
      </c>
      <c r="AK71" s="4" t="s">
        <v>34</v>
      </c>
      <c r="AL71" s="13">
        <v>0</v>
      </c>
      <c r="AM71" s="13">
        <v>0</v>
      </c>
      <c r="AN71" s="13"/>
      <c r="AO71" s="13">
        <v>0</v>
      </c>
      <c r="AQ71" s="4" t="s">
        <v>34</v>
      </c>
      <c r="AR71" s="13">
        <v>2.6984405400000001E-2</v>
      </c>
      <c r="AS71" s="13">
        <v>0</v>
      </c>
      <c r="AT71" s="13"/>
      <c r="AU71" s="13">
        <v>0</v>
      </c>
      <c r="AY71" t="s">
        <v>34</v>
      </c>
      <c r="AZ71">
        <v>1.51</v>
      </c>
      <c r="BA71">
        <v>12.52</v>
      </c>
      <c r="BB71">
        <v>8.4600000000000009</v>
      </c>
      <c r="BC71">
        <v>13.78</v>
      </c>
      <c r="BF71" t="s">
        <v>34</v>
      </c>
      <c r="BG71" s="7">
        <v>100</v>
      </c>
      <c r="BH71">
        <v>100</v>
      </c>
      <c r="BI71">
        <v>100</v>
      </c>
      <c r="BJ71">
        <v>100</v>
      </c>
      <c r="BM71" t="s">
        <v>34</v>
      </c>
      <c r="BN71">
        <v>100</v>
      </c>
      <c r="BO71">
        <v>100</v>
      </c>
      <c r="BP71">
        <v>100</v>
      </c>
      <c r="BQ71">
        <v>100</v>
      </c>
    </row>
    <row r="72" spans="1:69">
      <c r="A72" s="4" t="s">
        <v>35</v>
      </c>
      <c r="B72" s="13">
        <v>3600.0013343999999</v>
      </c>
      <c r="C72" s="13">
        <v>3600.0203417999996</v>
      </c>
      <c r="D72" s="13">
        <v>3600.0900121999998</v>
      </c>
      <c r="E72" s="13">
        <v>3600.3501992000006</v>
      </c>
      <c r="G72" s="4" t="s">
        <v>35</v>
      </c>
      <c r="H72" s="13">
        <v>0.1275031948</v>
      </c>
      <c r="I72" s="13">
        <v>7.3426696200000002E-2</v>
      </c>
      <c r="J72" s="13">
        <v>8.4002001399999998E-2</v>
      </c>
      <c r="K72" s="13">
        <v>8.4808400799999989E-2</v>
      </c>
      <c r="M72" s="4" t="s">
        <v>35</v>
      </c>
      <c r="N72" s="13">
        <v>16219.990166</v>
      </c>
      <c r="O72" s="13">
        <v>389.92293652000001</v>
      </c>
      <c r="P72" s="13">
        <v>32607.226416000001</v>
      </c>
      <c r="Q72" s="13">
        <v>323.36591698000001</v>
      </c>
      <c r="S72" s="4" t="s">
        <v>35</v>
      </c>
      <c r="T72" s="13">
        <v>0.67441860479999993</v>
      </c>
      <c r="U72" s="13">
        <v>0.6139534886000001</v>
      </c>
      <c r="V72" s="13">
        <v>0.5860465118</v>
      </c>
      <c r="W72" s="13">
        <v>0.65581395359999994</v>
      </c>
      <c r="Y72" s="4" t="s">
        <v>35</v>
      </c>
      <c r="Z72" s="13">
        <v>0.90891089120000002</v>
      </c>
      <c r="AA72" s="13">
        <v>0.93174603200000006</v>
      </c>
      <c r="AB72" s="13">
        <v>0.91080028740000007</v>
      </c>
      <c r="AC72" s="13">
        <v>0.92222222259999997</v>
      </c>
      <c r="AE72" s="4" t="s">
        <v>35</v>
      </c>
      <c r="AF72" s="13">
        <v>0.12000000000000002</v>
      </c>
      <c r="AG72" s="13">
        <v>0</v>
      </c>
      <c r="AH72" s="13">
        <v>6.0000000000000012E-2</v>
      </c>
      <c r="AI72" s="13">
        <v>0</v>
      </c>
      <c r="AK72" s="4" t="s">
        <v>35</v>
      </c>
      <c r="AL72" s="13">
        <v>156.80000000000001</v>
      </c>
      <c r="AM72" s="13">
        <v>0</v>
      </c>
      <c r="AN72" s="13"/>
      <c r="AO72" s="13">
        <v>0</v>
      </c>
      <c r="AQ72" s="4" t="s">
        <v>35</v>
      </c>
      <c r="AR72" s="13">
        <v>5.0480410100000004</v>
      </c>
      <c r="AS72" s="13">
        <v>0</v>
      </c>
      <c r="AT72" s="13"/>
      <c r="AU72" s="13">
        <v>0</v>
      </c>
      <c r="AY72" t="s">
        <v>35</v>
      </c>
      <c r="AZ72" t="s">
        <v>133</v>
      </c>
      <c r="BA72" t="s">
        <v>135</v>
      </c>
      <c r="BB72" t="s">
        <v>132</v>
      </c>
      <c r="BC72" t="s">
        <v>134</v>
      </c>
      <c r="BF72" t="s">
        <v>35</v>
      </c>
      <c r="BG72" s="7">
        <v>58.14</v>
      </c>
      <c r="BH72">
        <v>59.07</v>
      </c>
      <c r="BI72">
        <v>65.58</v>
      </c>
      <c r="BJ72">
        <v>64.650000000000006</v>
      </c>
      <c r="BM72" t="s">
        <v>35</v>
      </c>
      <c r="BN72">
        <v>90.714285739999994</v>
      </c>
      <c r="BO72">
        <v>90.000000020000002</v>
      </c>
      <c r="BP72">
        <v>92.222222222222143</v>
      </c>
      <c r="BQ72">
        <v>92.222222259999995</v>
      </c>
    </row>
    <row r="73" spans="1:69">
      <c r="A73" s="4" t="s">
        <v>36</v>
      </c>
      <c r="B73" s="13">
        <v>2.8384780799999999E-2</v>
      </c>
      <c r="C73" s="13">
        <v>720.0048124519999</v>
      </c>
      <c r="D73" s="13">
        <v>720.5268970041999</v>
      </c>
      <c r="E73" s="13">
        <v>278.84073382999998</v>
      </c>
      <c r="G73" s="4" t="s">
        <v>36</v>
      </c>
      <c r="H73" s="13">
        <v>0</v>
      </c>
      <c r="I73" s="13">
        <v>2.2222221999999999E-3</v>
      </c>
      <c r="J73" s="13">
        <v>2.4937656E-3</v>
      </c>
      <c r="K73" s="13">
        <v>0</v>
      </c>
      <c r="M73" s="4" t="s">
        <v>36</v>
      </c>
      <c r="N73" s="13">
        <v>8418.0857321999993</v>
      </c>
      <c r="O73" s="13">
        <v>18.3467280148</v>
      </c>
      <c r="P73" s="13">
        <v>17200.337485999997</v>
      </c>
      <c r="Q73" s="13">
        <v>31.536512468000002</v>
      </c>
      <c r="S73" s="4" t="s">
        <v>36</v>
      </c>
      <c r="T73" s="13">
        <v>0.88387096760000006</v>
      </c>
      <c r="U73" s="13">
        <v>0.83870967720000011</v>
      </c>
      <c r="V73" s="13">
        <v>0.85161290300000003</v>
      </c>
      <c r="W73" s="13">
        <v>0.88387096760000006</v>
      </c>
      <c r="Y73" s="4" t="s">
        <v>36</v>
      </c>
      <c r="Z73" s="13">
        <v>1</v>
      </c>
      <c r="AA73" s="13">
        <v>0.99780219780000012</v>
      </c>
      <c r="AB73" s="13">
        <v>1</v>
      </c>
      <c r="AC73" s="13">
        <v>1</v>
      </c>
      <c r="AE73" s="4" t="s">
        <v>36</v>
      </c>
      <c r="AF73" s="13">
        <v>0</v>
      </c>
      <c r="AG73" s="13">
        <v>0</v>
      </c>
      <c r="AH73" s="13">
        <v>0.02</v>
      </c>
      <c r="AI73" s="13">
        <v>0</v>
      </c>
      <c r="AK73" s="4" t="s">
        <v>36</v>
      </c>
      <c r="AL73" s="13">
        <v>0</v>
      </c>
      <c r="AM73" s="13">
        <v>0</v>
      </c>
      <c r="AN73" s="13"/>
      <c r="AO73" s="13">
        <v>1492.4</v>
      </c>
      <c r="AQ73" s="4" t="s">
        <v>36</v>
      </c>
      <c r="AR73" s="13">
        <v>2.65654564E-2</v>
      </c>
      <c r="AS73" s="13">
        <v>0</v>
      </c>
      <c r="AT73" s="13"/>
      <c r="AU73" s="13">
        <v>2.8612509400000003E-2</v>
      </c>
      <c r="AY73" t="s">
        <v>36</v>
      </c>
      <c r="AZ73">
        <v>42.62</v>
      </c>
      <c r="BA73">
        <v>136.59</v>
      </c>
      <c r="BB73">
        <v>187.22</v>
      </c>
      <c r="BC73">
        <v>142.03</v>
      </c>
      <c r="BF73" t="s">
        <v>36</v>
      </c>
      <c r="BG73" s="7">
        <v>88.39</v>
      </c>
      <c r="BH73">
        <v>87.1</v>
      </c>
      <c r="BI73">
        <v>89.68</v>
      </c>
      <c r="BJ73">
        <v>87.74</v>
      </c>
      <c r="BM73" t="s">
        <v>36</v>
      </c>
      <c r="BN73">
        <v>100</v>
      </c>
      <c r="BO73">
        <v>100</v>
      </c>
      <c r="BP73">
        <v>100</v>
      </c>
      <c r="BQ73">
        <v>100</v>
      </c>
    </row>
    <row r="74" spans="1:69">
      <c r="A74" s="4" t="s">
        <v>37</v>
      </c>
      <c r="B74" s="13">
        <v>1.63683414E-2</v>
      </c>
      <c r="C74" s="13">
        <v>1.8486497999999998E-3</v>
      </c>
      <c r="D74" s="13">
        <v>0.43175182339999996</v>
      </c>
      <c r="E74" s="13">
        <v>1.3172701836</v>
      </c>
      <c r="G74" s="4" t="s">
        <v>37</v>
      </c>
      <c r="H74" s="13">
        <v>0</v>
      </c>
      <c r="I74" s="13">
        <v>0</v>
      </c>
      <c r="J74" s="13">
        <v>0</v>
      </c>
      <c r="K74" s="13">
        <v>0</v>
      </c>
      <c r="M74" s="4" t="s">
        <v>37</v>
      </c>
      <c r="N74" s="13">
        <v>24.299512851999999</v>
      </c>
      <c r="O74" s="13">
        <v>3.2322004362000003</v>
      </c>
      <c r="P74" s="13">
        <v>70.922699451999989</v>
      </c>
      <c r="Q74" s="13">
        <v>11.411708804</v>
      </c>
      <c r="S74" s="4" t="s">
        <v>37</v>
      </c>
      <c r="T74" s="13">
        <v>0.93333333339999991</v>
      </c>
      <c r="U74" s="13">
        <v>0.96666666679999991</v>
      </c>
      <c r="V74" s="13">
        <v>0.96666666679999991</v>
      </c>
      <c r="W74" s="13">
        <v>0.95000000019999997</v>
      </c>
      <c r="Y74" s="4" t="s">
        <v>37</v>
      </c>
      <c r="Z74" s="13">
        <v>1</v>
      </c>
      <c r="AA74" s="13">
        <v>1</v>
      </c>
      <c r="AB74" s="13">
        <v>1</v>
      </c>
      <c r="AC74" s="13">
        <v>1</v>
      </c>
      <c r="AE74" s="4" t="s">
        <v>37</v>
      </c>
      <c r="AF74" s="13">
        <v>0</v>
      </c>
      <c r="AG74" s="13">
        <v>0</v>
      </c>
      <c r="AH74" s="13">
        <v>0</v>
      </c>
      <c r="AI74" s="13">
        <v>0</v>
      </c>
      <c r="AK74" s="4" t="s">
        <v>37</v>
      </c>
      <c r="AL74" s="13">
        <v>0</v>
      </c>
      <c r="AM74" s="13">
        <v>0</v>
      </c>
      <c r="AN74" s="13"/>
      <c r="AO74" s="13"/>
      <c r="AQ74" s="4" t="s">
        <v>37</v>
      </c>
      <c r="AR74" s="13">
        <v>1.4365673000000001E-2</v>
      </c>
      <c r="AS74" s="13">
        <v>0</v>
      </c>
      <c r="AT74" s="13"/>
      <c r="AU74" s="13"/>
      <c r="AY74" t="s">
        <v>48</v>
      </c>
      <c r="AZ74">
        <v>0.49</v>
      </c>
      <c r="BA74">
        <v>0.5</v>
      </c>
      <c r="BB74">
        <v>0.65</v>
      </c>
      <c r="BC74">
        <v>0.65</v>
      </c>
      <c r="BF74" t="s">
        <v>48</v>
      </c>
      <c r="BG74" s="7">
        <v>98.33</v>
      </c>
      <c r="BH74">
        <v>90</v>
      </c>
      <c r="BI74">
        <v>96.67</v>
      </c>
      <c r="BJ74">
        <v>100</v>
      </c>
      <c r="BM74" t="s">
        <v>37</v>
      </c>
      <c r="BN74">
        <v>100</v>
      </c>
      <c r="BO74">
        <v>100</v>
      </c>
      <c r="BP74">
        <v>100</v>
      </c>
      <c r="BQ74">
        <v>100</v>
      </c>
    </row>
    <row r="75" spans="1:69">
      <c r="A75" s="4" t="s">
        <v>25</v>
      </c>
      <c r="B75" s="13">
        <v>3600.0031589999999</v>
      </c>
      <c r="C75" s="13">
        <v>3600.0191995999994</v>
      </c>
      <c r="D75" s="13">
        <v>3600.0140502000004</v>
      </c>
      <c r="E75" s="13">
        <v>3600.6622987999995</v>
      </c>
      <c r="G75" s="4" t="s">
        <v>25</v>
      </c>
      <c r="H75" s="13">
        <v>0.17211934540000001</v>
      </c>
      <c r="I75" s="13">
        <v>0.1148913074</v>
      </c>
      <c r="J75" s="13">
        <v>0.55485128540000006</v>
      </c>
      <c r="K75" s="13">
        <v>0.123695051</v>
      </c>
      <c r="M75" s="4" t="s">
        <v>25</v>
      </c>
      <c r="N75" s="13">
        <v>18002.790435999999</v>
      </c>
      <c r="O75" s="13">
        <v>14936.798226000003</v>
      </c>
      <c r="P75" s="13">
        <v>36320.949481999996</v>
      </c>
      <c r="Q75" s="13">
        <v>9146.8505550000009</v>
      </c>
      <c r="S75" s="4" t="s">
        <v>25</v>
      </c>
      <c r="T75" s="13">
        <v>0.62089552240000001</v>
      </c>
      <c r="U75" s="13">
        <v>0.67462686559999996</v>
      </c>
      <c r="V75" s="13">
        <v>0.79104477600000001</v>
      </c>
      <c r="W75" s="13">
        <v>0.66268656700000006</v>
      </c>
      <c r="Y75" s="4" t="s">
        <v>25</v>
      </c>
      <c r="Z75" s="13">
        <v>0.86125000000000007</v>
      </c>
      <c r="AA75" s="13">
        <v>0.89700000000000002</v>
      </c>
      <c r="AB75" s="13">
        <v>0.90977443599999996</v>
      </c>
      <c r="AC75" s="13">
        <v>0.89</v>
      </c>
      <c r="AE75" s="4" t="s">
        <v>25</v>
      </c>
      <c r="AF75" s="13">
        <v>6.0000000000000012E-2</v>
      </c>
      <c r="AG75" s="13">
        <v>0</v>
      </c>
      <c r="AH75" s="13">
        <v>0</v>
      </c>
      <c r="AI75" s="13">
        <v>0</v>
      </c>
      <c r="AK75" s="4" t="s">
        <v>25</v>
      </c>
      <c r="AL75" s="13">
        <v>187.4</v>
      </c>
      <c r="AM75" s="13"/>
      <c r="AN75" s="13"/>
      <c r="AO75" s="13"/>
      <c r="AQ75" s="4" t="s">
        <v>25</v>
      </c>
      <c r="AR75" s="13">
        <v>17.599361467800001</v>
      </c>
      <c r="AS75" s="13"/>
      <c r="AT75" s="13"/>
      <c r="AU75" s="13"/>
      <c r="AY75" t="s">
        <v>25</v>
      </c>
      <c r="AZ75" t="s">
        <v>137</v>
      </c>
      <c r="BA75" t="s">
        <v>139</v>
      </c>
      <c r="BB75" t="s">
        <v>136</v>
      </c>
      <c r="BC75" t="s">
        <v>138</v>
      </c>
      <c r="BF75" t="s">
        <v>25</v>
      </c>
      <c r="BG75" s="7">
        <v>81.19</v>
      </c>
      <c r="BH75">
        <v>77.91</v>
      </c>
      <c r="BI75">
        <v>80</v>
      </c>
      <c r="BJ75">
        <v>80</v>
      </c>
      <c r="BM75" t="s">
        <v>25</v>
      </c>
      <c r="BN75">
        <v>91.278195480000008</v>
      </c>
      <c r="BO75">
        <v>90.977443600000001</v>
      </c>
      <c r="BP75">
        <v>90.5</v>
      </c>
      <c r="BQ75">
        <v>91.3</v>
      </c>
    </row>
    <row r="76" spans="1:69">
      <c r="A76" s="4" t="s">
        <v>38</v>
      </c>
      <c r="B76" s="13">
        <v>3600.0036902000006</v>
      </c>
      <c r="C76" s="13">
        <v>3600.0495117999999</v>
      </c>
      <c r="D76" s="13">
        <v>3600.0142691999999</v>
      </c>
      <c r="E76" s="13">
        <v>3600.6568112</v>
      </c>
      <c r="G76" s="4" t="s">
        <v>38</v>
      </c>
      <c r="H76" s="13">
        <v>0.11297379960000001</v>
      </c>
      <c r="I76" s="13">
        <v>9.2300889799999994E-2</v>
      </c>
      <c r="J76" s="13">
        <v>1</v>
      </c>
      <c r="K76" s="13">
        <v>0.155434984</v>
      </c>
      <c r="M76" s="4" t="s">
        <v>38</v>
      </c>
      <c r="N76" s="13">
        <v>18001.513140000003</v>
      </c>
      <c r="O76" s="13">
        <v>32844.558724000002</v>
      </c>
      <c r="P76" s="13">
        <v>35926.331162500006</v>
      </c>
      <c r="Q76" s="13">
        <v>36976.892180000003</v>
      </c>
      <c r="S76" s="4" t="s">
        <v>38</v>
      </c>
      <c r="T76" s="13">
        <v>0.87333333340000008</v>
      </c>
      <c r="U76" s="13">
        <v>0.87499999979999998</v>
      </c>
      <c r="V76" s="13">
        <v>0.8166666668</v>
      </c>
      <c r="W76" s="13">
        <v>0.82083333320000007</v>
      </c>
      <c r="Y76" s="4" t="s">
        <v>38</v>
      </c>
      <c r="Z76" s="13">
        <v>0.90121739160000003</v>
      </c>
      <c r="AA76" s="13">
        <v>0.91559888580000004</v>
      </c>
      <c r="AB76" s="13">
        <v>0.86764091860000003</v>
      </c>
      <c r="AC76" s="13">
        <v>0.86657381600000005</v>
      </c>
      <c r="AE76" s="4" t="s">
        <v>38</v>
      </c>
      <c r="AF76" s="13">
        <v>0</v>
      </c>
      <c r="AG76" s="13">
        <v>0</v>
      </c>
      <c r="AH76" s="13">
        <v>0</v>
      </c>
      <c r="AI76" s="13">
        <v>0</v>
      </c>
      <c r="AK76" s="4" t="s">
        <v>38</v>
      </c>
      <c r="AL76" s="13">
        <v>232.4</v>
      </c>
      <c r="AM76" s="13"/>
      <c r="AN76" s="13"/>
      <c r="AO76" s="13"/>
      <c r="AQ76" s="4" t="s">
        <v>38</v>
      </c>
      <c r="AR76" s="13">
        <v>35.940201760000001</v>
      </c>
      <c r="AS76" s="13"/>
      <c r="AT76" s="13"/>
      <c r="AU76" s="13"/>
      <c r="AY76" t="s">
        <v>51</v>
      </c>
      <c r="AZ76" t="s">
        <v>147</v>
      </c>
      <c r="BA76" t="s">
        <v>149</v>
      </c>
      <c r="BB76" t="s">
        <v>114</v>
      </c>
      <c r="BC76" t="s">
        <v>148</v>
      </c>
      <c r="BF76" t="s">
        <v>51</v>
      </c>
      <c r="BG76" s="7">
        <v>81.17</v>
      </c>
      <c r="BH76">
        <v>84.75</v>
      </c>
      <c r="BI76">
        <v>84.92</v>
      </c>
      <c r="BJ76">
        <v>84.25</v>
      </c>
      <c r="BM76" t="s">
        <v>38</v>
      </c>
      <c r="BN76">
        <v>88.100208780000003</v>
      </c>
      <c r="BO76">
        <v>86.764091860000008</v>
      </c>
      <c r="BP76">
        <v>86.657381615598865</v>
      </c>
      <c r="BQ76">
        <v>87.158774399999999</v>
      </c>
    </row>
    <row r="79" spans="1:69">
      <c r="A79" s="2" t="s">
        <v>43</v>
      </c>
      <c r="B79" s="2" t="s">
        <v>42</v>
      </c>
    </row>
    <row r="80" spans="1:69">
      <c r="A80" s="2" t="s">
        <v>41</v>
      </c>
      <c r="B80" t="s">
        <v>21</v>
      </c>
      <c r="C80" t="s">
        <v>40</v>
      </c>
      <c r="D80" t="s">
        <v>31</v>
      </c>
      <c r="E80" t="s">
        <v>39</v>
      </c>
    </row>
    <row r="81" spans="1:5">
      <c r="A81" s="3">
        <v>2</v>
      </c>
      <c r="B81" s="13"/>
      <c r="C81" s="13"/>
      <c r="D81" s="13"/>
      <c r="E81" s="13"/>
    </row>
    <row r="82" spans="1:5">
      <c r="A82" s="4" t="s">
        <v>20</v>
      </c>
      <c r="B82" s="13">
        <v>4.0385345457999993</v>
      </c>
      <c r="C82" s="13">
        <v>5.5799500000000004E-4</v>
      </c>
      <c r="D82" s="13">
        <v>14.135184764799998</v>
      </c>
      <c r="E82" s="13">
        <v>23.935913657999997</v>
      </c>
    </row>
    <row r="83" spans="1:5">
      <c r="A83" s="4" t="s">
        <v>22</v>
      </c>
      <c r="B83" s="13">
        <v>2842.6884271999998</v>
      </c>
      <c r="C83" s="13">
        <v>1.432371E-3</v>
      </c>
      <c r="D83" s="13">
        <v>435.93983078000002</v>
      </c>
      <c r="E83" s="13">
        <v>353.08681086799999</v>
      </c>
    </row>
    <row r="84" spans="1:5">
      <c r="A84" s="4" t="s">
        <v>26</v>
      </c>
      <c r="B84" s="13">
        <v>19.632528258000001</v>
      </c>
      <c r="C84" s="13">
        <v>4.3621059999999991E-4</v>
      </c>
      <c r="D84" s="13">
        <v>29.742091179999999</v>
      </c>
      <c r="E84" s="13">
        <v>42.46999383</v>
      </c>
    </row>
    <row r="85" spans="1:5">
      <c r="A85" s="4" t="s">
        <v>27</v>
      </c>
      <c r="B85" s="13">
        <v>91.196396166</v>
      </c>
      <c r="C85" s="13">
        <v>2.2522447999999999E-3</v>
      </c>
      <c r="D85" s="13">
        <v>99.498435159999985</v>
      </c>
      <c r="E85" s="13">
        <v>105.96269307600001</v>
      </c>
    </row>
    <row r="86" spans="1:5">
      <c r="A86" s="4" t="s">
        <v>24</v>
      </c>
      <c r="B86" s="13">
        <v>3600.0188170000001</v>
      </c>
      <c r="C86" s="13">
        <v>1.1453771600000001E-2</v>
      </c>
      <c r="D86" s="13">
        <v>3600.0841664000009</v>
      </c>
      <c r="E86" s="13">
        <v>3600.0723776</v>
      </c>
    </row>
    <row r="87" spans="1:5">
      <c r="A87" s="4" t="s">
        <v>23</v>
      </c>
      <c r="B87" s="13">
        <v>3420.2817732000003</v>
      </c>
      <c r="C87" s="13">
        <v>1.32032394E-2</v>
      </c>
      <c r="D87" s="13">
        <v>1178.32940362</v>
      </c>
      <c r="E87" s="13">
        <v>1632.3183337999997</v>
      </c>
    </row>
    <row r="88" spans="1:5">
      <c r="A88" s="4" t="s">
        <v>28</v>
      </c>
      <c r="B88" s="13">
        <v>1.2206499577999999</v>
      </c>
      <c r="C88" s="13">
        <v>2.7976039999999997E-4</v>
      </c>
      <c r="D88" s="13">
        <v>1.0301099778</v>
      </c>
      <c r="E88" s="13">
        <v>2.203675461</v>
      </c>
    </row>
    <row r="89" spans="1:5">
      <c r="A89" s="4" t="s">
        <v>29</v>
      </c>
      <c r="B89" s="13">
        <v>26.190376187999998</v>
      </c>
      <c r="C89" s="13">
        <v>8.3980559999999988E-4</v>
      </c>
      <c r="D89" s="13">
        <v>57.376739408000006</v>
      </c>
      <c r="E89" s="13">
        <v>78.508969457999996</v>
      </c>
    </row>
    <row r="90" spans="1:5">
      <c r="A90" s="4" t="s">
        <v>30</v>
      </c>
      <c r="B90" s="13">
        <v>3600.0034626000001</v>
      </c>
      <c r="C90" s="13">
        <v>1.1103391600000002E-2</v>
      </c>
      <c r="D90" s="13">
        <v>3600.0240368</v>
      </c>
      <c r="E90" s="13">
        <v>3600.0524136000008</v>
      </c>
    </row>
    <row r="91" spans="1:5">
      <c r="A91" s="4" t="s">
        <v>32</v>
      </c>
      <c r="B91" s="13">
        <v>1.0613696574</v>
      </c>
      <c r="C91" s="13">
        <v>2.225878E-4</v>
      </c>
      <c r="D91" s="13">
        <v>0.47499141700000003</v>
      </c>
      <c r="E91" s="13">
        <v>1.1749344823999999</v>
      </c>
    </row>
    <row r="92" spans="1:5">
      <c r="A92" s="4" t="s">
        <v>33</v>
      </c>
      <c r="B92" s="13">
        <v>3600.0061613999997</v>
      </c>
      <c r="C92" s="13">
        <v>1041.2412314256001</v>
      </c>
      <c r="D92" s="13">
        <v>3600.0093609999994</v>
      </c>
      <c r="E92" s="13">
        <v>3600.0571812000003</v>
      </c>
    </row>
    <row r="93" spans="1:5">
      <c r="A93" s="4" t="s">
        <v>34</v>
      </c>
      <c r="B93" s="13">
        <v>1.0466074465999999</v>
      </c>
      <c r="C93" s="13">
        <v>1.9502639999999997E-4</v>
      </c>
      <c r="D93" s="13">
        <v>0.97356972699999988</v>
      </c>
      <c r="E93" s="13">
        <v>2.4495006084000002</v>
      </c>
    </row>
    <row r="94" spans="1:5">
      <c r="A94" s="4" t="s">
        <v>35</v>
      </c>
      <c r="B94" s="13">
        <v>8.1284991734000016</v>
      </c>
      <c r="C94" s="13">
        <v>4.6081520000000001E-4</v>
      </c>
      <c r="D94" s="13">
        <v>9.7698636062000013</v>
      </c>
      <c r="E94" s="13">
        <v>12.623878573999999</v>
      </c>
    </row>
    <row r="95" spans="1:5">
      <c r="A95" s="4" t="s">
        <v>36</v>
      </c>
      <c r="B95" s="13">
        <v>0.47388224600000006</v>
      </c>
      <c r="C95" s="13">
        <v>1.4619819999999999E-4</v>
      </c>
      <c r="D95" s="13">
        <v>0.43605623260000004</v>
      </c>
      <c r="E95" s="13">
        <v>1.7815356254000001</v>
      </c>
    </row>
    <row r="96" spans="1:5">
      <c r="A96" s="4" t="s">
        <v>37</v>
      </c>
      <c r="B96" s="13">
        <v>6.8999768000000006E-3</v>
      </c>
      <c r="C96" s="13">
        <v>2.5777799999999996E-4</v>
      </c>
      <c r="D96" s="13">
        <v>1.9743347000000001E-2</v>
      </c>
      <c r="E96" s="13">
        <v>4.0397977799999998E-2</v>
      </c>
    </row>
    <row r="97" spans="1:5">
      <c r="A97" s="4" t="s">
        <v>25</v>
      </c>
      <c r="B97" s="13">
        <v>226.13969601999997</v>
      </c>
      <c r="C97" s="13">
        <v>3.3555040000000003E-4</v>
      </c>
      <c r="D97" s="13">
        <v>9.9651186943999992</v>
      </c>
      <c r="E97" s="13">
        <v>55.350568341999995</v>
      </c>
    </row>
    <row r="98" spans="1:5">
      <c r="A98" s="4" t="s">
        <v>38</v>
      </c>
      <c r="B98" s="13">
        <v>227.40590902000002</v>
      </c>
      <c r="C98" s="13">
        <v>1.5426160000000001E-3</v>
      </c>
      <c r="D98" s="13">
        <v>498.21147037999998</v>
      </c>
      <c r="E98" s="13">
        <v>362.75683673999998</v>
      </c>
    </row>
    <row r="99" spans="1:5">
      <c r="A99" s="3">
        <v>3</v>
      </c>
      <c r="B99" s="13"/>
      <c r="C99" s="13"/>
      <c r="D99" s="13"/>
      <c r="E99" s="13"/>
    </row>
    <row r="100" spans="1:5">
      <c r="A100" s="4" t="s">
        <v>20</v>
      </c>
      <c r="B100" s="13">
        <v>1151.87708602</v>
      </c>
      <c r="C100" s="13">
        <v>5.2618504000000003E-3</v>
      </c>
      <c r="D100" s="13">
        <v>2699.4552524000001</v>
      </c>
      <c r="E100" s="13">
        <v>1621.7119708</v>
      </c>
    </row>
    <row r="101" spans="1:5">
      <c r="A101" s="4" t="s">
        <v>22</v>
      </c>
      <c r="B101" s="13">
        <v>3600.0017830000006</v>
      </c>
      <c r="C101" s="13">
        <v>3600.0296619999999</v>
      </c>
      <c r="D101" s="13">
        <v>3600.0757440000002</v>
      </c>
      <c r="E101" s="13">
        <v>3600.0803105999998</v>
      </c>
    </row>
    <row r="102" spans="1:5">
      <c r="A102" s="4" t="s">
        <v>26</v>
      </c>
      <c r="B102" s="13">
        <v>3600.0010662</v>
      </c>
      <c r="C102" s="13">
        <v>2945.60639296</v>
      </c>
      <c r="D102" s="13">
        <v>3600.0105626000004</v>
      </c>
      <c r="E102" s="13">
        <v>3600.0237699999998</v>
      </c>
    </row>
    <row r="103" spans="1:5">
      <c r="A103" s="4" t="s">
        <v>27</v>
      </c>
      <c r="B103" s="13">
        <v>3600.0008619999999</v>
      </c>
      <c r="C103" s="13">
        <v>3600.0098081999995</v>
      </c>
      <c r="D103" s="13">
        <v>3600.0125401999999</v>
      </c>
      <c r="E103" s="13">
        <v>3600.0329155999998</v>
      </c>
    </row>
    <row r="104" spans="1:5">
      <c r="A104" s="4" t="s">
        <v>24</v>
      </c>
      <c r="B104" s="13">
        <v>3600.0050805999999</v>
      </c>
      <c r="C104" s="13">
        <v>3600.2912351999998</v>
      </c>
      <c r="D104" s="13">
        <v>3600.0385203999999</v>
      </c>
      <c r="E104" s="13">
        <v>3600.079526</v>
      </c>
    </row>
    <row r="105" spans="1:5">
      <c r="A105" s="4" t="s">
        <v>23</v>
      </c>
      <c r="B105" s="13">
        <v>3600.0105940000003</v>
      </c>
      <c r="C105" s="13">
        <v>3600.1705582000004</v>
      </c>
      <c r="D105" s="13">
        <v>3600.0396934000005</v>
      </c>
      <c r="E105" s="13">
        <v>3600.3438959999999</v>
      </c>
    </row>
    <row r="106" spans="1:5">
      <c r="A106" s="4" t="s">
        <v>28</v>
      </c>
      <c r="B106" s="13">
        <v>19.442973805999998</v>
      </c>
      <c r="C106" s="13">
        <v>4.6758640000000001E-4</v>
      </c>
      <c r="D106" s="13">
        <v>35.875691128</v>
      </c>
      <c r="E106" s="13">
        <v>46.404184721999997</v>
      </c>
    </row>
    <row r="107" spans="1:5">
      <c r="A107" s="4" t="s">
        <v>29</v>
      </c>
      <c r="B107" s="13">
        <v>3600.0007039999996</v>
      </c>
      <c r="C107" s="13">
        <v>1975.32503339</v>
      </c>
      <c r="D107" s="13">
        <v>3600.0261938000003</v>
      </c>
      <c r="E107" s="13">
        <v>3600.04144</v>
      </c>
    </row>
    <row r="108" spans="1:5">
      <c r="A108" s="4" t="s">
        <v>30</v>
      </c>
      <c r="B108" s="13">
        <v>3600.0134042</v>
      </c>
      <c r="C108" s="13">
        <v>3600.0307740000003</v>
      </c>
      <c r="D108" s="13">
        <v>3600.0542357999998</v>
      </c>
      <c r="E108" s="13">
        <v>3600.0641627999998</v>
      </c>
    </row>
    <row r="109" spans="1:5">
      <c r="A109" s="4" t="s">
        <v>32</v>
      </c>
      <c r="B109" s="13">
        <v>26.122137643600002</v>
      </c>
      <c r="C109" s="13">
        <v>5.1651000000000008E-4</v>
      </c>
      <c r="D109" s="13">
        <v>15.3277750968</v>
      </c>
      <c r="E109" s="13">
        <v>7.2209026337999997</v>
      </c>
    </row>
    <row r="110" spans="1:5">
      <c r="A110" s="4" t="s">
        <v>33</v>
      </c>
      <c r="B110" s="13">
        <v>3600.0073629999997</v>
      </c>
      <c r="C110" s="13">
        <v>3600.1130172000003</v>
      </c>
      <c r="D110" s="13">
        <v>3600.0893590000001</v>
      </c>
      <c r="E110" s="13">
        <v>3600.0945116000003</v>
      </c>
    </row>
    <row r="111" spans="1:5">
      <c r="A111" s="4" t="s">
        <v>34</v>
      </c>
      <c r="B111" s="13">
        <v>133.855550618</v>
      </c>
      <c r="C111" s="13">
        <v>4.0278440000000003E-4</v>
      </c>
      <c r="D111" s="13">
        <v>81.934031862000012</v>
      </c>
      <c r="E111" s="13">
        <v>66.951615812</v>
      </c>
    </row>
    <row r="112" spans="1:5">
      <c r="A112" s="4" t="s">
        <v>35</v>
      </c>
      <c r="B112" s="13">
        <v>3600.0010091999998</v>
      </c>
      <c r="C112" s="13">
        <v>5.6017874000000006E-3</v>
      </c>
      <c r="D112" s="13">
        <v>3600.0042953999996</v>
      </c>
      <c r="E112" s="13">
        <v>2468.7851861999998</v>
      </c>
    </row>
    <row r="113" spans="1:5">
      <c r="A113" s="4" t="s">
        <v>36</v>
      </c>
      <c r="B113" s="13">
        <v>43.106318563999992</v>
      </c>
      <c r="C113" s="13">
        <v>4.5676219999999995E-4</v>
      </c>
      <c r="D113" s="13">
        <v>137.27518677800001</v>
      </c>
      <c r="E113" s="13">
        <v>120.717422382</v>
      </c>
    </row>
    <row r="114" spans="1:5">
      <c r="A114" s="4" t="s">
        <v>37</v>
      </c>
      <c r="B114" s="13">
        <v>6.3992499999999996E-3</v>
      </c>
      <c r="C114" s="13">
        <v>2.7875900000000001E-4</v>
      </c>
      <c r="D114" s="13">
        <v>8.3679390200000009E-2</v>
      </c>
      <c r="E114" s="13">
        <v>0.1179083826</v>
      </c>
    </row>
    <row r="115" spans="1:5">
      <c r="A115" s="4" t="s">
        <v>25</v>
      </c>
      <c r="B115" s="13">
        <v>3600.0004292000003</v>
      </c>
      <c r="C115" s="13">
        <v>3600.0067667999997</v>
      </c>
      <c r="D115" s="13">
        <v>3600.0203482000006</v>
      </c>
      <c r="E115" s="13">
        <v>3600.0615941999995</v>
      </c>
    </row>
    <row r="116" spans="1:5">
      <c r="A116" s="4" t="s">
        <v>38</v>
      </c>
      <c r="B116" s="13">
        <v>3600.0008860000003</v>
      </c>
      <c r="C116" s="13">
        <v>3600.0740731999999</v>
      </c>
      <c r="D116" s="13">
        <v>3600.0570336000005</v>
      </c>
      <c r="E116" s="13">
        <v>3600.1983994000002</v>
      </c>
    </row>
    <row r="117" spans="1:5">
      <c r="A117" s="3">
        <v>4</v>
      </c>
      <c r="B117" s="13"/>
      <c r="C117" s="13"/>
      <c r="D117" s="13"/>
      <c r="E117" s="13"/>
    </row>
    <row r="118" spans="1:5">
      <c r="A118" s="4" t="s">
        <v>20</v>
      </c>
      <c r="B118" s="13">
        <v>3600.0017376000005</v>
      </c>
      <c r="C118" s="13">
        <v>3600.0097494000001</v>
      </c>
      <c r="D118" s="13">
        <v>3600.1338029999997</v>
      </c>
      <c r="E118" s="13">
        <v>3600.0785448000001</v>
      </c>
    </row>
    <row r="119" spans="1:5">
      <c r="A119" s="4" t="s">
        <v>22</v>
      </c>
      <c r="B119" s="13">
        <v>3600.0044282000003</v>
      </c>
      <c r="C119" s="13">
        <v>3600.0610409999999</v>
      </c>
      <c r="D119" s="13">
        <v>3600.0642371999993</v>
      </c>
      <c r="E119" s="13">
        <v>3600.0806879999996</v>
      </c>
    </row>
    <row r="120" spans="1:5">
      <c r="A120" s="4" t="s">
        <v>26</v>
      </c>
      <c r="B120" s="13">
        <v>3600.0014792000002</v>
      </c>
      <c r="C120" s="13">
        <v>3600.0174668</v>
      </c>
      <c r="D120" s="13">
        <v>3600.0194160000001</v>
      </c>
      <c r="E120" s="13">
        <v>3600.1155035999996</v>
      </c>
    </row>
    <row r="121" spans="1:5">
      <c r="A121" s="4" t="s">
        <v>27</v>
      </c>
      <c r="B121" s="13">
        <v>3600.0053794</v>
      </c>
      <c r="C121" s="13">
        <v>3600.2126863999997</v>
      </c>
      <c r="D121" s="13">
        <v>3600.0209027999999</v>
      </c>
      <c r="E121" s="13">
        <v>3600.1406391999999</v>
      </c>
    </row>
    <row r="122" spans="1:5">
      <c r="A122" s="4" t="s">
        <v>24</v>
      </c>
      <c r="B122" s="13">
        <v>3600.0596510000005</v>
      </c>
      <c r="C122" s="13">
        <v>3600.275627</v>
      </c>
      <c r="D122" s="13">
        <v>3600.1093057999997</v>
      </c>
      <c r="E122" s="13">
        <v>3600.3646496000001</v>
      </c>
    </row>
    <row r="123" spans="1:5">
      <c r="A123" s="4" t="s">
        <v>23</v>
      </c>
      <c r="B123" s="13">
        <v>3600.0587664</v>
      </c>
      <c r="C123" s="13">
        <v>3600.0984639999997</v>
      </c>
      <c r="D123" s="13">
        <v>3600.1163672000002</v>
      </c>
      <c r="E123" s="13"/>
    </row>
    <row r="124" spans="1:5">
      <c r="A124" s="4" t="s">
        <v>28</v>
      </c>
      <c r="B124" s="13">
        <v>2582.7363389800003</v>
      </c>
      <c r="C124" s="13">
        <v>2160.0092201850002</v>
      </c>
      <c r="D124" s="13">
        <v>2782.7975762200003</v>
      </c>
      <c r="E124" s="13">
        <v>2929.5440512</v>
      </c>
    </row>
    <row r="125" spans="1:5">
      <c r="A125" s="4" t="s">
        <v>29</v>
      </c>
      <c r="B125" s="13">
        <v>3600.0021363999995</v>
      </c>
      <c r="C125" s="13">
        <v>3600.0116767999998</v>
      </c>
      <c r="D125" s="13">
        <v>3600.0255265999999</v>
      </c>
      <c r="E125" s="13">
        <v>3600.0781078</v>
      </c>
    </row>
    <row r="126" spans="1:5">
      <c r="A126" s="4" t="s">
        <v>30</v>
      </c>
      <c r="B126" s="13">
        <v>3600.0306711999997</v>
      </c>
      <c r="C126" s="13">
        <v>3600.1688998</v>
      </c>
      <c r="D126" s="13">
        <v>3600.0979292000002</v>
      </c>
      <c r="E126" s="13">
        <v>3601.3636014000003</v>
      </c>
    </row>
    <row r="127" spans="1:5">
      <c r="A127" s="4" t="s">
        <v>32</v>
      </c>
      <c r="B127" s="13">
        <v>2.7553653800000001E-2</v>
      </c>
      <c r="C127" s="13">
        <v>1.3288496E-3</v>
      </c>
      <c r="D127" s="13">
        <v>0.79423093780000009</v>
      </c>
      <c r="E127" s="13">
        <v>20.8131618</v>
      </c>
    </row>
    <row r="128" spans="1:5">
      <c r="A128" s="4" t="s">
        <v>33</v>
      </c>
      <c r="B128" s="13">
        <v>3600.0469782</v>
      </c>
      <c r="C128" s="13">
        <v>3600.0398090000003</v>
      </c>
      <c r="D128" s="13">
        <v>3600.0523356000003</v>
      </c>
      <c r="E128" s="13">
        <v>3600.3445998000002</v>
      </c>
    </row>
    <row r="129" spans="1:5">
      <c r="A129" s="4" t="s">
        <v>34</v>
      </c>
      <c r="B129" s="13">
        <v>1.6355419199999999E-2</v>
      </c>
      <c r="C129" s="13">
        <v>1.0611533999999999E-3</v>
      </c>
      <c r="D129" s="13">
        <v>0.34436383240000001</v>
      </c>
      <c r="E129" s="13">
        <v>23.767521952000003</v>
      </c>
    </row>
    <row r="130" spans="1:5">
      <c r="A130" s="4" t="s">
        <v>35</v>
      </c>
      <c r="B130" s="13">
        <v>3600.0005430000006</v>
      </c>
      <c r="C130" s="13">
        <v>3600.0073190000003</v>
      </c>
      <c r="D130" s="13">
        <v>3600.0088241999997</v>
      </c>
      <c r="E130" s="13">
        <v>3600.0508069999996</v>
      </c>
    </row>
    <row r="131" spans="1:5">
      <c r="A131" s="4" t="s">
        <v>36</v>
      </c>
      <c r="B131" s="13">
        <v>1630.5599098274001</v>
      </c>
      <c r="C131" s="13">
        <v>1789.2529977839999</v>
      </c>
      <c r="D131" s="13">
        <v>2880.1661861988</v>
      </c>
      <c r="E131" s="13">
        <v>1432.1269562</v>
      </c>
    </row>
    <row r="132" spans="1:5">
      <c r="A132" s="4" t="s">
        <v>37</v>
      </c>
      <c r="B132" s="13">
        <v>1.22643948E-2</v>
      </c>
      <c r="C132" s="13">
        <v>8.5797320000000001E-4</v>
      </c>
      <c r="D132" s="13">
        <v>0.21162180900000002</v>
      </c>
      <c r="E132" s="13">
        <v>0.38325352679999997</v>
      </c>
    </row>
    <row r="133" spans="1:5">
      <c r="A133" s="4" t="s">
        <v>25</v>
      </c>
      <c r="B133" s="13">
        <v>3600.0017933999998</v>
      </c>
      <c r="C133" s="13">
        <v>3600.0156882000001</v>
      </c>
      <c r="D133" s="13">
        <v>3600.0313532</v>
      </c>
      <c r="E133" s="13">
        <v>3600.0733506000006</v>
      </c>
    </row>
    <row r="134" spans="1:5">
      <c r="A134" s="4" t="s">
        <v>38</v>
      </c>
      <c r="B134" s="13">
        <v>3600.0027870000004</v>
      </c>
      <c r="C134" s="13">
        <v>3600.6468237999993</v>
      </c>
      <c r="D134" s="13">
        <v>3600.0561843999994</v>
      </c>
      <c r="E134" s="13">
        <v>3600.0988219999999</v>
      </c>
    </row>
    <row r="135" spans="1:5">
      <c r="A135" s="3">
        <v>5</v>
      </c>
      <c r="B135" s="13"/>
      <c r="C135" s="13"/>
      <c r="D135" s="13"/>
      <c r="E135" s="13"/>
    </row>
    <row r="136" spans="1:5">
      <c r="A136" s="4" t="s">
        <v>20</v>
      </c>
      <c r="B136" s="13">
        <v>3600.0080255999992</v>
      </c>
      <c r="C136" s="13">
        <v>3616.2962461999996</v>
      </c>
      <c r="D136" s="13">
        <v>3600.0103159999999</v>
      </c>
      <c r="E136" s="13">
        <v>3600.2156272000002</v>
      </c>
    </row>
    <row r="137" spans="1:5">
      <c r="A137" s="4" t="s">
        <v>22</v>
      </c>
      <c r="B137" s="13">
        <v>3600.0736303999997</v>
      </c>
      <c r="C137" s="13">
        <v>3615.2298430000001</v>
      </c>
      <c r="D137" s="13">
        <v>3600.036196</v>
      </c>
      <c r="E137" s="13">
        <v>3600.3829366000004</v>
      </c>
    </row>
    <row r="138" spans="1:5">
      <c r="A138" s="4" t="s">
        <v>26</v>
      </c>
      <c r="B138" s="13">
        <v>3600.0020323999997</v>
      </c>
      <c r="C138" s="13">
        <v>3600.0339096000002</v>
      </c>
      <c r="D138" s="13">
        <v>3600.0186111999997</v>
      </c>
      <c r="E138" s="13">
        <v>3600.1113949999999</v>
      </c>
    </row>
    <row r="139" spans="1:5">
      <c r="A139" s="4" t="s">
        <v>27</v>
      </c>
      <c r="B139" s="13">
        <v>3600.0053352000004</v>
      </c>
      <c r="C139" s="13">
        <v>3600.0457430000001</v>
      </c>
      <c r="D139" s="13">
        <v>3600.0297846000003</v>
      </c>
      <c r="E139" s="13">
        <v>3600.7013802000001</v>
      </c>
    </row>
    <row r="140" spans="1:5">
      <c r="A140" s="4" t="s">
        <v>24</v>
      </c>
      <c r="B140" s="13">
        <v>3600.4759886000002</v>
      </c>
      <c r="C140" s="13">
        <v>3601.1039086000005</v>
      </c>
      <c r="D140" s="13"/>
      <c r="E140" s="13">
        <v>3600.4935482000001</v>
      </c>
    </row>
    <row r="141" spans="1:5">
      <c r="A141" s="4" t="s">
        <v>23</v>
      </c>
      <c r="B141" s="13">
        <v>3600.0975418000003</v>
      </c>
      <c r="C141" s="13">
        <v>3600.4285466000001</v>
      </c>
      <c r="D141" s="13">
        <v>3600.1965909999999</v>
      </c>
      <c r="E141" s="13">
        <v>3600.0427819999995</v>
      </c>
    </row>
    <row r="142" spans="1:5">
      <c r="A142" s="4" t="s">
        <v>28</v>
      </c>
      <c r="B142" s="13">
        <v>3600.0018069999996</v>
      </c>
      <c r="C142" s="13">
        <v>3600.0184371999994</v>
      </c>
      <c r="D142" s="13">
        <v>3600.0154549999997</v>
      </c>
      <c r="E142" s="13">
        <v>3600.2642284000003</v>
      </c>
    </row>
    <row r="143" spans="1:5">
      <c r="A143" s="4" t="s">
        <v>29</v>
      </c>
      <c r="B143" s="13">
        <v>2160.0516443876004</v>
      </c>
      <c r="C143" s="13">
        <v>72.317689994000006</v>
      </c>
      <c r="D143" s="13">
        <v>2171.9159362279997</v>
      </c>
      <c r="E143" s="13">
        <v>2563.0610674</v>
      </c>
    </row>
    <row r="144" spans="1:5">
      <c r="A144" s="4" t="s">
        <v>30</v>
      </c>
      <c r="B144" s="13">
        <v>3601.3987524000004</v>
      </c>
      <c r="C144" s="13">
        <v>3600.5505875999997</v>
      </c>
      <c r="D144" s="13"/>
      <c r="E144" s="13">
        <v>3600.3576374000004</v>
      </c>
    </row>
    <row r="145" spans="1:5">
      <c r="A145" s="4" t="s">
        <v>32</v>
      </c>
      <c r="B145" s="13">
        <v>3.2870388E-2</v>
      </c>
      <c r="C145" s="13">
        <v>3.7178040000000003E-3</v>
      </c>
      <c r="D145" s="13">
        <v>1.5214544774000001</v>
      </c>
      <c r="E145" s="13">
        <v>26.626181555999999</v>
      </c>
    </row>
    <row r="146" spans="1:5">
      <c r="A146" s="4" t="s">
        <v>33</v>
      </c>
      <c r="B146" s="13">
        <v>3600.0377512</v>
      </c>
      <c r="C146" s="13">
        <v>3600.1186626000003</v>
      </c>
      <c r="D146" s="13">
        <v>3600.1415320000001</v>
      </c>
      <c r="E146" s="13"/>
    </row>
    <row r="147" spans="1:5">
      <c r="A147" s="4" t="s">
        <v>34</v>
      </c>
      <c r="B147" s="13">
        <v>2.8245878200000001E-2</v>
      </c>
      <c r="C147" s="13">
        <v>1.7760275999999999E-3</v>
      </c>
      <c r="D147" s="13">
        <v>0.61478118879999999</v>
      </c>
      <c r="E147" s="13">
        <v>17.600854778000002</v>
      </c>
    </row>
    <row r="148" spans="1:5">
      <c r="A148" s="4" t="s">
        <v>35</v>
      </c>
      <c r="B148" s="13">
        <v>3600.0013343999999</v>
      </c>
      <c r="C148" s="13">
        <v>3600.0203417999996</v>
      </c>
      <c r="D148" s="13">
        <v>3600.0900121999998</v>
      </c>
      <c r="E148" s="13">
        <v>3600.3501992000006</v>
      </c>
    </row>
    <row r="149" spans="1:5">
      <c r="A149" s="4" t="s">
        <v>36</v>
      </c>
      <c r="B149" s="13">
        <v>2.8384780799999999E-2</v>
      </c>
      <c r="C149" s="13">
        <v>720.0048124519999</v>
      </c>
      <c r="D149" s="13">
        <v>720.5268970041999</v>
      </c>
      <c r="E149" s="13">
        <v>278.84073382999998</v>
      </c>
    </row>
    <row r="150" spans="1:5">
      <c r="A150" s="4" t="s">
        <v>37</v>
      </c>
      <c r="B150" s="13">
        <v>1.63683414E-2</v>
      </c>
      <c r="C150" s="13">
        <v>1.8486497999999998E-3</v>
      </c>
      <c r="D150" s="13">
        <v>0.43175182339999996</v>
      </c>
      <c r="E150" s="13">
        <v>1.3172701836</v>
      </c>
    </row>
    <row r="151" spans="1:5">
      <c r="A151" s="4" t="s">
        <v>25</v>
      </c>
      <c r="B151" s="13">
        <v>3600.0031589999999</v>
      </c>
      <c r="C151" s="13">
        <v>3600.0191995999994</v>
      </c>
      <c r="D151" s="13">
        <v>3600.0140502000004</v>
      </c>
      <c r="E151" s="13">
        <v>3600.6622987999995</v>
      </c>
    </row>
    <row r="152" spans="1:5">
      <c r="A152" s="4" t="s">
        <v>38</v>
      </c>
      <c r="B152" s="13">
        <v>3600.0036902000006</v>
      </c>
      <c r="C152" s="13">
        <v>3600.0495117999999</v>
      </c>
      <c r="D152" s="13">
        <v>3600.0142691999999</v>
      </c>
      <c r="E152" s="13">
        <v>3600.6568112</v>
      </c>
    </row>
  </sheetData>
  <sortState xmlns:xlrd2="http://schemas.microsoft.com/office/spreadsheetml/2017/richdata2" ref="AY60:BJ76">
    <sortCondition ref="AY60:AY76"/>
  </sortState>
  <mergeCells count="4">
    <mergeCell ref="BM3:BQ4"/>
    <mergeCell ref="AX6:AX21"/>
    <mergeCell ref="BF3:BJ4"/>
    <mergeCell ref="AY3:BC4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1ED1E-F2B2-AC48-9C9A-CB496FE40B44}">
  <dimension ref="A1:BI150"/>
  <sheetViews>
    <sheetView topLeftCell="S1" zoomScale="75" workbookViewId="0">
      <selection activeCell="V4" sqref="V4"/>
    </sheetView>
  </sheetViews>
  <sheetFormatPr baseColWidth="10" defaultRowHeight="16"/>
  <cols>
    <col min="1" max="1" width="13.1640625" bestFit="1" customWidth="1"/>
    <col min="8" max="9" width="10.83203125" customWidth="1"/>
    <col min="10" max="10" width="12.33203125" customWidth="1"/>
    <col min="11" max="11" width="8.33203125" customWidth="1"/>
    <col min="12" max="12" width="10.6640625" customWidth="1"/>
    <col min="13" max="13" width="7.6640625" bestFit="1" customWidth="1"/>
    <col min="14" max="19" width="10.83203125" customWidth="1"/>
    <col min="27" max="55" width="10.83203125" customWidth="1"/>
  </cols>
  <sheetData>
    <row r="1" spans="1:61">
      <c r="A1" s="11" t="s">
        <v>165</v>
      </c>
      <c r="B1" s="11"/>
      <c r="C1" s="11"/>
      <c r="D1" s="11"/>
      <c r="E1" s="11"/>
      <c r="H1" s="11" t="s">
        <v>166</v>
      </c>
      <c r="I1" s="11"/>
      <c r="J1" s="11"/>
      <c r="K1" s="11"/>
      <c r="L1" s="11"/>
      <c r="O1" s="11" t="s">
        <v>167</v>
      </c>
      <c r="P1" s="11"/>
      <c r="Q1" s="11"/>
      <c r="R1" s="11"/>
      <c r="S1" s="11"/>
      <c r="T1" s="5"/>
      <c r="U1" s="12" t="s">
        <v>172</v>
      </c>
      <c r="V1" s="12"/>
      <c r="W1" s="12"/>
      <c r="X1" s="12"/>
      <c r="Y1" s="12"/>
      <c r="AA1" s="11" t="s">
        <v>43</v>
      </c>
      <c r="AB1" s="11"/>
      <c r="AC1" s="11"/>
      <c r="AD1" s="11"/>
      <c r="AE1" s="11"/>
      <c r="AG1" s="11" t="s">
        <v>45</v>
      </c>
      <c r="AH1" s="11"/>
      <c r="AI1" s="11"/>
      <c r="AJ1" s="11"/>
      <c r="AK1" s="11"/>
      <c r="AM1" s="11" t="s">
        <v>46</v>
      </c>
      <c r="AN1" s="11"/>
      <c r="AO1" s="11"/>
      <c r="AP1" s="11"/>
      <c r="AQ1" s="11"/>
      <c r="AS1" s="11" t="s">
        <v>170</v>
      </c>
      <c r="AT1" s="11"/>
      <c r="AU1" s="11"/>
      <c r="AV1" s="11"/>
      <c r="AW1" s="11"/>
      <c r="AY1" s="11" t="s">
        <v>171</v>
      </c>
      <c r="AZ1" s="11"/>
      <c r="BA1" s="11"/>
      <c r="BB1" s="11"/>
      <c r="BC1" s="11"/>
      <c r="BE1" s="11" t="s">
        <v>47</v>
      </c>
      <c r="BF1" s="11"/>
      <c r="BG1" s="11"/>
      <c r="BH1" s="11"/>
      <c r="BI1" s="11"/>
    </row>
    <row r="2" spans="1:61">
      <c r="A2" s="11"/>
      <c r="B2" s="11"/>
      <c r="C2" s="11"/>
      <c r="D2" s="11"/>
      <c r="E2" s="11"/>
      <c r="H2" s="11"/>
      <c r="I2" s="11"/>
      <c r="J2" s="11"/>
      <c r="K2" s="11"/>
      <c r="L2" s="11"/>
      <c r="O2" s="11"/>
      <c r="P2" s="11"/>
      <c r="Q2" s="11"/>
      <c r="R2" s="11"/>
      <c r="S2" s="11"/>
      <c r="T2" s="5"/>
      <c r="U2" s="12"/>
      <c r="V2" s="12"/>
      <c r="W2" s="12"/>
      <c r="X2" s="12"/>
      <c r="Y2" s="12"/>
      <c r="AA2" s="11"/>
      <c r="AB2" s="11"/>
      <c r="AC2" s="11"/>
      <c r="AD2" s="11"/>
      <c r="AE2" s="11"/>
      <c r="AG2" s="11"/>
      <c r="AH2" s="11"/>
      <c r="AI2" s="11"/>
      <c r="AJ2" s="11"/>
      <c r="AK2" s="11"/>
      <c r="AM2" s="11"/>
      <c r="AN2" s="11"/>
      <c r="AO2" s="11"/>
      <c r="AP2" s="11"/>
      <c r="AQ2" s="11"/>
      <c r="AS2" s="11"/>
      <c r="AT2" s="11"/>
      <c r="AU2" s="11"/>
      <c r="AV2" s="11"/>
      <c r="AW2" s="11"/>
      <c r="AY2" s="11"/>
      <c r="AZ2" s="11"/>
      <c r="BA2" s="11"/>
      <c r="BB2" s="11"/>
      <c r="BC2" s="11"/>
      <c r="BE2" s="11"/>
      <c r="BF2" s="11"/>
      <c r="BG2" s="11"/>
      <c r="BH2" s="11"/>
      <c r="BI2" s="11"/>
    </row>
    <row r="3" spans="1:61">
      <c r="B3" t="s">
        <v>21</v>
      </c>
      <c r="C3" t="s">
        <v>40</v>
      </c>
      <c r="D3" t="s">
        <v>31</v>
      </c>
      <c r="E3" t="s">
        <v>39</v>
      </c>
      <c r="I3" s="7" t="s">
        <v>21</v>
      </c>
      <c r="J3" t="s">
        <v>40</v>
      </c>
      <c r="K3" t="s">
        <v>31</v>
      </c>
      <c r="L3" t="s">
        <v>39</v>
      </c>
      <c r="P3" t="s">
        <v>21</v>
      </c>
      <c r="Q3" t="s">
        <v>40</v>
      </c>
      <c r="R3" t="s">
        <v>31</v>
      </c>
      <c r="S3" t="s">
        <v>39</v>
      </c>
      <c r="V3" t="s">
        <v>21</v>
      </c>
      <c r="W3" t="s">
        <v>40</v>
      </c>
      <c r="X3" t="s">
        <v>31</v>
      </c>
      <c r="Y3" t="s">
        <v>39</v>
      </c>
      <c r="AB3" t="s">
        <v>21</v>
      </c>
      <c r="AC3" t="s">
        <v>40</v>
      </c>
      <c r="AD3" t="s">
        <v>31</v>
      </c>
      <c r="AE3" t="s">
        <v>39</v>
      </c>
      <c r="AH3" t="s">
        <v>21</v>
      </c>
      <c r="AI3" t="s">
        <v>40</v>
      </c>
      <c r="AJ3" t="s">
        <v>31</v>
      </c>
      <c r="AK3" t="s">
        <v>39</v>
      </c>
      <c r="AN3" t="s">
        <v>21</v>
      </c>
      <c r="AO3" t="s">
        <v>40</v>
      </c>
      <c r="AP3" t="s">
        <v>31</v>
      </c>
      <c r="AQ3" t="s">
        <v>39</v>
      </c>
      <c r="AT3" t="s">
        <v>21</v>
      </c>
      <c r="AU3" t="s">
        <v>40</v>
      </c>
      <c r="AV3" t="s">
        <v>31</v>
      </c>
      <c r="AW3" t="s">
        <v>39</v>
      </c>
      <c r="AZ3" t="s">
        <v>21</v>
      </c>
      <c r="BA3" t="s">
        <v>40</v>
      </c>
      <c r="BB3" t="s">
        <v>31</v>
      </c>
      <c r="BC3" t="s">
        <v>39</v>
      </c>
      <c r="BF3" t="s">
        <v>21</v>
      </c>
      <c r="BG3" t="s">
        <v>40</v>
      </c>
      <c r="BH3" t="s">
        <v>31</v>
      </c>
      <c r="BI3" t="s">
        <v>39</v>
      </c>
    </row>
    <row r="4" spans="1:61">
      <c r="A4" t="s">
        <v>20</v>
      </c>
      <c r="B4" s="6">
        <v>6.6</v>
      </c>
      <c r="C4" s="6">
        <v>7.23</v>
      </c>
      <c r="D4" s="6">
        <v>10.51</v>
      </c>
      <c r="E4" s="6">
        <v>17.16</v>
      </c>
      <c r="F4" s="6"/>
      <c r="G4" s="6"/>
      <c r="H4" s="6" t="s">
        <v>20</v>
      </c>
      <c r="I4">
        <v>64.2</v>
      </c>
      <c r="J4">
        <v>64.2</v>
      </c>
      <c r="K4" s="9">
        <v>64.2</v>
      </c>
      <c r="L4">
        <v>64.2</v>
      </c>
      <c r="O4" t="s">
        <v>20</v>
      </c>
      <c r="P4">
        <v>69.166666660000004</v>
      </c>
      <c r="Q4">
        <v>69.487179500000011</v>
      </c>
      <c r="R4">
        <v>69.038461519999998</v>
      </c>
      <c r="S4">
        <v>69.487179487179446</v>
      </c>
      <c r="U4" t="s">
        <v>20</v>
      </c>
      <c r="V4">
        <f t="shared" ref="V4:V20" si="0">IF(BF4&lt;&gt;0,IF(AB4&lt;3600,AB4,"("&amp;ROUND(100*AH4,2)&amp;")"),B4)</f>
        <v>6.6</v>
      </c>
      <c r="W4">
        <f t="shared" ref="W4:W20" si="1">IF(BG4&lt;&gt;0,IF(AC4&lt;3600,AC4,"("&amp;ROUND(100*AI4,2)&amp;")"),C4)</f>
        <v>7.23</v>
      </c>
      <c r="X4">
        <f t="shared" ref="X4:X20" si="2">IF(BH4&lt;&gt;0,IF(AD4&lt;3600,AD4,"("&amp;ROUND(100*AJ4,2)&amp;")"),D4)</f>
        <v>10.51</v>
      </c>
      <c r="Y4">
        <f t="shared" ref="Y4:Y20" si="3">IF(BI4&lt;&gt;0,IF(AE4&lt;3600,AE4,"("&amp;ROUND(100*AK4,2)&amp;")"),E4)</f>
        <v>17.16</v>
      </c>
      <c r="AA4" t="s">
        <v>20</v>
      </c>
      <c r="AB4">
        <v>5.3275049687000005</v>
      </c>
      <c r="AC4">
        <v>5.5799500000000004E-4</v>
      </c>
      <c r="AD4">
        <v>14.135184764799998</v>
      </c>
      <c r="AE4">
        <v>23.935913657999997</v>
      </c>
      <c r="AG4" t="s">
        <v>20</v>
      </c>
      <c r="AH4">
        <v>0</v>
      </c>
      <c r="AI4">
        <v>0</v>
      </c>
      <c r="AJ4">
        <v>0</v>
      </c>
      <c r="AK4">
        <v>0</v>
      </c>
      <c r="AM4" t="s">
        <v>20</v>
      </c>
      <c r="AN4">
        <v>0.13409508470000003</v>
      </c>
      <c r="AO4">
        <v>19.273431758000001</v>
      </c>
      <c r="AP4">
        <v>122.56390216</v>
      </c>
      <c r="AQ4">
        <v>19.899360170000001</v>
      </c>
      <c r="AS4" t="s">
        <v>20</v>
      </c>
      <c r="AT4">
        <v>0.65605095560000004</v>
      </c>
      <c r="AU4">
        <v>0.65605095559999993</v>
      </c>
      <c r="AV4">
        <v>0.65605095559999993</v>
      </c>
      <c r="AW4">
        <v>0.65605095559999993</v>
      </c>
      <c r="AY4" t="s">
        <v>20</v>
      </c>
      <c r="AZ4">
        <v>0.69546666680000002</v>
      </c>
      <c r="BA4">
        <v>0.69017094000000001</v>
      </c>
      <c r="BB4">
        <v>0.69546666680000002</v>
      </c>
      <c r="BC4">
        <v>0.69017094000000001</v>
      </c>
      <c r="BE4" t="s">
        <v>20</v>
      </c>
      <c r="BF4">
        <v>0</v>
      </c>
      <c r="BG4">
        <v>0</v>
      </c>
      <c r="BH4">
        <v>0</v>
      </c>
      <c r="BI4">
        <v>0</v>
      </c>
    </row>
    <row r="5" spans="1:61">
      <c r="A5" t="s">
        <v>22</v>
      </c>
      <c r="B5" s="6">
        <v>1638.88</v>
      </c>
      <c r="C5" s="6">
        <v>56.89</v>
      </c>
      <c r="D5" s="6">
        <v>427.64</v>
      </c>
      <c r="E5" s="6">
        <v>632.70000000000005</v>
      </c>
      <c r="F5" s="6"/>
      <c r="G5" s="6"/>
      <c r="H5" s="6" t="s">
        <v>22</v>
      </c>
      <c r="I5" s="6">
        <v>76.260000000000005</v>
      </c>
      <c r="J5" s="6">
        <v>76.260000000000005</v>
      </c>
      <c r="K5" s="9">
        <v>75.61</v>
      </c>
      <c r="L5" s="6">
        <v>76.36</v>
      </c>
      <c r="O5" t="s">
        <v>22</v>
      </c>
      <c r="P5">
        <v>78.337801600000006</v>
      </c>
      <c r="Q5">
        <v>78.25</v>
      </c>
      <c r="R5">
        <v>78.17694370000001</v>
      </c>
      <c r="S5">
        <v>78.25</v>
      </c>
      <c r="U5" t="s">
        <v>22</v>
      </c>
      <c r="V5">
        <f t="shared" si="0"/>
        <v>1638.88</v>
      </c>
      <c r="W5">
        <f t="shared" si="1"/>
        <v>56.89</v>
      </c>
      <c r="X5">
        <f t="shared" si="2"/>
        <v>435.93983078000002</v>
      </c>
      <c r="Y5">
        <f t="shared" si="3"/>
        <v>632.70000000000005</v>
      </c>
      <c r="AA5" t="s">
        <v>22</v>
      </c>
      <c r="AB5">
        <v>1622.4837607000002</v>
      </c>
      <c r="AC5">
        <v>1.432371E-3</v>
      </c>
      <c r="AD5">
        <v>435.93983078000002</v>
      </c>
      <c r="AE5">
        <v>353.08681086799999</v>
      </c>
      <c r="AG5" t="s">
        <v>22</v>
      </c>
      <c r="AH5">
        <v>5.8243179999999997E-5</v>
      </c>
      <c r="AI5">
        <v>0</v>
      </c>
      <c r="AJ5">
        <v>0</v>
      </c>
      <c r="AK5">
        <v>0</v>
      </c>
      <c r="AM5" t="s">
        <v>22</v>
      </c>
      <c r="AN5">
        <v>0.34399815509999992</v>
      </c>
      <c r="AO5">
        <v>50.800168083999992</v>
      </c>
      <c r="AP5">
        <v>3936.2558653999995</v>
      </c>
      <c r="AQ5">
        <v>82.294151158000005</v>
      </c>
      <c r="AS5" t="s">
        <v>22</v>
      </c>
      <c r="AT5">
        <v>0.7668449197999998</v>
      </c>
      <c r="AU5">
        <v>0.76791443859999986</v>
      </c>
      <c r="AV5">
        <v>0.76256684500000005</v>
      </c>
      <c r="AW5">
        <v>0.76470588240000004</v>
      </c>
      <c r="AY5" t="s">
        <v>22</v>
      </c>
      <c r="AZ5">
        <v>0.77857142840000004</v>
      </c>
      <c r="BA5">
        <v>0.77821428580000007</v>
      </c>
      <c r="BB5">
        <v>0.77857142840000004</v>
      </c>
      <c r="BC5">
        <v>0.77821428580000007</v>
      </c>
      <c r="BE5" t="s">
        <v>22</v>
      </c>
      <c r="BF5">
        <v>0</v>
      </c>
      <c r="BG5">
        <v>0</v>
      </c>
      <c r="BH5">
        <v>0.13999999999999999</v>
      </c>
      <c r="BI5">
        <v>0</v>
      </c>
    </row>
    <row r="6" spans="1:61">
      <c r="A6" t="s">
        <v>26</v>
      </c>
      <c r="B6" s="6">
        <v>17.190000000000001</v>
      </c>
      <c r="C6" s="6">
        <v>7.43</v>
      </c>
      <c r="D6" s="6">
        <v>23.69</v>
      </c>
      <c r="E6" s="6">
        <v>7.79</v>
      </c>
      <c r="F6" s="6"/>
      <c r="G6" s="6"/>
      <c r="H6" s="6" t="s">
        <v>26</v>
      </c>
      <c r="I6">
        <v>72</v>
      </c>
      <c r="J6">
        <v>72.569999999999993</v>
      </c>
      <c r="K6" s="9">
        <v>74</v>
      </c>
      <c r="L6">
        <v>73.14</v>
      </c>
      <c r="O6" t="s">
        <v>26</v>
      </c>
      <c r="P6">
        <v>78.985507259999991</v>
      </c>
      <c r="Q6">
        <v>78.454106300000007</v>
      </c>
      <c r="R6">
        <v>78.695652199999998</v>
      </c>
      <c r="S6">
        <v>78.45410628019323</v>
      </c>
      <c r="U6" t="s">
        <v>26</v>
      </c>
      <c r="V6">
        <f t="shared" si="0"/>
        <v>17.190000000000001</v>
      </c>
      <c r="W6">
        <f t="shared" si="1"/>
        <v>7.43</v>
      </c>
      <c r="X6">
        <f t="shared" si="2"/>
        <v>23.69</v>
      </c>
      <c r="Y6">
        <f t="shared" si="3"/>
        <v>7.79</v>
      </c>
      <c r="AA6" t="s">
        <v>26</v>
      </c>
      <c r="AB6">
        <v>12.880669951000002</v>
      </c>
      <c r="AC6">
        <v>4.3621059999999991E-4</v>
      </c>
      <c r="AD6">
        <v>29.742091179999999</v>
      </c>
      <c r="AE6">
        <v>42.46999383</v>
      </c>
      <c r="AG6" t="s">
        <v>26</v>
      </c>
      <c r="AH6">
        <v>0</v>
      </c>
      <c r="AI6">
        <v>0</v>
      </c>
      <c r="AJ6">
        <v>0</v>
      </c>
      <c r="AK6">
        <v>0</v>
      </c>
      <c r="AM6" t="s">
        <v>26</v>
      </c>
      <c r="AN6">
        <v>0.1089695074</v>
      </c>
      <c r="AO6">
        <v>17.942317808000002</v>
      </c>
      <c r="AP6">
        <v>298.14420912000003</v>
      </c>
      <c r="AQ6">
        <v>23.453336885999999</v>
      </c>
      <c r="AS6" t="s">
        <v>26</v>
      </c>
      <c r="AT6">
        <v>0.66388888880000008</v>
      </c>
      <c r="AU6">
        <v>0.65833333320000009</v>
      </c>
      <c r="AV6">
        <v>0.66111111119999999</v>
      </c>
      <c r="AW6">
        <v>0.66666666660000007</v>
      </c>
      <c r="AY6" t="s">
        <v>26</v>
      </c>
      <c r="AZ6">
        <v>0.79186046479999994</v>
      </c>
      <c r="BA6">
        <v>0.78691588800000001</v>
      </c>
      <c r="BB6">
        <v>0.79186046480000005</v>
      </c>
      <c r="BC6">
        <v>0.78691588800000001</v>
      </c>
      <c r="BE6" t="s">
        <v>26</v>
      </c>
      <c r="BF6">
        <v>0</v>
      </c>
      <c r="BG6">
        <v>0</v>
      </c>
      <c r="BH6">
        <v>0</v>
      </c>
      <c r="BI6">
        <v>0</v>
      </c>
    </row>
    <row r="7" spans="1:61">
      <c r="A7" t="s">
        <v>27</v>
      </c>
      <c r="B7" s="6">
        <v>32.08</v>
      </c>
      <c r="C7" s="6">
        <v>35.97</v>
      </c>
      <c r="D7" s="6">
        <v>83.46</v>
      </c>
      <c r="E7" s="6">
        <v>45.28</v>
      </c>
      <c r="F7" s="6"/>
      <c r="G7" s="6"/>
      <c r="H7" s="6" t="s">
        <v>27</v>
      </c>
      <c r="I7">
        <v>77.78</v>
      </c>
      <c r="J7">
        <v>77.78</v>
      </c>
      <c r="K7" s="9">
        <v>77.78</v>
      </c>
      <c r="L7">
        <v>77.78</v>
      </c>
      <c r="O7" t="s">
        <v>27</v>
      </c>
      <c r="P7">
        <v>77.430555560000002</v>
      </c>
      <c r="Q7">
        <v>77.777777779999994</v>
      </c>
      <c r="R7">
        <v>77.430555560000002</v>
      </c>
      <c r="S7">
        <v>77.777777777777729</v>
      </c>
      <c r="U7" t="s">
        <v>27</v>
      </c>
      <c r="V7">
        <f t="shared" si="0"/>
        <v>32.08</v>
      </c>
      <c r="W7">
        <f t="shared" si="1"/>
        <v>35.97</v>
      </c>
      <c r="X7">
        <f t="shared" si="2"/>
        <v>83.46</v>
      </c>
      <c r="Y7">
        <f t="shared" si="3"/>
        <v>45.28</v>
      </c>
      <c r="AA7" t="s">
        <v>27</v>
      </c>
      <c r="AB7">
        <v>49.559558557000003</v>
      </c>
      <c r="AC7">
        <v>2.2522447999999999E-3</v>
      </c>
      <c r="AD7">
        <v>99.498435159999985</v>
      </c>
      <c r="AE7">
        <v>105.96269307600001</v>
      </c>
      <c r="AG7" t="s">
        <v>27</v>
      </c>
      <c r="AH7">
        <v>0</v>
      </c>
      <c r="AI7">
        <v>0</v>
      </c>
      <c r="AJ7">
        <v>0</v>
      </c>
      <c r="AK7">
        <v>0</v>
      </c>
      <c r="AM7" t="s">
        <v>27</v>
      </c>
      <c r="AN7">
        <v>0.39104990510000004</v>
      </c>
      <c r="AO7">
        <v>134.86245308000002</v>
      </c>
      <c r="AP7">
        <v>1115.2162665799999</v>
      </c>
      <c r="AQ7">
        <v>125.87798559999999</v>
      </c>
      <c r="AS7" t="s">
        <v>27</v>
      </c>
      <c r="AT7">
        <v>0.77129629639999997</v>
      </c>
      <c r="AU7">
        <v>0.77129629640000008</v>
      </c>
      <c r="AV7">
        <v>0.77129629640000008</v>
      </c>
      <c r="AW7">
        <v>0.77129629640000008</v>
      </c>
      <c r="AY7" t="s">
        <v>27</v>
      </c>
      <c r="AZ7">
        <v>0.78090646119999985</v>
      </c>
      <c r="BA7">
        <v>0.7776234568</v>
      </c>
      <c r="BB7">
        <v>0.78090646120000007</v>
      </c>
      <c r="BC7">
        <v>0.7776234568</v>
      </c>
      <c r="BE7" t="s">
        <v>27</v>
      </c>
      <c r="BF7">
        <v>0</v>
      </c>
      <c r="BG7">
        <v>0</v>
      </c>
      <c r="BH7">
        <v>0</v>
      </c>
      <c r="BI7">
        <v>0</v>
      </c>
    </row>
    <row r="8" spans="1:61">
      <c r="A8" t="s">
        <v>24</v>
      </c>
      <c r="B8" s="6" t="s">
        <v>54</v>
      </c>
      <c r="C8" s="6">
        <v>935.43</v>
      </c>
      <c r="D8" s="6" t="s">
        <v>53</v>
      </c>
      <c r="E8" s="6" t="s">
        <v>56</v>
      </c>
      <c r="F8" s="6"/>
      <c r="G8" s="6"/>
      <c r="H8" s="6" t="s">
        <v>24</v>
      </c>
      <c r="I8" s="6">
        <v>89.48</v>
      </c>
      <c r="J8" s="6">
        <v>90.52</v>
      </c>
      <c r="K8" s="9">
        <v>90.81</v>
      </c>
      <c r="L8" s="6">
        <v>90.22</v>
      </c>
      <c r="O8" t="s">
        <v>24</v>
      </c>
      <c r="P8">
        <v>93.555555560000002</v>
      </c>
      <c r="Q8">
        <v>94.370370379999997</v>
      </c>
      <c r="R8">
        <v>93.777777760000006</v>
      </c>
      <c r="S8">
        <v>94.172839499999995</v>
      </c>
      <c r="U8" t="s">
        <v>24</v>
      </c>
      <c r="V8" t="str">
        <f t="shared" si="0"/>
        <v>(6.3)</v>
      </c>
      <c r="W8">
        <f t="shared" si="1"/>
        <v>935.43</v>
      </c>
      <c r="X8" t="str">
        <f t="shared" si="2"/>
        <v>(6.76)</v>
      </c>
      <c r="Y8" t="str">
        <f t="shared" si="3"/>
        <v>(4.15)</v>
      </c>
      <c r="AA8" t="s">
        <v>24</v>
      </c>
      <c r="AB8">
        <v>3600.0042601</v>
      </c>
      <c r="AC8">
        <v>1.1453771600000001E-2</v>
      </c>
      <c r="AD8">
        <v>3600.0841664000009</v>
      </c>
      <c r="AE8">
        <v>3600.0723776</v>
      </c>
      <c r="AG8" t="s">
        <v>24</v>
      </c>
      <c r="AH8">
        <v>6.975627999999999E-2</v>
      </c>
      <c r="AI8">
        <v>0</v>
      </c>
      <c r="AJ8">
        <v>6.7570916600000003E-2</v>
      </c>
      <c r="AK8">
        <v>4.4833875600000003E-2</v>
      </c>
      <c r="AM8" t="s">
        <v>24</v>
      </c>
      <c r="AN8">
        <v>2.0006242385999999</v>
      </c>
      <c r="AO8">
        <v>343.93474529999997</v>
      </c>
      <c r="AP8">
        <v>36173.098969999999</v>
      </c>
      <c r="AQ8">
        <v>537.62485293999998</v>
      </c>
      <c r="AS8" t="s">
        <v>24</v>
      </c>
      <c r="AT8">
        <v>0.92148148160000021</v>
      </c>
      <c r="AU8">
        <v>0.92888888880000009</v>
      </c>
      <c r="AV8">
        <v>0.92444444460000008</v>
      </c>
      <c r="AW8">
        <v>0.92296296300000003</v>
      </c>
      <c r="AY8" t="s">
        <v>24</v>
      </c>
      <c r="AZ8">
        <v>0.93641975300000002</v>
      </c>
      <c r="BA8">
        <v>0.93876543219999997</v>
      </c>
      <c r="BB8">
        <v>0.94012345660000007</v>
      </c>
      <c r="BC8">
        <v>0.93679012360000014</v>
      </c>
      <c r="BE8" t="s">
        <v>24</v>
      </c>
      <c r="BF8">
        <v>0</v>
      </c>
      <c r="BG8">
        <v>0</v>
      </c>
      <c r="BH8">
        <v>0.28000000000000003</v>
      </c>
      <c r="BI8">
        <v>0</v>
      </c>
    </row>
    <row r="9" spans="1:61">
      <c r="A9" t="s">
        <v>52</v>
      </c>
      <c r="B9" s="6">
        <v>2414.3000000000002</v>
      </c>
      <c r="C9" s="6">
        <v>1408.68</v>
      </c>
      <c r="D9" s="6">
        <v>944.53</v>
      </c>
      <c r="E9" s="6">
        <v>858.2</v>
      </c>
      <c r="F9" s="6"/>
      <c r="G9" s="6"/>
      <c r="H9" s="6" t="s">
        <v>52</v>
      </c>
      <c r="I9" s="6">
        <v>70.73</v>
      </c>
      <c r="J9" s="6">
        <v>70.73</v>
      </c>
      <c r="K9" s="9">
        <v>70.73</v>
      </c>
      <c r="L9" s="6">
        <v>70.73</v>
      </c>
      <c r="O9" t="s">
        <v>23</v>
      </c>
      <c r="P9">
        <v>71.218206160000008</v>
      </c>
      <c r="Q9">
        <v>71.269760320000003</v>
      </c>
      <c r="R9">
        <v>71.218206160000008</v>
      </c>
      <c r="S9">
        <v>71.269760326364036</v>
      </c>
      <c r="U9" t="s">
        <v>23</v>
      </c>
      <c r="V9">
        <f t="shared" si="0"/>
        <v>2414.3000000000002</v>
      </c>
      <c r="W9">
        <f t="shared" si="1"/>
        <v>1408.68</v>
      </c>
      <c r="X9">
        <f t="shared" si="2"/>
        <v>944.53</v>
      </c>
      <c r="Y9">
        <f t="shared" si="3"/>
        <v>858.2</v>
      </c>
      <c r="AA9" t="s">
        <v>23</v>
      </c>
      <c r="AB9">
        <v>2804.2607149000005</v>
      </c>
      <c r="AC9">
        <v>1.32032394E-2</v>
      </c>
      <c r="AD9">
        <v>1178.32940362</v>
      </c>
      <c r="AE9">
        <v>1632.3183337999997</v>
      </c>
      <c r="AG9" t="s">
        <v>23</v>
      </c>
      <c r="AH9">
        <v>1.55689317E-2</v>
      </c>
      <c r="AI9">
        <v>0</v>
      </c>
      <c r="AJ9">
        <v>0</v>
      </c>
      <c r="AK9">
        <v>0</v>
      </c>
      <c r="AM9" t="s">
        <v>23</v>
      </c>
      <c r="AN9">
        <v>2.1050438151000002</v>
      </c>
      <c r="AO9">
        <v>1306.93166</v>
      </c>
      <c r="AP9">
        <v>11579.059186</v>
      </c>
      <c r="AQ9">
        <v>1601.4200988</v>
      </c>
      <c r="AS9" t="s">
        <v>23</v>
      </c>
      <c r="AT9">
        <v>0.70829827919999988</v>
      </c>
      <c r="AU9">
        <v>0.70829827919999999</v>
      </c>
      <c r="AV9">
        <v>0.70829827919999999</v>
      </c>
      <c r="AW9">
        <v>0.70829827919999999</v>
      </c>
      <c r="AY9" t="s">
        <v>23</v>
      </c>
      <c r="AZ9">
        <v>0.71051625240000005</v>
      </c>
      <c r="BA9">
        <v>0.71236613960000006</v>
      </c>
      <c r="BB9">
        <v>0.71051625240000005</v>
      </c>
      <c r="BC9">
        <v>0.71236613960000006</v>
      </c>
      <c r="BE9" t="s">
        <v>23</v>
      </c>
      <c r="BF9">
        <v>0</v>
      </c>
      <c r="BG9">
        <v>0</v>
      </c>
      <c r="BH9">
        <v>0</v>
      </c>
      <c r="BI9">
        <v>0</v>
      </c>
    </row>
    <row r="10" spans="1:61">
      <c r="A10" t="s">
        <v>49</v>
      </c>
      <c r="B10" s="6">
        <v>0.83</v>
      </c>
      <c r="C10" s="6">
        <v>0.62</v>
      </c>
      <c r="D10" s="6">
        <v>0.69</v>
      </c>
      <c r="E10" s="6">
        <v>1.01</v>
      </c>
      <c r="F10" s="6"/>
      <c r="H10" s="6" t="s">
        <v>49</v>
      </c>
      <c r="I10">
        <v>44.24</v>
      </c>
      <c r="J10">
        <v>44.24</v>
      </c>
      <c r="K10" s="9">
        <v>44.24</v>
      </c>
      <c r="L10">
        <v>44.24</v>
      </c>
      <c r="O10" t="s">
        <v>28</v>
      </c>
      <c r="P10">
        <v>64.242424259999993</v>
      </c>
      <c r="Q10">
        <v>65.252525259999999</v>
      </c>
      <c r="R10">
        <v>64.54545456000001</v>
      </c>
      <c r="S10">
        <v>65.252525252525203</v>
      </c>
      <c r="U10" t="s">
        <v>28</v>
      </c>
      <c r="V10">
        <f t="shared" si="0"/>
        <v>0.83</v>
      </c>
      <c r="W10">
        <f t="shared" si="1"/>
        <v>0.62</v>
      </c>
      <c r="X10">
        <f t="shared" si="2"/>
        <v>0.69</v>
      </c>
      <c r="Y10">
        <f t="shared" si="3"/>
        <v>1.01</v>
      </c>
      <c r="AA10" t="s">
        <v>28</v>
      </c>
      <c r="AB10">
        <v>0.77062530510000005</v>
      </c>
      <c r="AC10">
        <v>2.7976039999999997E-4</v>
      </c>
      <c r="AD10">
        <v>1.0301099778</v>
      </c>
      <c r="AE10">
        <v>2.203675461</v>
      </c>
      <c r="AG10" t="s">
        <v>28</v>
      </c>
      <c r="AH10">
        <v>0</v>
      </c>
      <c r="AI10">
        <v>0</v>
      </c>
      <c r="AJ10">
        <v>0</v>
      </c>
      <c r="AK10">
        <v>0</v>
      </c>
      <c r="AM10" t="s">
        <v>28</v>
      </c>
      <c r="AN10">
        <v>5.9511277000000008E-2</v>
      </c>
      <c r="AO10">
        <v>3.7012183384000004</v>
      </c>
      <c r="AP10">
        <v>11.038301391999999</v>
      </c>
      <c r="AQ10">
        <v>4.1580871537999995</v>
      </c>
      <c r="AS10" t="s">
        <v>28</v>
      </c>
      <c r="AT10">
        <v>0.5149999999999999</v>
      </c>
      <c r="AU10">
        <v>0.5149999999999999</v>
      </c>
      <c r="AV10">
        <v>0.5149999999999999</v>
      </c>
      <c r="AW10">
        <v>0.5149999999999999</v>
      </c>
      <c r="AY10" t="s">
        <v>28</v>
      </c>
      <c r="AZ10">
        <v>0.63541666680000009</v>
      </c>
      <c r="BA10">
        <v>0.65666666659999995</v>
      </c>
      <c r="BB10">
        <v>0.63541666679999997</v>
      </c>
      <c r="BC10">
        <v>0.65666666659999995</v>
      </c>
      <c r="BE10" t="s">
        <v>28</v>
      </c>
      <c r="BF10">
        <v>0</v>
      </c>
      <c r="BG10">
        <v>0</v>
      </c>
      <c r="BH10">
        <v>0</v>
      </c>
      <c r="BI10">
        <v>0</v>
      </c>
    </row>
    <row r="11" spans="1:61">
      <c r="A11" t="s">
        <v>50</v>
      </c>
      <c r="B11" s="6">
        <v>0.48</v>
      </c>
      <c r="C11" s="6">
        <v>1.07</v>
      </c>
      <c r="D11" s="6">
        <v>0.76</v>
      </c>
      <c r="E11" s="6">
        <v>1.97</v>
      </c>
      <c r="F11" s="6"/>
      <c r="G11" s="6"/>
      <c r="H11" s="6" t="s">
        <v>50</v>
      </c>
      <c r="I11">
        <v>95.52</v>
      </c>
      <c r="J11">
        <v>95.52</v>
      </c>
      <c r="K11" s="9">
        <v>95.52</v>
      </c>
      <c r="L11">
        <v>95.52</v>
      </c>
      <c r="O11" t="s">
        <v>29</v>
      </c>
      <c r="P11">
        <v>96.724137920000004</v>
      </c>
      <c r="Q11">
        <v>97.241379319999993</v>
      </c>
      <c r="R11">
        <v>96.724137920000004</v>
      </c>
      <c r="S11">
        <v>97.241379310344769</v>
      </c>
      <c r="U11" t="s">
        <v>29</v>
      </c>
      <c r="V11">
        <f t="shared" si="0"/>
        <v>0.48</v>
      </c>
      <c r="W11">
        <f t="shared" si="1"/>
        <v>1.07</v>
      </c>
      <c r="X11">
        <f t="shared" si="2"/>
        <v>0.76</v>
      </c>
      <c r="Y11">
        <f t="shared" si="3"/>
        <v>1.97</v>
      </c>
      <c r="AA11" t="s">
        <v>29</v>
      </c>
      <c r="AB11">
        <v>16.099164507999998</v>
      </c>
      <c r="AC11">
        <v>8.3980559999999988E-4</v>
      </c>
      <c r="AD11">
        <v>57.376739408000006</v>
      </c>
      <c r="AE11">
        <v>78.508969457999996</v>
      </c>
      <c r="AG11" t="s">
        <v>29</v>
      </c>
      <c r="AH11">
        <v>1.5979999999999999E-5</v>
      </c>
      <c r="AI11">
        <v>0</v>
      </c>
      <c r="AJ11">
        <v>1.236E-5</v>
      </c>
      <c r="AK11">
        <v>0</v>
      </c>
      <c r="AM11" t="s">
        <v>29</v>
      </c>
      <c r="AN11">
        <v>0.1422417819</v>
      </c>
      <c r="AO11">
        <v>22.668461520000001</v>
      </c>
      <c r="AP11">
        <v>407.59335756000002</v>
      </c>
      <c r="AQ11">
        <v>29.575584995999996</v>
      </c>
      <c r="AS11" t="s">
        <v>29</v>
      </c>
      <c r="AT11">
        <v>0.95779816480000002</v>
      </c>
      <c r="AU11">
        <v>0.93944954099999989</v>
      </c>
      <c r="AV11">
        <v>0.95779816480000002</v>
      </c>
      <c r="AW11">
        <v>0.94128440339999986</v>
      </c>
      <c r="AY11" t="s">
        <v>29</v>
      </c>
      <c r="AZ11">
        <v>0.9662835247999999</v>
      </c>
      <c r="BA11">
        <v>0.96012269920000004</v>
      </c>
      <c r="BB11">
        <v>0.96628352480000002</v>
      </c>
      <c r="BC11">
        <v>0.96012269920000004</v>
      </c>
      <c r="BE11" t="s">
        <v>29</v>
      </c>
      <c r="BF11">
        <v>0</v>
      </c>
      <c r="BG11">
        <v>0</v>
      </c>
      <c r="BH11">
        <v>0</v>
      </c>
      <c r="BI11">
        <v>0</v>
      </c>
    </row>
    <row r="12" spans="1:61">
      <c r="A12" t="s">
        <v>30</v>
      </c>
      <c r="B12" s="6" t="s">
        <v>59</v>
      </c>
      <c r="C12" s="6">
        <v>550.12</v>
      </c>
      <c r="D12" s="6" t="s">
        <v>58</v>
      </c>
      <c r="E12" s="6" t="s">
        <v>60</v>
      </c>
      <c r="F12" s="6"/>
      <c r="G12" s="6"/>
      <c r="H12" s="6" t="s">
        <v>30</v>
      </c>
      <c r="I12" s="6">
        <v>91.36</v>
      </c>
      <c r="J12" s="6">
        <v>91.59</v>
      </c>
      <c r="K12" s="9">
        <v>90.91</v>
      </c>
      <c r="L12" s="6">
        <v>90.91</v>
      </c>
      <c r="O12" t="s">
        <v>30</v>
      </c>
      <c r="P12">
        <v>91.542857119999994</v>
      </c>
      <c r="Q12">
        <v>91.63498100000001</v>
      </c>
      <c r="R12">
        <v>92</v>
      </c>
      <c r="S12">
        <v>91.2547529</v>
      </c>
      <c r="U12" t="s">
        <v>30</v>
      </c>
      <c r="V12" t="str">
        <f t="shared" si="0"/>
        <v>(9.49)</v>
      </c>
      <c r="W12">
        <f t="shared" si="1"/>
        <v>550.12</v>
      </c>
      <c r="X12" t="str">
        <f t="shared" si="2"/>
        <v>(11.52)</v>
      </c>
      <c r="Y12" t="str">
        <f t="shared" si="3"/>
        <v>(6.25)</v>
      </c>
      <c r="AA12" t="s">
        <v>30</v>
      </c>
      <c r="AB12">
        <v>3412.5620320000003</v>
      </c>
      <c r="AC12">
        <v>1.1103391600000002E-2</v>
      </c>
      <c r="AD12">
        <v>3600.0240368</v>
      </c>
      <c r="AE12">
        <v>3600.0524136000008</v>
      </c>
      <c r="AG12" t="s">
        <v>30</v>
      </c>
      <c r="AH12">
        <v>0.12218922039999999</v>
      </c>
      <c r="AI12">
        <v>0</v>
      </c>
      <c r="AJ12">
        <v>0.11517095920000001</v>
      </c>
      <c r="AK12">
        <v>8.7866822600000005E-2</v>
      </c>
      <c r="AM12" t="s">
        <v>30</v>
      </c>
      <c r="AN12">
        <v>2.8147513993</v>
      </c>
      <c r="AO12">
        <v>252.72148006000003</v>
      </c>
      <c r="AP12">
        <v>36174.822699999997</v>
      </c>
      <c r="AQ12">
        <v>252.92135995999996</v>
      </c>
      <c r="AS12" t="s">
        <v>30</v>
      </c>
      <c r="AT12">
        <v>0.86590909059999999</v>
      </c>
      <c r="AU12">
        <v>0.83863636340000003</v>
      </c>
      <c r="AV12">
        <v>0.83181818160000009</v>
      </c>
      <c r="AW12">
        <v>0.84772727240000001</v>
      </c>
      <c r="AY12" t="s">
        <v>30</v>
      </c>
      <c r="AZ12">
        <v>0.89478672980000018</v>
      </c>
      <c r="BA12">
        <v>0.89657794700000015</v>
      </c>
      <c r="BB12">
        <v>0.8966824644000001</v>
      </c>
      <c r="BC12">
        <v>0.8935361220000001</v>
      </c>
      <c r="BE12" t="s">
        <v>30</v>
      </c>
      <c r="BF12">
        <v>0</v>
      </c>
      <c r="BG12">
        <v>0</v>
      </c>
      <c r="BH12">
        <v>0.06</v>
      </c>
      <c r="BI12">
        <v>0</v>
      </c>
    </row>
    <row r="13" spans="1:61">
      <c r="A13" t="s">
        <v>32</v>
      </c>
      <c r="B13" s="6">
        <v>0.33</v>
      </c>
      <c r="C13" s="6">
        <v>0.39</v>
      </c>
      <c r="D13" s="6">
        <v>0.43</v>
      </c>
      <c r="E13" s="6">
        <v>1.02</v>
      </c>
      <c r="F13" s="6"/>
      <c r="G13" s="6"/>
      <c r="H13" s="6" t="s">
        <v>32</v>
      </c>
      <c r="I13" s="6">
        <v>94.21</v>
      </c>
      <c r="J13" s="6">
        <v>94.21</v>
      </c>
      <c r="K13" s="9">
        <v>94.21</v>
      </c>
      <c r="L13" s="6">
        <v>94.21</v>
      </c>
      <c r="O13" t="s">
        <v>32</v>
      </c>
      <c r="P13">
        <v>95.733333319999986</v>
      </c>
      <c r="Q13">
        <v>96.249999999999943</v>
      </c>
      <c r="R13">
        <v>96.000000000000014</v>
      </c>
      <c r="S13">
        <v>96.249999979999998</v>
      </c>
      <c r="U13" t="s">
        <v>32</v>
      </c>
      <c r="V13">
        <f t="shared" si="0"/>
        <v>0.33</v>
      </c>
      <c r="W13">
        <f t="shared" si="1"/>
        <v>0.39</v>
      </c>
      <c r="X13">
        <f t="shared" si="2"/>
        <v>0.43</v>
      </c>
      <c r="Y13">
        <f t="shared" si="3"/>
        <v>1.02</v>
      </c>
      <c r="AA13" t="s">
        <v>32</v>
      </c>
      <c r="AB13">
        <v>0.74128098520000008</v>
      </c>
      <c r="AC13">
        <v>2.225878E-4</v>
      </c>
      <c r="AD13">
        <v>0.47499141700000003</v>
      </c>
      <c r="AE13">
        <v>1.1749344823999999</v>
      </c>
      <c r="AG13" t="s">
        <v>32</v>
      </c>
      <c r="AH13">
        <v>0</v>
      </c>
      <c r="AI13">
        <v>0</v>
      </c>
      <c r="AJ13">
        <v>0</v>
      </c>
      <c r="AK13">
        <v>0</v>
      </c>
      <c r="AM13" t="s">
        <v>32</v>
      </c>
      <c r="AN13">
        <v>0.10739804660000001</v>
      </c>
      <c r="AO13">
        <v>0.7263286726</v>
      </c>
      <c r="AP13">
        <v>5.5641908230000006</v>
      </c>
      <c r="AQ13">
        <v>1.007805407</v>
      </c>
      <c r="AS13" t="s">
        <v>32</v>
      </c>
      <c r="AT13">
        <v>0.95263157899999995</v>
      </c>
      <c r="AU13">
        <v>0.95263157899999995</v>
      </c>
      <c r="AV13">
        <v>0.95263157899999995</v>
      </c>
      <c r="AW13">
        <v>0.95263157899999995</v>
      </c>
      <c r="AY13" t="s">
        <v>32</v>
      </c>
      <c r="AZ13">
        <v>0.95555555579999996</v>
      </c>
      <c r="BA13">
        <v>0.95714285700000001</v>
      </c>
      <c r="BB13">
        <v>0.95555555579999996</v>
      </c>
      <c r="BC13">
        <v>0.95714285700000001</v>
      </c>
      <c r="BE13" t="s">
        <v>32</v>
      </c>
      <c r="BF13">
        <v>0</v>
      </c>
      <c r="BG13">
        <v>0</v>
      </c>
      <c r="BH13">
        <v>0</v>
      </c>
      <c r="BI13">
        <v>0</v>
      </c>
    </row>
    <row r="14" spans="1:61">
      <c r="A14" t="s">
        <v>33</v>
      </c>
      <c r="B14">
        <v>420.00568458000009</v>
      </c>
      <c r="C14">
        <v>1220.4047494000001</v>
      </c>
      <c r="D14">
        <v>609.72889201999999</v>
      </c>
      <c r="E14">
        <v>2542.0750544071143</v>
      </c>
      <c r="H14" s="6" t="s">
        <v>33</v>
      </c>
      <c r="I14" s="6">
        <v>87.31</v>
      </c>
      <c r="J14" s="6">
        <v>71.27</v>
      </c>
      <c r="K14" s="9">
        <v>87.31</v>
      </c>
      <c r="L14" s="6">
        <v>86.91</v>
      </c>
      <c r="O14" t="s">
        <v>33</v>
      </c>
      <c r="P14">
        <v>87.309136420000016</v>
      </c>
      <c r="Q14">
        <v>86.973299950000012</v>
      </c>
      <c r="R14">
        <v>87.309136420000016</v>
      </c>
      <c r="S14">
        <v>86.908635794743404</v>
      </c>
      <c r="U14" t="s">
        <v>33</v>
      </c>
      <c r="V14">
        <f t="shared" si="0"/>
        <v>420.00568458000009</v>
      </c>
      <c r="W14">
        <f t="shared" si="1"/>
        <v>1220.4047494000001</v>
      </c>
      <c r="X14">
        <f t="shared" si="2"/>
        <v>609.72889201999999</v>
      </c>
      <c r="Y14">
        <f t="shared" si="3"/>
        <v>2542.0750544071143</v>
      </c>
      <c r="AA14" t="s">
        <v>33</v>
      </c>
      <c r="AB14">
        <v>3600.0017855999999</v>
      </c>
      <c r="AC14">
        <v>1041.2412314256001</v>
      </c>
      <c r="AD14">
        <v>3600.0093609999994</v>
      </c>
      <c r="AE14">
        <v>3600.0571812000003</v>
      </c>
      <c r="AG14" t="s">
        <v>33</v>
      </c>
      <c r="AH14">
        <v>0.14878265460000001</v>
      </c>
      <c r="AI14">
        <v>3.00383878E-2</v>
      </c>
      <c r="AJ14">
        <v>0.1514558768</v>
      </c>
      <c r="AK14">
        <v>0.15142800219999999</v>
      </c>
      <c r="AM14" t="s">
        <v>33</v>
      </c>
      <c r="AN14">
        <v>1.0165392921999998</v>
      </c>
      <c r="AO14">
        <v>1925.3564920000001</v>
      </c>
      <c r="AP14">
        <v>36049.664365999997</v>
      </c>
      <c r="AQ14">
        <v>10915.077775600001</v>
      </c>
      <c r="AS14" t="s">
        <v>33</v>
      </c>
      <c r="AT14">
        <v>0.87158948659999991</v>
      </c>
      <c r="AU14">
        <v>0.87158948659999991</v>
      </c>
      <c r="AV14">
        <v>0.87158948659999991</v>
      </c>
      <c r="AW14">
        <v>0.87158948659999991</v>
      </c>
      <c r="AY14" t="s">
        <v>33</v>
      </c>
      <c r="AZ14">
        <v>0.8708029196</v>
      </c>
      <c r="BA14">
        <v>0.86841885659999996</v>
      </c>
      <c r="BB14">
        <v>0.8708029196</v>
      </c>
      <c r="BC14">
        <v>0.86841885659999996</v>
      </c>
      <c r="BE14" t="s">
        <v>33</v>
      </c>
      <c r="BF14">
        <v>0</v>
      </c>
      <c r="BG14">
        <v>0</v>
      </c>
      <c r="BH14">
        <v>0</v>
      </c>
      <c r="BI14">
        <v>0</v>
      </c>
    </row>
    <row r="15" spans="1:61">
      <c r="A15" t="s">
        <v>34</v>
      </c>
      <c r="B15" s="6">
        <v>0.48</v>
      </c>
      <c r="C15" s="6">
        <v>0.73</v>
      </c>
      <c r="D15" s="6">
        <v>0.74</v>
      </c>
      <c r="E15" s="6">
        <v>1.1200000000000001</v>
      </c>
      <c r="F15" s="6"/>
      <c r="H15" s="6" t="s">
        <v>34</v>
      </c>
      <c r="I15">
        <v>74.84</v>
      </c>
      <c r="J15">
        <v>74.84</v>
      </c>
      <c r="K15" s="9">
        <v>74.84</v>
      </c>
      <c r="L15">
        <v>74.84</v>
      </c>
      <c r="M15" s="6"/>
      <c r="O15" t="s">
        <v>34</v>
      </c>
      <c r="P15">
        <v>82.258064500000003</v>
      </c>
      <c r="Q15">
        <v>81.505376339999998</v>
      </c>
      <c r="R15">
        <v>82.258064500000003</v>
      </c>
      <c r="S15">
        <v>81.505376344085931</v>
      </c>
      <c r="U15" t="s">
        <v>34</v>
      </c>
      <c r="V15">
        <f t="shared" si="0"/>
        <v>0.48</v>
      </c>
      <c r="W15">
        <f t="shared" si="1"/>
        <v>0.73</v>
      </c>
      <c r="X15">
        <f t="shared" si="2"/>
        <v>0.74</v>
      </c>
      <c r="Y15">
        <f t="shared" si="3"/>
        <v>1.1200000000000001</v>
      </c>
      <c r="AA15" t="s">
        <v>34</v>
      </c>
      <c r="AB15">
        <v>0.89643244739999994</v>
      </c>
      <c r="AC15">
        <v>1.9502639999999997E-4</v>
      </c>
      <c r="AD15">
        <v>0.97356972699999988</v>
      </c>
      <c r="AE15">
        <v>2.4495006084000002</v>
      </c>
      <c r="AG15" t="s">
        <v>34</v>
      </c>
      <c r="AH15">
        <v>0</v>
      </c>
      <c r="AI15">
        <v>0</v>
      </c>
      <c r="AJ15">
        <v>0</v>
      </c>
      <c r="AK15">
        <v>0</v>
      </c>
      <c r="AM15" t="s">
        <v>34</v>
      </c>
      <c r="AN15">
        <v>4.6938124399999989E-2</v>
      </c>
      <c r="AO15">
        <v>2.4651604978000003</v>
      </c>
      <c r="AP15">
        <v>13.972456976</v>
      </c>
      <c r="AQ15">
        <v>2.6150241030000001</v>
      </c>
      <c r="AS15" t="s">
        <v>34</v>
      </c>
      <c r="AT15">
        <v>0.80645161259999987</v>
      </c>
      <c r="AU15">
        <v>0.80645161259999987</v>
      </c>
      <c r="AV15">
        <v>0.81290322560000006</v>
      </c>
      <c r="AW15">
        <v>0.81290322560000006</v>
      </c>
      <c r="AY15" t="s">
        <v>34</v>
      </c>
      <c r="AZ15">
        <v>0.8106666668000001</v>
      </c>
      <c r="BA15">
        <v>0.81720430099999997</v>
      </c>
      <c r="BB15">
        <v>0.81333333340000014</v>
      </c>
      <c r="BC15">
        <v>0.81720430099999997</v>
      </c>
      <c r="BE15" t="s">
        <v>34</v>
      </c>
      <c r="BF15">
        <v>0</v>
      </c>
      <c r="BG15">
        <v>0</v>
      </c>
      <c r="BH15">
        <v>0</v>
      </c>
      <c r="BI15">
        <v>0</v>
      </c>
    </row>
    <row r="16" spans="1:61">
      <c r="A16" t="s">
        <v>35</v>
      </c>
      <c r="B16" s="6">
        <v>3.12</v>
      </c>
      <c r="C16" s="6">
        <v>1.92</v>
      </c>
      <c r="D16" s="6">
        <v>6.76</v>
      </c>
      <c r="E16" s="6">
        <v>3.4</v>
      </c>
      <c r="F16" s="6"/>
      <c r="G16" s="6"/>
      <c r="H16" s="6" t="s">
        <v>35</v>
      </c>
      <c r="I16">
        <v>56.28</v>
      </c>
      <c r="J16">
        <v>56.28</v>
      </c>
      <c r="K16" s="9">
        <v>54.42</v>
      </c>
      <c r="L16">
        <v>55.81</v>
      </c>
      <c r="M16" s="6"/>
      <c r="O16" t="s">
        <v>35</v>
      </c>
      <c r="P16">
        <v>67.619047620000003</v>
      </c>
      <c r="Q16">
        <v>68.253968279999995</v>
      </c>
      <c r="R16">
        <v>67.619047620000003</v>
      </c>
      <c r="S16">
        <v>68.253968253968196</v>
      </c>
      <c r="U16" t="s">
        <v>35</v>
      </c>
      <c r="V16">
        <f t="shared" si="0"/>
        <v>3.12</v>
      </c>
      <c r="W16">
        <f t="shared" si="1"/>
        <v>1.92</v>
      </c>
      <c r="X16">
        <f t="shared" si="2"/>
        <v>9.7698636062000013</v>
      </c>
      <c r="Y16">
        <f t="shared" si="3"/>
        <v>3.4</v>
      </c>
      <c r="AA16" t="s">
        <v>35</v>
      </c>
      <c r="AB16">
        <v>4.6080159665999991</v>
      </c>
      <c r="AC16">
        <v>4.6081520000000001E-4</v>
      </c>
      <c r="AD16">
        <v>9.7698636062000013</v>
      </c>
      <c r="AE16">
        <v>12.623878573999999</v>
      </c>
      <c r="AG16" t="s">
        <v>35</v>
      </c>
      <c r="AH16">
        <v>0</v>
      </c>
      <c r="AI16">
        <v>0</v>
      </c>
      <c r="AJ16">
        <v>0</v>
      </c>
      <c r="AK16">
        <v>0</v>
      </c>
      <c r="AM16" t="s">
        <v>35</v>
      </c>
      <c r="AN16">
        <v>8.1028598400000013E-2</v>
      </c>
      <c r="AO16">
        <v>4.9914962452000005</v>
      </c>
      <c r="AP16">
        <v>85.999810773999997</v>
      </c>
      <c r="AQ16">
        <v>6.1271373345999995</v>
      </c>
      <c r="AS16" t="s">
        <v>35</v>
      </c>
      <c r="AT16">
        <v>0.56744186060000001</v>
      </c>
      <c r="AU16">
        <v>0.56744186060000001</v>
      </c>
      <c r="AV16">
        <v>0.56744186060000001</v>
      </c>
      <c r="AW16">
        <v>0.56744186060000001</v>
      </c>
      <c r="AY16" t="s">
        <v>35</v>
      </c>
      <c r="AZ16">
        <v>0.68514851500000007</v>
      </c>
      <c r="BA16">
        <v>0.67460317479999998</v>
      </c>
      <c r="BB16">
        <v>0.68712871300000011</v>
      </c>
      <c r="BC16">
        <v>0.67460317479999998</v>
      </c>
      <c r="BE16" t="s">
        <v>35</v>
      </c>
      <c r="BF16">
        <v>0</v>
      </c>
      <c r="BG16">
        <v>0</v>
      </c>
      <c r="BH16">
        <v>0.13999999999999999</v>
      </c>
      <c r="BI16">
        <v>0</v>
      </c>
    </row>
    <row r="17" spans="1:61">
      <c r="A17" t="s">
        <v>36</v>
      </c>
      <c r="B17" s="6">
        <v>0.23</v>
      </c>
      <c r="C17" s="6">
        <v>0.56000000000000005</v>
      </c>
      <c r="D17" s="6">
        <v>0.51</v>
      </c>
      <c r="E17" s="6">
        <v>1.02</v>
      </c>
      <c r="F17" s="6"/>
      <c r="H17" s="6" t="s">
        <v>36</v>
      </c>
      <c r="I17">
        <v>94.19</v>
      </c>
      <c r="J17">
        <v>94.19</v>
      </c>
      <c r="K17" s="9">
        <v>94.19</v>
      </c>
      <c r="L17">
        <v>94.19</v>
      </c>
      <c r="M17" s="6"/>
      <c r="O17" t="s">
        <v>36</v>
      </c>
      <c r="P17">
        <v>93.770491800000002</v>
      </c>
      <c r="Q17">
        <v>93.186813180000001</v>
      </c>
      <c r="R17">
        <v>93.770491800000002</v>
      </c>
      <c r="S17">
        <v>93.186813186813183</v>
      </c>
      <c r="U17" t="s">
        <v>36</v>
      </c>
      <c r="V17">
        <f t="shared" si="0"/>
        <v>0.23</v>
      </c>
      <c r="W17">
        <f t="shared" si="1"/>
        <v>0.56000000000000005</v>
      </c>
      <c r="X17">
        <f t="shared" si="2"/>
        <v>0.51</v>
      </c>
      <c r="Y17">
        <f t="shared" si="3"/>
        <v>1.02</v>
      </c>
      <c r="AA17" t="s">
        <v>36</v>
      </c>
      <c r="AB17">
        <v>0.41299099919999999</v>
      </c>
      <c r="AC17">
        <v>1.4619819999999999E-4</v>
      </c>
      <c r="AD17">
        <v>0.43605623260000004</v>
      </c>
      <c r="AE17">
        <v>1.7815356254000001</v>
      </c>
      <c r="AG17" t="s">
        <v>36</v>
      </c>
      <c r="AH17">
        <v>0</v>
      </c>
      <c r="AI17">
        <v>0</v>
      </c>
      <c r="AJ17">
        <v>0</v>
      </c>
      <c r="AK17">
        <v>0</v>
      </c>
      <c r="AM17" t="s">
        <v>36</v>
      </c>
      <c r="AN17">
        <v>4.8617553800000005E-2</v>
      </c>
      <c r="AO17">
        <v>1.6078606738000001</v>
      </c>
      <c r="AP17">
        <v>6.0632441908000008</v>
      </c>
      <c r="AQ17">
        <v>1.8320075838000001</v>
      </c>
      <c r="AS17" t="s">
        <v>36</v>
      </c>
      <c r="AT17">
        <v>0.94193548379999981</v>
      </c>
      <c r="AU17">
        <v>0.94193548379999981</v>
      </c>
      <c r="AV17">
        <v>0.94193548379999981</v>
      </c>
      <c r="AW17">
        <v>0.94193548379999981</v>
      </c>
      <c r="AY17" t="s">
        <v>36</v>
      </c>
      <c r="AZ17">
        <v>0.93150684900000003</v>
      </c>
      <c r="BA17">
        <v>0.93186813179999994</v>
      </c>
      <c r="BB17">
        <v>0.93150684900000003</v>
      </c>
      <c r="BC17">
        <v>0.93186813179999994</v>
      </c>
      <c r="BE17" t="s">
        <v>36</v>
      </c>
      <c r="BF17">
        <v>0</v>
      </c>
      <c r="BG17">
        <v>0</v>
      </c>
      <c r="BH17">
        <v>0</v>
      </c>
      <c r="BI17">
        <v>0</v>
      </c>
    </row>
    <row r="18" spans="1:61">
      <c r="A18" t="s">
        <v>48</v>
      </c>
      <c r="B18" s="6">
        <v>0.2</v>
      </c>
      <c r="C18" s="6">
        <v>7.0000000000000007E-2</v>
      </c>
      <c r="D18" s="6">
        <v>0.08</v>
      </c>
      <c r="E18" s="6">
        <v>0.06</v>
      </c>
      <c r="F18" s="6"/>
      <c r="H18" s="6" t="s">
        <v>48</v>
      </c>
      <c r="I18">
        <v>98.33</v>
      </c>
      <c r="J18">
        <v>100</v>
      </c>
      <c r="K18" s="10">
        <v>100</v>
      </c>
      <c r="L18">
        <v>100</v>
      </c>
      <c r="M18" s="6"/>
      <c r="O18" t="s">
        <v>37</v>
      </c>
      <c r="P18">
        <v>100</v>
      </c>
      <c r="Q18">
        <v>100</v>
      </c>
      <c r="R18">
        <v>100</v>
      </c>
      <c r="S18">
        <v>100</v>
      </c>
      <c r="U18" t="s">
        <v>37</v>
      </c>
      <c r="V18">
        <f t="shared" si="0"/>
        <v>0.2</v>
      </c>
      <c r="W18">
        <f t="shared" si="1"/>
        <v>7.0000000000000007E-2</v>
      </c>
      <c r="X18">
        <f t="shared" si="2"/>
        <v>0.08</v>
      </c>
      <c r="Y18">
        <f t="shared" si="3"/>
        <v>0.06</v>
      </c>
      <c r="AA18" t="s">
        <v>37</v>
      </c>
      <c r="AB18">
        <v>1.0940992355999999</v>
      </c>
      <c r="AC18">
        <v>2.5777799999999996E-4</v>
      </c>
      <c r="AD18">
        <v>1.9743347000000001E-2</v>
      </c>
      <c r="AE18">
        <v>4.0397977799999998E-2</v>
      </c>
      <c r="AG18" t="s">
        <v>37</v>
      </c>
      <c r="AH18">
        <v>0</v>
      </c>
      <c r="AI18">
        <v>0</v>
      </c>
      <c r="AJ18">
        <v>0</v>
      </c>
      <c r="AK18">
        <v>0</v>
      </c>
      <c r="AM18" t="s">
        <v>37</v>
      </c>
      <c r="AN18">
        <v>5.1739419800000006E-2</v>
      </c>
      <c r="AO18">
        <v>0.30327176020000002</v>
      </c>
      <c r="AP18">
        <v>1.2185741320000001</v>
      </c>
      <c r="AQ18">
        <v>0.35386005340000004</v>
      </c>
      <c r="AS18" t="s">
        <v>37</v>
      </c>
      <c r="AT18">
        <v>0.93333333359999993</v>
      </c>
      <c r="AU18">
        <v>0.93333333359999993</v>
      </c>
      <c r="AV18">
        <v>0.96666666679999991</v>
      </c>
      <c r="AW18">
        <v>0.95000000019999997</v>
      </c>
      <c r="AY18" t="s">
        <v>37</v>
      </c>
      <c r="AZ18">
        <v>1</v>
      </c>
      <c r="BA18">
        <v>1</v>
      </c>
      <c r="BB18">
        <v>1</v>
      </c>
      <c r="BC18">
        <v>1</v>
      </c>
      <c r="BE18" t="s">
        <v>37</v>
      </c>
      <c r="BF18">
        <v>0</v>
      </c>
      <c r="BG18">
        <v>0</v>
      </c>
      <c r="BH18">
        <v>0</v>
      </c>
      <c r="BI18">
        <v>0</v>
      </c>
    </row>
    <row r="19" spans="1:61">
      <c r="A19" t="s">
        <v>25</v>
      </c>
      <c r="B19" s="6">
        <v>4.1399999999999997</v>
      </c>
      <c r="C19" s="6">
        <v>2.63</v>
      </c>
      <c r="D19" s="6">
        <v>9.9700000000000006</v>
      </c>
      <c r="E19" s="6">
        <v>13.96</v>
      </c>
      <c r="F19" s="6"/>
      <c r="G19" s="6"/>
      <c r="H19" s="6" t="s">
        <v>25</v>
      </c>
      <c r="I19">
        <v>77.010000000000005</v>
      </c>
      <c r="J19">
        <v>77.010000000000005</v>
      </c>
      <c r="K19" s="9">
        <v>77.010000000000005</v>
      </c>
      <c r="L19">
        <v>77.010000000000005</v>
      </c>
      <c r="M19" s="6"/>
      <c r="O19" t="s">
        <v>25</v>
      </c>
      <c r="P19">
        <v>79.849624039999995</v>
      </c>
      <c r="Q19">
        <v>79.800000000000011</v>
      </c>
      <c r="R19">
        <v>79.849624039999995</v>
      </c>
      <c r="S19">
        <v>79.800000000000011</v>
      </c>
      <c r="U19" t="s">
        <v>25</v>
      </c>
      <c r="V19">
        <f t="shared" si="0"/>
        <v>4.1399999999999997</v>
      </c>
      <c r="W19">
        <f t="shared" si="1"/>
        <v>2.63</v>
      </c>
      <c r="X19">
        <f t="shared" si="2"/>
        <v>9.9700000000000006</v>
      </c>
      <c r="Y19">
        <f t="shared" si="3"/>
        <v>13.96</v>
      </c>
      <c r="AA19" t="s">
        <v>25</v>
      </c>
      <c r="AB19">
        <v>197.64503268000001</v>
      </c>
      <c r="AC19">
        <v>3.3555040000000003E-4</v>
      </c>
      <c r="AD19" s="6">
        <v>9.9651186943999992</v>
      </c>
      <c r="AE19">
        <v>55.350568341999995</v>
      </c>
      <c r="AG19" t="s">
        <v>25</v>
      </c>
      <c r="AH19">
        <v>0</v>
      </c>
      <c r="AI19">
        <v>0</v>
      </c>
      <c r="AJ19">
        <v>0</v>
      </c>
      <c r="AK19">
        <v>0</v>
      </c>
      <c r="AM19" t="s">
        <v>25</v>
      </c>
      <c r="AN19">
        <v>0.1285450108</v>
      </c>
      <c r="AO19">
        <v>37.451497443999997</v>
      </c>
      <c r="AP19">
        <v>124.34549201694217</v>
      </c>
      <c r="AQ19">
        <v>39.166852251999998</v>
      </c>
      <c r="AS19" t="s">
        <v>25</v>
      </c>
      <c r="AT19">
        <v>0.71940298520000001</v>
      </c>
      <c r="AU19">
        <v>0.7432835821999999</v>
      </c>
      <c r="AV19">
        <v>0.77014925359999997</v>
      </c>
      <c r="AW19">
        <v>0.71940298520000001</v>
      </c>
      <c r="AY19" t="s">
        <v>25</v>
      </c>
      <c r="AZ19">
        <v>0.75124999999999997</v>
      </c>
      <c r="BA19">
        <v>0.751</v>
      </c>
      <c r="BB19">
        <v>0.79849624039999989</v>
      </c>
      <c r="BC19">
        <v>0.751</v>
      </c>
      <c r="BE19" t="s">
        <v>25</v>
      </c>
      <c r="BF19">
        <v>0</v>
      </c>
      <c r="BG19">
        <v>0</v>
      </c>
      <c r="BH19">
        <v>0</v>
      </c>
      <c r="BI19">
        <v>0</v>
      </c>
    </row>
    <row r="20" spans="1:61">
      <c r="A20" t="s">
        <v>51</v>
      </c>
      <c r="B20" s="6">
        <v>139.19999999999999</v>
      </c>
      <c r="C20" s="6">
        <v>104.08</v>
      </c>
      <c r="D20" s="6">
        <v>490.04</v>
      </c>
      <c r="E20" s="6">
        <v>96.1</v>
      </c>
      <c r="F20" s="6"/>
      <c r="G20" s="6"/>
      <c r="H20" s="6" t="s">
        <v>51</v>
      </c>
      <c r="I20">
        <v>68.33</v>
      </c>
      <c r="J20">
        <v>68.58</v>
      </c>
      <c r="K20" s="9">
        <v>68.58</v>
      </c>
      <c r="L20">
        <v>68.58</v>
      </c>
      <c r="M20" s="6"/>
      <c r="O20" t="s">
        <v>38</v>
      </c>
      <c r="P20">
        <v>70.772442599999991</v>
      </c>
      <c r="Q20">
        <v>70.974930360000002</v>
      </c>
      <c r="R20">
        <v>70.897703559999997</v>
      </c>
      <c r="S20">
        <v>70.974930362116936</v>
      </c>
      <c r="U20" t="s">
        <v>38</v>
      </c>
      <c r="V20">
        <f t="shared" si="0"/>
        <v>139.19999999999999</v>
      </c>
      <c r="W20">
        <f t="shared" si="1"/>
        <v>104.08</v>
      </c>
      <c r="X20">
        <f t="shared" si="2"/>
        <v>490.04</v>
      </c>
      <c r="Y20">
        <f t="shared" si="3"/>
        <v>96.1</v>
      </c>
      <c r="AA20" t="s">
        <v>38</v>
      </c>
      <c r="AB20">
        <v>170.05453714000001</v>
      </c>
      <c r="AC20">
        <v>1.5426160000000001E-3</v>
      </c>
      <c r="AD20">
        <v>498.21147037999998</v>
      </c>
      <c r="AE20">
        <v>362.75683673999998</v>
      </c>
      <c r="AG20" t="s">
        <v>38</v>
      </c>
      <c r="AH20">
        <v>0</v>
      </c>
      <c r="AI20">
        <v>0</v>
      </c>
      <c r="AJ20">
        <v>0</v>
      </c>
      <c r="AK20">
        <v>0</v>
      </c>
      <c r="AM20" t="s">
        <v>38</v>
      </c>
      <c r="AN20">
        <v>0.23992611620000001</v>
      </c>
      <c r="AO20">
        <v>124.96385304</v>
      </c>
      <c r="AP20">
        <v>5002.4016740000006</v>
      </c>
      <c r="AQ20">
        <v>135.98238692000001</v>
      </c>
      <c r="AS20" t="s">
        <v>38</v>
      </c>
      <c r="AT20">
        <v>0.67083333339999995</v>
      </c>
      <c r="AU20">
        <v>0.67083333339999995</v>
      </c>
      <c r="AV20">
        <v>0.67083333339999995</v>
      </c>
      <c r="AW20">
        <v>0.67083333339999995</v>
      </c>
      <c r="AY20" t="s">
        <v>38</v>
      </c>
      <c r="AZ20">
        <v>0.71060869560000006</v>
      </c>
      <c r="BA20">
        <v>0.71225626740000014</v>
      </c>
      <c r="BB20">
        <v>0.71060869560000006</v>
      </c>
      <c r="BC20">
        <v>0.71225626740000014</v>
      </c>
      <c r="BE20" t="s">
        <v>38</v>
      </c>
      <c r="BF20">
        <v>0</v>
      </c>
      <c r="BG20">
        <v>0</v>
      </c>
      <c r="BH20">
        <v>0</v>
      </c>
      <c r="BI20">
        <v>0</v>
      </c>
    </row>
    <row r="21" spans="1:61">
      <c r="A21">
        <v>3</v>
      </c>
      <c r="H21">
        <v>3</v>
      </c>
      <c r="I21" s="6"/>
      <c r="J21" s="6"/>
      <c r="K21" s="6"/>
      <c r="L21" s="6"/>
      <c r="M21" s="6"/>
      <c r="O21">
        <v>3</v>
      </c>
      <c r="U21">
        <v>3</v>
      </c>
      <c r="X21">
        <f t="shared" ref="X21:X38" si="4">IF(BH21&lt;&gt;0,IF(AD21&lt;3600,AD21,"("&amp;ROUND(100*AJ21,2)&amp;")"),D21)</f>
        <v>0</v>
      </c>
      <c r="Y21">
        <f t="shared" ref="Y21:Y38" si="5">IF(BI21&lt;&gt;0,IF(AE21&lt;3600,AE21,"("&amp;ROUND(100*AK21,2)&amp;")"),E21)</f>
        <v>0</v>
      </c>
      <c r="AA21">
        <v>3</v>
      </c>
      <c r="AG21">
        <v>3</v>
      </c>
      <c r="AM21">
        <v>3</v>
      </c>
      <c r="AS21">
        <v>3</v>
      </c>
      <c r="AY21">
        <v>3</v>
      </c>
      <c r="BE21">
        <v>3</v>
      </c>
    </row>
    <row r="22" spans="1:61">
      <c r="A22" t="s">
        <v>20</v>
      </c>
      <c r="B22">
        <v>895.25</v>
      </c>
      <c r="C22">
        <v>1232.9000000000001</v>
      </c>
      <c r="D22">
        <v>1863.6</v>
      </c>
      <c r="E22">
        <v>1384.1</v>
      </c>
      <c r="H22" t="s">
        <v>20</v>
      </c>
      <c r="I22">
        <v>67.64</v>
      </c>
      <c r="J22">
        <v>67.64</v>
      </c>
      <c r="K22" s="9">
        <v>67.64</v>
      </c>
      <c r="L22">
        <v>67.64</v>
      </c>
      <c r="M22" s="6"/>
      <c r="O22" t="s">
        <v>20</v>
      </c>
      <c r="P22">
        <v>75.12820511999999</v>
      </c>
      <c r="Q22">
        <v>75.769230780000001</v>
      </c>
      <c r="R22">
        <v>75.064102539999993</v>
      </c>
      <c r="S22">
        <v>75.769230769230717</v>
      </c>
      <c r="U22" t="s">
        <v>20</v>
      </c>
      <c r="V22">
        <f t="shared" ref="V22:V38" si="6">IF(BF22&lt;&gt;0,IF(AB22&lt;3600,AB22,"("&amp;ROUND(100*AH22,2)&amp;")"),B22)</f>
        <v>895.25</v>
      </c>
      <c r="W22">
        <f t="shared" ref="W22:W38" si="7">IF(BG22&lt;&gt;0,IF(AC22&lt;3600,AC22,"("&amp;ROUND(100*AI22,2)&amp;")"),C22)</f>
        <v>1232.9000000000001</v>
      </c>
      <c r="X22">
        <f t="shared" si="4"/>
        <v>2699.4552524000001</v>
      </c>
      <c r="Y22">
        <f t="shared" si="5"/>
        <v>1384.1</v>
      </c>
      <c r="AA22" t="s">
        <v>20</v>
      </c>
      <c r="AB22">
        <v>1060.3076834200001</v>
      </c>
      <c r="AC22">
        <v>5.2618504000000003E-3</v>
      </c>
      <c r="AD22">
        <v>2699.4552524000001</v>
      </c>
      <c r="AE22">
        <v>1621.7119708</v>
      </c>
      <c r="AG22" t="s">
        <v>20</v>
      </c>
      <c r="AH22">
        <v>7.9719999999999989E-5</v>
      </c>
      <c r="AI22">
        <v>0</v>
      </c>
      <c r="AJ22">
        <v>1.7514266000000001E-3</v>
      </c>
      <c r="AK22">
        <v>0</v>
      </c>
      <c r="AM22" t="s">
        <v>20</v>
      </c>
      <c r="AN22">
        <v>0.15811758780000001</v>
      </c>
      <c r="AO22">
        <v>165.68555301999999</v>
      </c>
      <c r="AP22">
        <v>20924.599824000001</v>
      </c>
      <c r="AQ22">
        <v>159.6050166</v>
      </c>
      <c r="AS22" t="s">
        <v>20</v>
      </c>
      <c r="AT22">
        <v>0.69936305740000004</v>
      </c>
      <c r="AU22">
        <v>0.70191082820000006</v>
      </c>
      <c r="AV22">
        <v>0.69808917199999998</v>
      </c>
      <c r="AW22">
        <v>0.70700636939999995</v>
      </c>
      <c r="AY22" t="s">
        <v>20</v>
      </c>
      <c r="AZ22">
        <v>0.75200000020000002</v>
      </c>
      <c r="BA22">
        <v>0.74914529880000003</v>
      </c>
      <c r="BB22">
        <v>0.75146666679999996</v>
      </c>
      <c r="BC22">
        <v>0.74914529880000003</v>
      </c>
      <c r="BE22" t="s">
        <v>20</v>
      </c>
      <c r="BF22">
        <v>0</v>
      </c>
      <c r="BG22">
        <v>0</v>
      </c>
      <c r="BH22">
        <v>0.13999999999999999</v>
      </c>
      <c r="BI22">
        <v>0</v>
      </c>
    </row>
    <row r="23" spans="1:61">
      <c r="A23" t="s">
        <v>22</v>
      </c>
      <c r="B23" t="s">
        <v>80</v>
      </c>
      <c r="C23" t="s">
        <v>83</v>
      </c>
      <c r="D23" t="s">
        <v>79</v>
      </c>
      <c r="E23" t="s">
        <v>82</v>
      </c>
      <c r="H23" t="s">
        <v>22</v>
      </c>
      <c r="I23">
        <v>77.540000000000006</v>
      </c>
      <c r="J23">
        <v>77.430000000000007</v>
      </c>
      <c r="K23" s="9">
        <v>77.22</v>
      </c>
      <c r="L23">
        <v>76.040000000000006</v>
      </c>
      <c r="M23" s="6"/>
      <c r="O23" t="s">
        <v>22</v>
      </c>
      <c r="P23">
        <v>80.053619300000008</v>
      </c>
      <c r="Q23">
        <v>81.071428579999989</v>
      </c>
      <c r="R23">
        <v>80.053619300000008</v>
      </c>
      <c r="S23">
        <v>80.499999979999998</v>
      </c>
      <c r="U23" t="s">
        <v>22</v>
      </c>
      <c r="V23" t="str">
        <f t="shared" si="6"/>
        <v>(23.68)</v>
      </c>
      <c r="W23" t="str">
        <f t="shared" si="7"/>
        <v>(14.14)</v>
      </c>
      <c r="X23" t="str">
        <f t="shared" si="4"/>
        <v>(21.19)</v>
      </c>
      <c r="Y23" t="str">
        <f t="shared" si="5"/>
        <v>(18.87)</v>
      </c>
      <c r="AA23" t="s">
        <v>22</v>
      </c>
      <c r="AB23">
        <v>3600.0006995999997</v>
      </c>
      <c r="AC23">
        <v>3600.0296619999999</v>
      </c>
      <c r="AD23">
        <v>3600.0757440000002</v>
      </c>
      <c r="AE23">
        <v>3600.0803105999998</v>
      </c>
      <c r="AG23" t="s">
        <v>22</v>
      </c>
      <c r="AH23">
        <v>0.24314664459999999</v>
      </c>
      <c r="AI23">
        <v>8.8416709999999996E-2</v>
      </c>
      <c r="AJ23">
        <v>0.21193506480000002</v>
      </c>
      <c r="AK23">
        <v>0.190051462</v>
      </c>
      <c r="AM23" t="s">
        <v>22</v>
      </c>
      <c r="AN23">
        <v>0.5306892084</v>
      </c>
      <c r="AO23">
        <v>3276.3801687999999</v>
      </c>
      <c r="AP23">
        <v>36121.453547999998</v>
      </c>
      <c r="AQ23">
        <v>18760.239974800003</v>
      </c>
      <c r="AS23" t="s">
        <v>22</v>
      </c>
      <c r="AT23">
        <v>0.77754010699999998</v>
      </c>
      <c r="AU23">
        <v>0.78395721920000006</v>
      </c>
      <c r="AV23">
        <v>0.77967914439999997</v>
      </c>
      <c r="AW23">
        <v>0.78395721920000006</v>
      </c>
      <c r="AY23" t="s">
        <v>22</v>
      </c>
      <c r="AZ23">
        <v>0.80044642839999991</v>
      </c>
      <c r="BA23">
        <v>0.80928571419999995</v>
      </c>
      <c r="BB23">
        <v>0.81205357140000012</v>
      </c>
      <c r="BC23">
        <v>0.80821428540000007</v>
      </c>
      <c r="BE23" t="s">
        <v>22</v>
      </c>
      <c r="BF23">
        <v>0</v>
      </c>
      <c r="BG23">
        <v>0</v>
      </c>
      <c r="BH23">
        <v>0.02</v>
      </c>
      <c r="BI23">
        <v>0</v>
      </c>
    </row>
    <row r="24" spans="1:61">
      <c r="A24" t="s">
        <v>26</v>
      </c>
      <c r="B24" t="s">
        <v>64</v>
      </c>
      <c r="C24" t="s">
        <v>66</v>
      </c>
      <c r="D24" t="s">
        <v>63</v>
      </c>
      <c r="E24" t="s">
        <v>65</v>
      </c>
      <c r="H24" t="s">
        <v>26</v>
      </c>
      <c r="I24">
        <v>67.430000000000007</v>
      </c>
      <c r="J24">
        <v>72</v>
      </c>
      <c r="K24" s="9">
        <v>71.430000000000007</v>
      </c>
      <c r="L24">
        <v>71.709999999999994</v>
      </c>
      <c r="M24" s="6"/>
      <c r="O24" t="s">
        <v>26</v>
      </c>
      <c r="P24">
        <v>83.043478259999986</v>
      </c>
      <c r="Q24">
        <v>82.415458939999994</v>
      </c>
      <c r="R24">
        <v>83.913043499999986</v>
      </c>
      <c r="S24">
        <v>82.125603864734259</v>
      </c>
      <c r="U24" t="s">
        <v>26</v>
      </c>
      <c r="V24" t="str">
        <f t="shared" si="6"/>
        <v>(12.07)</v>
      </c>
      <c r="W24" t="str">
        <f t="shared" si="7"/>
        <v>(13.91)</v>
      </c>
      <c r="X24" t="str">
        <f t="shared" si="4"/>
        <v>(16.28)</v>
      </c>
      <c r="Y24" t="str">
        <f t="shared" si="5"/>
        <v>(13.22)</v>
      </c>
      <c r="AA24" t="s">
        <v>26</v>
      </c>
      <c r="AB24">
        <v>3600.0052175999999</v>
      </c>
      <c r="AC24">
        <v>2945.60639296</v>
      </c>
      <c r="AD24">
        <v>3600.0105626000004</v>
      </c>
      <c r="AE24">
        <v>3600.0237699999998</v>
      </c>
      <c r="AG24" t="s">
        <v>26</v>
      </c>
      <c r="AH24">
        <v>0.121726182</v>
      </c>
      <c r="AI24">
        <v>5.9924046799999998E-2</v>
      </c>
      <c r="AJ24">
        <v>0.16284844060000001</v>
      </c>
      <c r="AK24">
        <v>0.14394766019999999</v>
      </c>
      <c r="AM24" t="s">
        <v>26</v>
      </c>
      <c r="AN24">
        <v>0.1213455484</v>
      </c>
      <c r="AO24">
        <v>463.97023411999999</v>
      </c>
      <c r="AP24">
        <v>33237.868137999998</v>
      </c>
      <c r="AQ24">
        <v>579.11762384000008</v>
      </c>
      <c r="AS24" t="s">
        <v>26</v>
      </c>
      <c r="AT24">
        <v>0.67777777760000002</v>
      </c>
      <c r="AU24">
        <v>0.66944444440000006</v>
      </c>
      <c r="AV24">
        <v>0.67777777760000002</v>
      </c>
      <c r="AW24">
        <v>0.6805555552</v>
      </c>
      <c r="AY24" t="s">
        <v>26</v>
      </c>
      <c r="AZ24">
        <v>0.82325581380000001</v>
      </c>
      <c r="BA24">
        <v>0.82803738320000009</v>
      </c>
      <c r="BB24">
        <v>0.83139534900000012</v>
      </c>
      <c r="BC24">
        <v>0.82523364479999994</v>
      </c>
      <c r="BE24" t="s">
        <v>26</v>
      </c>
      <c r="BF24">
        <v>0</v>
      </c>
      <c r="BG24">
        <v>0</v>
      </c>
      <c r="BH24">
        <v>0.02</v>
      </c>
      <c r="BI24">
        <v>0</v>
      </c>
    </row>
    <row r="25" spans="1:61">
      <c r="A25" t="s">
        <v>27</v>
      </c>
      <c r="B25" t="s">
        <v>72</v>
      </c>
      <c r="C25" t="s">
        <v>74</v>
      </c>
      <c r="D25" t="s">
        <v>71</v>
      </c>
      <c r="E25" t="s">
        <v>73</v>
      </c>
      <c r="H25" t="s">
        <v>27</v>
      </c>
      <c r="I25">
        <v>78.52</v>
      </c>
      <c r="J25">
        <v>78.94</v>
      </c>
      <c r="K25" s="9">
        <v>78.430000000000007</v>
      </c>
      <c r="L25">
        <v>78.52</v>
      </c>
      <c r="M25" s="6"/>
      <c r="O25" t="s">
        <v>27</v>
      </c>
      <c r="P25">
        <v>80.810185180000005</v>
      </c>
      <c r="Q25">
        <v>81.219135780000002</v>
      </c>
      <c r="R25">
        <v>80.810185180000005</v>
      </c>
      <c r="S25">
        <v>81.234567901234527</v>
      </c>
      <c r="U25" t="s">
        <v>27</v>
      </c>
      <c r="V25" t="str">
        <f t="shared" si="6"/>
        <v>(5.07)</v>
      </c>
      <c r="W25" t="str">
        <f t="shared" si="7"/>
        <v>(17.5)</v>
      </c>
      <c r="X25" t="str">
        <f t="shared" si="4"/>
        <v>(22.49)</v>
      </c>
      <c r="Y25" t="str">
        <f t="shared" si="5"/>
        <v>(18.32)</v>
      </c>
      <c r="AA25" t="s">
        <v>27</v>
      </c>
      <c r="AB25">
        <v>3600.0295023999997</v>
      </c>
      <c r="AC25">
        <v>3600.0090023333337</v>
      </c>
      <c r="AD25">
        <v>3600.0125401999999</v>
      </c>
      <c r="AE25">
        <v>3600.0329155999998</v>
      </c>
      <c r="AG25" t="s">
        <v>27</v>
      </c>
      <c r="AH25">
        <v>0.1142299006</v>
      </c>
      <c r="AI25">
        <v>0.20319200266666662</v>
      </c>
      <c r="AJ25">
        <v>0.22488873159999997</v>
      </c>
      <c r="AK25">
        <v>0.2325641014</v>
      </c>
      <c r="AM25" t="s">
        <v>27</v>
      </c>
      <c r="AN25">
        <v>1.3700756014000002</v>
      </c>
      <c r="AO25">
        <v>15343.194730500001</v>
      </c>
      <c r="AP25">
        <v>36038.545826000001</v>
      </c>
      <c r="AQ25">
        <v>19268.462526799998</v>
      </c>
      <c r="AS25" t="s">
        <v>27</v>
      </c>
      <c r="AT25">
        <v>0.79861111119999995</v>
      </c>
      <c r="AU25">
        <v>0.80478395050000007</v>
      </c>
      <c r="AV25">
        <v>0.80416666679999993</v>
      </c>
      <c r="AW25">
        <v>0.79722222220000005</v>
      </c>
      <c r="AY25" t="s">
        <v>27</v>
      </c>
      <c r="AZ25">
        <v>0.81137897799999992</v>
      </c>
      <c r="BA25">
        <v>0.81224279816666678</v>
      </c>
      <c r="BB25">
        <v>0.81870781100000001</v>
      </c>
      <c r="BC25">
        <v>0.81003086400000002</v>
      </c>
      <c r="BE25" t="s">
        <v>27</v>
      </c>
      <c r="BF25">
        <v>0</v>
      </c>
      <c r="BG25">
        <v>0</v>
      </c>
      <c r="BH25">
        <v>0.12</v>
      </c>
      <c r="BI25">
        <v>0</v>
      </c>
    </row>
    <row r="26" spans="1:61">
      <c r="A26" t="s">
        <v>24</v>
      </c>
      <c r="B26" t="s">
        <v>84</v>
      </c>
      <c r="C26" t="s">
        <v>87</v>
      </c>
      <c r="D26" t="s">
        <v>55</v>
      </c>
      <c r="E26" t="s">
        <v>86</v>
      </c>
      <c r="H26" t="s">
        <v>24</v>
      </c>
      <c r="I26">
        <v>89.63</v>
      </c>
      <c r="J26">
        <v>89.93</v>
      </c>
      <c r="K26" s="9">
        <v>89.33</v>
      </c>
      <c r="L26">
        <v>89.78</v>
      </c>
      <c r="M26" s="6"/>
      <c r="O26" t="s">
        <v>24</v>
      </c>
      <c r="P26">
        <v>95.111111120000004</v>
      </c>
      <c r="Q26">
        <v>95.703703699999991</v>
      </c>
      <c r="R26">
        <v>94.814814799999994</v>
      </c>
      <c r="S26">
        <v>95.209876539999996</v>
      </c>
      <c r="U26" t="s">
        <v>24</v>
      </c>
      <c r="V26" t="str">
        <f t="shared" si="6"/>
        <v>(4.88)</v>
      </c>
      <c r="W26" t="str">
        <f t="shared" si="7"/>
        <v>(4.49)</v>
      </c>
      <c r="X26" t="str">
        <f t="shared" si="4"/>
        <v>(4.67)</v>
      </c>
      <c r="Y26" t="str">
        <f t="shared" si="5"/>
        <v>(5.04)</v>
      </c>
      <c r="AA26" t="s">
        <v>24</v>
      </c>
      <c r="AB26">
        <v>3600.0118178000002</v>
      </c>
      <c r="AC26">
        <v>3600.2912351999998</v>
      </c>
      <c r="AD26">
        <v>3600.0385203999999</v>
      </c>
      <c r="AE26">
        <v>3600.079526</v>
      </c>
      <c r="AG26" t="s">
        <v>24</v>
      </c>
      <c r="AH26">
        <v>6.0218120000000007E-2</v>
      </c>
      <c r="AI26">
        <v>3.9556739200000003E-2</v>
      </c>
      <c r="AJ26">
        <v>4.6703775999999995E-2</v>
      </c>
      <c r="AK26">
        <v>4.7082009399999999E-2</v>
      </c>
      <c r="AM26" t="s">
        <v>24</v>
      </c>
      <c r="AN26">
        <v>1.6617037638999999</v>
      </c>
      <c r="AO26">
        <v>3137.8218349400004</v>
      </c>
      <c r="AP26">
        <v>36385.888006000001</v>
      </c>
      <c r="AQ26">
        <v>2162.9323618600001</v>
      </c>
      <c r="AS26" t="s">
        <v>24</v>
      </c>
      <c r="AT26">
        <v>0.92000000040000018</v>
      </c>
      <c r="AU26">
        <v>0.91259259280000005</v>
      </c>
      <c r="AV26">
        <v>0.905185185</v>
      </c>
      <c r="AW26">
        <v>0.9155555555999999</v>
      </c>
      <c r="AY26" t="s">
        <v>24</v>
      </c>
      <c r="AZ26">
        <v>0.94259259240000015</v>
      </c>
      <c r="BA26">
        <v>0.96197530879999993</v>
      </c>
      <c r="BB26">
        <v>0.95864197539999996</v>
      </c>
      <c r="BC26">
        <v>0.95506172839999992</v>
      </c>
      <c r="BE26" t="s">
        <v>24</v>
      </c>
      <c r="BF26">
        <v>0</v>
      </c>
      <c r="BG26">
        <v>0</v>
      </c>
      <c r="BH26">
        <v>0.2</v>
      </c>
      <c r="BI26">
        <v>0</v>
      </c>
    </row>
    <row r="27" spans="1:61">
      <c r="A27" t="s">
        <v>52</v>
      </c>
      <c r="B27" t="s">
        <v>76</v>
      </c>
      <c r="C27" t="s">
        <v>78</v>
      </c>
      <c r="D27" t="s">
        <v>75</v>
      </c>
      <c r="E27" t="s">
        <v>77</v>
      </c>
      <c r="H27" t="s">
        <v>52</v>
      </c>
      <c r="I27">
        <v>70.650000000000006</v>
      </c>
      <c r="J27">
        <v>69.77</v>
      </c>
      <c r="K27" s="9">
        <v>70.97</v>
      </c>
      <c r="L27">
        <v>70.97</v>
      </c>
      <c r="M27" s="6"/>
      <c r="O27" t="s">
        <v>23</v>
      </c>
      <c r="P27">
        <v>70.965767839999998</v>
      </c>
      <c r="Q27">
        <v>70.509943919999998</v>
      </c>
      <c r="R27">
        <v>71.585389180000007</v>
      </c>
      <c r="S27">
        <v>63.653748087710291</v>
      </c>
      <c r="U27" t="s">
        <v>23</v>
      </c>
      <c r="V27" t="str">
        <f t="shared" si="6"/>
        <v>(39.95)</v>
      </c>
      <c r="W27" t="str">
        <f t="shared" si="7"/>
        <v>(39.16)</v>
      </c>
      <c r="X27" t="str">
        <f t="shared" si="4"/>
        <v>(39.16)</v>
      </c>
      <c r="Y27" t="str">
        <f t="shared" si="5"/>
        <v>(40.11)</v>
      </c>
      <c r="AA27" t="s">
        <v>23</v>
      </c>
      <c r="AB27">
        <v>3600.0076205999999</v>
      </c>
      <c r="AC27">
        <v>3600.1705582000004</v>
      </c>
      <c r="AD27">
        <v>3600.0396934000005</v>
      </c>
      <c r="AE27">
        <v>3600.3438959999999</v>
      </c>
      <c r="AG27" t="s">
        <v>23</v>
      </c>
      <c r="AH27">
        <v>0.40972909030000004</v>
      </c>
      <c r="AI27">
        <v>0.39162374659999999</v>
      </c>
      <c r="AJ27">
        <v>0.39158827060000001</v>
      </c>
      <c r="AK27">
        <v>0.40111364499999996</v>
      </c>
      <c r="AM27" t="s">
        <v>23</v>
      </c>
      <c r="AN27">
        <v>1.5552892668</v>
      </c>
      <c r="AO27">
        <f>72041.516644/2</f>
        <v>36020.758322000001</v>
      </c>
      <c r="AP27">
        <v>36140.601928000004</v>
      </c>
      <c r="AQ27">
        <v>36115.527630000004</v>
      </c>
      <c r="AS27" t="s">
        <v>23</v>
      </c>
      <c r="AT27">
        <v>0.70554493299999987</v>
      </c>
      <c r="AU27">
        <v>0.71120458899999994</v>
      </c>
      <c r="AV27">
        <v>0.7120458892</v>
      </c>
      <c r="AW27">
        <v>0.70806883360000006</v>
      </c>
      <c r="AY27" t="s">
        <v>23</v>
      </c>
      <c r="AZ27">
        <v>0.70356915260000019</v>
      </c>
      <c r="BA27">
        <v>0.71631820499999999</v>
      </c>
      <c r="BB27">
        <v>0.71453154880000003</v>
      </c>
      <c r="BC27">
        <v>0.71175420699999992</v>
      </c>
      <c r="BE27" t="s">
        <v>23</v>
      </c>
      <c r="BF27">
        <v>0</v>
      </c>
      <c r="BG27">
        <v>0.2</v>
      </c>
      <c r="BH27">
        <v>0.18</v>
      </c>
      <c r="BI27">
        <v>0.25999999999999995</v>
      </c>
    </row>
    <row r="28" spans="1:61">
      <c r="A28" t="s">
        <v>49</v>
      </c>
      <c r="B28">
        <v>7.86</v>
      </c>
      <c r="C28">
        <v>26.83</v>
      </c>
      <c r="D28">
        <v>13.86</v>
      </c>
      <c r="E28">
        <v>31.5</v>
      </c>
      <c r="H28" t="s">
        <v>49</v>
      </c>
      <c r="I28" s="6">
        <v>56.36</v>
      </c>
      <c r="J28" s="6">
        <v>56.36</v>
      </c>
      <c r="K28" s="9">
        <v>56.97</v>
      </c>
      <c r="L28" s="6">
        <v>56.36</v>
      </c>
      <c r="M28" s="6"/>
      <c r="O28" t="s">
        <v>28</v>
      </c>
      <c r="P28">
        <v>80</v>
      </c>
      <c r="Q28">
        <v>79.5959596</v>
      </c>
      <c r="R28">
        <v>80</v>
      </c>
      <c r="S28">
        <v>79.595959595959556</v>
      </c>
      <c r="U28" t="s">
        <v>28</v>
      </c>
      <c r="V28">
        <f t="shared" si="6"/>
        <v>7.86</v>
      </c>
      <c r="W28">
        <f t="shared" si="7"/>
        <v>26.83</v>
      </c>
      <c r="X28">
        <f t="shared" si="4"/>
        <v>13.86</v>
      </c>
      <c r="Y28">
        <f t="shared" si="5"/>
        <v>31.5</v>
      </c>
      <c r="AA28" t="s">
        <v>28</v>
      </c>
      <c r="AB28">
        <v>12.812584209600001</v>
      </c>
      <c r="AC28">
        <v>4.6758640000000001E-4</v>
      </c>
      <c r="AD28">
        <v>35.875691128</v>
      </c>
      <c r="AE28">
        <v>46.404184721999997</v>
      </c>
      <c r="AG28" t="s">
        <v>28</v>
      </c>
      <c r="AH28">
        <v>0</v>
      </c>
      <c r="AI28">
        <v>0</v>
      </c>
      <c r="AJ28">
        <v>0</v>
      </c>
      <c r="AK28">
        <v>0</v>
      </c>
      <c r="AM28" t="s">
        <v>28</v>
      </c>
      <c r="AN28">
        <v>7.1363128600000006E-2</v>
      </c>
      <c r="AO28">
        <v>28.245514415999999</v>
      </c>
      <c r="AP28">
        <v>370.50531659999996</v>
      </c>
      <c r="AQ28">
        <v>27.85885966</v>
      </c>
      <c r="AS28" t="s">
        <v>28</v>
      </c>
      <c r="AT28">
        <v>0.68499999999999994</v>
      </c>
      <c r="AU28">
        <v>0.68499999999999994</v>
      </c>
      <c r="AV28">
        <v>0.69000000000000006</v>
      </c>
      <c r="AW28">
        <v>0.65500000000000003</v>
      </c>
      <c r="AY28" t="s">
        <v>28</v>
      </c>
      <c r="AZ28">
        <v>0.78125</v>
      </c>
      <c r="BA28">
        <v>0.7883333334</v>
      </c>
      <c r="BB28">
        <v>0.78958333339999998</v>
      </c>
      <c r="BC28">
        <v>0.7883333334</v>
      </c>
      <c r="BE28" t="s">
        <v>28</v>
      </c>
      <c r="BF28">
        <v>0</v>
      </c>
      <c r="BG28">
        <v>0</v>
      </c>
      <c r="BH28">
        <v>0</v>
      </c>
      <c r="BI28">
        <v>0</v>
      </c>
    </row>
    <row r="29" spans="1:61">
      <c r="A29" t="s">
        <v>50</v>
      </c>
      <c r="B29">
        <v>80.3</v>
      </c>
      <c r="C29">
        <v>133.13999999999999</v>
      </c>
      <c r="D29">
        <v>200.91</v>
      </c>
      <c r="E29">
        <v>127.05</v>
      </c>
      <c r="H29" t="s">
        <v>50</v>
      </c>
      <c r="I29" s="6">
        <v>92.41</v>
      </c>
      <c r="J29" s="6">
        <v>92.76</v>
      </c>
      <c r="K29" s="9">
        <v>93.1</v>
      </c>
      <c r="L29" s="6">
        <v>92.76</v>
      </c>
      <c r="M29" s="6"/>
      <c r="O29" t="s">
        <v>29</v>
      </c>
      <c r="P29">
        <v>97.93103450000001</v>
      </c>
      <c r="Q29">
        <v>98.390804620000011</v>
      </c>
      <c r="R29">
        <v>97.93103450000001</v>
      </c>
      <c r="S29">
        <v>98.390804597701134</v>
      </c>
      <c r="U29" t="s">
        <v>29</v>
      </c>
      <c r="V29">
        <f t="shared" si="6"/>
        <v>80.3</v>
      </c>
      <c r="W29">
        <f t="shared" si="7"/>
        <v>133.13999999999999</v>
      </c>
      <c r="X29" t="str">
        <f t="shared" si="4"/>
        <v>(2.72)</v>
      </c>
      <c r="Y29">
        <f t="shared" si="5"/>
        <v>127.05</v>
      </c>
      <c r="AA29" t="s">
        <v>29</v>
      </c>
      <c r="AB29">
        <v>3600.0002434000003</v>
      </c>
      <c r="AC29">
        <v>1975.32503339</v>
      </c>
      <c r="AD29">
        <v>3600.0261938000003</v>
      </c>
      <c r="AE29">
        <v>3600.04144</v>
      </c>
      <c r="AG29" t="s">
        <v>29</v>
      </c>
      <c r="AH29">
        <v>2.13477722E-2</v>
      </c>
      <c r="AI29">
        <v>2.5396825999999999E-3</v>
      </c>
      <c r="AJ29">
        <v>2.7234818399999999E-2</v>
      </c>
      <c r="AK29">
        <v>2.2699460599999999E-2</v>
      </c>
      <c r="AM29" t="s">
        <v>29</v>
      </c>
      <c r="AN29">
        <v>2.0253933531999997</v>
      </c>
      <c r="AO29">
        <v>219.38933803999998</v>
      </c>
      <c r="AP29">
        <v>29218.823965999996</v>
      </c>
      <c r="AQ29">
        <v>145.60866462799999</v>
      </c>
      <c r="AS29" t="s">
        <v>29</v>
      </c>
      <c r="AT29">
        <v>0.94862385319999998</v>
      </c>
      <c r="AU29">
        <v>0.95412844020000009</v>
      </c>
      <c r="AV29">
        <v>0.95045871519999992</v>
      </c>
      <c r="AW29">
        <v>0.95229357760000011</v>
      </c>
      <c r="AY29" t="s">
        <v>29</v>
      </c>
      <c r="AZ29">
        <v>0.97547892719999996</v>
      </c>
      <c r="BA29">
        <v>0.97546012280000005</v>
      </c>
      <c r="BB29">
        <v>0.97394636000000001</v>
      </c>
      <c r="BC29">
        <v>0.9736196319999999</v>
      </c>
      <c r="BE29" t="s">
        <v>29</v>
      </c>
      <c r="BF29">
        <v>0</v>
      </c>
      <c r="BG29">
        <v>0</v>
      </c>
      <c r="BH29">
        <v>0.04</v>
      </c>
      <c r="BI29">
        <v>0</v>
      </c>
    </row>
    <row r="30" spans="1:61">
      <c r="A30" t="s">
        <v>30</v>
      </c>
      <c r="B30" t="s">
        <v>89</v>
      </c>
      <c r="C30" t="s">
        <v>91</v>
      </c>
      <c r="D30" t="s">
        <v>88</v>
      </c>
      <c r="E30" t="s">
        <v>90</v>
      </c>
      <c r="H30" t="s">
        <v>30</v>
      </c>
      <c r="I30">
        <v>88.64</v>
      </c>
      <c r="J30">
        <v>86.14</v>
      </c>
      <c r="K30" s="6">
        <v>86.14</v>
      </c>
      <c r="L30">
        <v>86.14</v>
      </c>
      <c r="M30" s="6"/>
      <c r="O30" t="s">
        <v>30</v>
      </c>
      <c r="P30">
        <v>93.371428559999998</v>
      </c>
      <c r="Q30">
        <v>94.22053231999999</v>
      </c>
      <c r="R30">
        <v>95.771428579999991</v>
      </c>
      <c r="S30">
        <v>94.372623560000008</v>
      </c>
      <c r="U30" t="s">
        <v>30</v>
      </c>
      <c r="V30" t="str">
        <f t="shared" si="6"/>
        <v>(7.9)</v>
      </c>
      <c r="W30" t="str">
        <f t="shared" si="7"/>
        <v>(6.14)</v>
      </c>
      <c r="X30" t="str">
        <f t="shared" si="4"/>
        <v>(8.49)</v>
      </c>
      <c r="Y30" t="str">
        <f t="shared" si="5"/>
        <v>(5.97)</v>
      </c>
      <c r="AA30" t="s">
        <v>30</v>
      </c>
      <c r="AB30">
        <v>3525.0340478571425</v>
      </c>
      <c r="AC30">
        <v>3600.0307740000003</v>
      </c>
      <c r="AD30">
        <v>3600.0542357999998</v>
      </c>
      <c r="AE30">
        <v>3600.0641627999998</v>
      </c>
      <c r="AG30" t="s">
        <v>30</v>
      </c>
      <c r="AH30">
        <v>7.6668828857142865E-2</v>
      </c>
      <c r="AI30">
        <v>6.5719887799999988E-2</v>
      </c>
      <c r="AJ30">
        <v>8.4943571000000009E-2</v>
      </c>
      <c r="AK30">
        <v>6.5748331399999999E-2</v>
      </c>
      <c r="AM30" t="s">
        <v>30</v>
      </c>
      <c r="AN30">
        <v>3.907872730571428</v>
      </c>
      <c r="AO30">
        <v>809.40822403999994</v>
      </c>
      <c r="AP30">
        <v>36401.378993999999</v>
      </c>
      <c r="AQ30">
        <v>834.0722495</v>
      </c>
      <c r="AS30" t="s">
        <v>30</v>
      </c>
      <c r="AT30">
        <v>0.86038961042857132</v>
      </c>
      <c r="AU30">
        <v>0.89772727260000007</v>
      </c>
      <c r="AV30">
        <v>0.87727272700000003</v>
      </c>
      <c r="AW30">
        <v>0.8454545454000002</v>
      </c>
      <c r="AY30" t="s">
        <v>30</v>
      </c>
      <c r="AZ30">
        <v>0.92958700085714274</v>
      </c>
      <c r="BA30">
        <v>0.93840304159999999</v>
      </c>
      <c r="BB30">
        <v>0.94218009479999998</v>
      </c>
      <c r="BC30">
        <v>0.93840304159999999</v>
      </c>
      <c r="BE30" t="s">
        <v>30</v>
      </c>
      <c r="BF30">
        <v>0</v>
      </c>
      <c r="BG30">
        <v>0</v>
      </c>
      <c r="BH30">
        <v>0.48000000000000009</v>
      </c>
      <c r="BI30">
        <v>0</v>
      </c>
    </row>
    <row r="31" spans="1:61">
      <c r="A31" t="s">
        <v>32</v>
      </c>
      <c r="B31">
        <v>117.64</v>
      </c>
      <c r="C31">
        <v>3.67</v>
      </c>
      <c r="D31">
        <v>15.55</v>
      </c>
      <c r="E31">
        <v>6.73</v>
      </c>
      <c r="H31" t="s">
        <v>32</v>
      </c>
      <c r="I31">
        <v>95.26</v>
      </c>
      <c r="J31">
        <v>94.74</v>
      </c>
      <c r="K31" s="9">
        <v>94.21</v>
      </c>
      <c r="L31">
        <v>94.21</v>
      </c>
      <c r="O31" t="s">
        <v>32</v>
      </c>
      <c r="P31">
        <v>99.733333340000001</v>
      </c>
      <c r="Q31">
        <v>99.821428579999989</v>
      </c>
      <c r="R31">
        <v>99.733333340000001</v>
      </c>
      <c r="S31">
        <v>99.821428579999989</v>
      </c>
      <c r="U31" t="s">
        <v>32</v>
      </c>
      <c r="V31">
        <f t="shared" si="6"/>
        <v>117.64</v>
      </c>
      <c r="W31">
        <f t="shared" si="7"/>
        <v>3.67</v>
      </c>
      <c r="X31">
        <f t="shared" si="4"/>
        <v>15.55</v>
      </c>
      <c r="Y31">
        <f t="shared" si="5"/>
        <v>6.73</v>
      </c>
      <c r="AA31" t="s">
        <v>32</v>
      </c>
      <c r="AB31">
        <v>74.147097208199995</v>
      </c>
      <c r="AC31">
        <v>5.1651000000000008E-4</v>
      </c>
      <c r="AD31">
        <v>15.3277750968</v>
      </c>
      <c r="AE31">
        <v>7.2209026337999997</v>
      </c>
      <c r="AG31" t="s">
        <v>32</v>
      </c>
      <c r="AH31">
        <v>0</v>
      </c>
      <c r="AI31">
        <v>0</v>
      </c>
      <c r="AJ31">
        <v>0</v>
      </c>
      <c r="AK31">
        <v>0</v>
      </c>
      <c r="AM31" t="s">
        <v>32</v>
      </c>
      <c r="AN31">
        <v>1.4086505040000001</v>
      </c>
      <c r="AO31">
        <v>1.9203147859999998</v>
      </c>
      <c r="AP31">
        <v>118.59034004599998</v>
      </c>
      <c r="AQ31">
        <v>3.1816395192</v>
      </c>
      <c r="AS31" t="s">
        <v>32</v>
      </c>
      <c r="AT31">
        <v>0.97894736879999988</v>
      </c>
      <c r="AU31">
        <v>0.97894736879999988</v>
      </c>
      <c r="AV31">
        <v>0.97368421079999989</v>
      </c>
      <c r="AW31">
        <v>0.96315789499999993</v>
      </c>
      <c r="AY31" t="s">
        <v>32</v>
      </c>
      <c r="AZ31">
        <v>0.99777777779999999</v>
      </c>
      <c r="BA31">
        <v>0.99821428579999993</v>
      </c>
      <c r="BB31">
        <v>0.99777777779999999</v>
      </c>
      <c r="BC31">
        <v>0.99821428579999993</v>
      </c>
      <c r="BE31" t="s">
        <v>32</v>
      </c>
      <c r="BF31">
        <v>0</v>
      </c>
      <c r="BG31">
        <v>0</v>
      </c>
      <c r="BH31">
        <v>0</v>
      </c>
      <c r="BI31">
        <v>0</v>
      </c>
    </row>
    <row r="32" spans="1:61">
      <c r="A32" t="s">
        <v>33</v>
      </c>
      <c r="B32" t="str">
        <f>"("&amp;ROUND(I5*100,2)&amp;")"</f>
        <v>(7626)</v>
      </c>
      <c r="C32" t="e">
        <f>"("&amp;ROUND(#REF!*100,2)&amp;")"</f>
        <v>#REF!</v>
      </c>
      <c r="D32" t="str">
        <f>"("&amp;19.97&amp;")"</f>
        <v>(19.97)</v>
      </c>
      <c r="E32" t="e">
        <f>"("&amp;ROUND(#REF!*100,2)&amp;")"</f>
        <v>#REF!</v>
      </c>
      <c r="H32" t="s">
        <v>33</v>
      </c>
      <c r="I32">
        <v>92.33</v>
      </c>
      <c r="J32">
        <v>84.85</v>
      </c>
      <c r="K32" s="9">
        <v>84.1</v>
      </c>
      <c r="L32">
        <v>85.74</v>
      </c>
      <c r="O32" t="s">
        <v>33</v>
      </c>
      <c r="P32">
        <v>92.327909899999995</v>
      </c>
      <c r="Q32">
        <v>84.847726319999978</v>
      </c>
      <c r="R32">
        <v>84.906132679999999</v>
      </c>
      <c r="S32">
        <v>85.740508969545218</v>
      </c>
      <c r="U32" t="s">
        <v>33</v>
      </c>
      <c r="V32" t="str">
        <f t="shared" si="6"/>
        <v>(7626)</v>
      </c>
      <c r="W32" t="e">
        <f t="shared" si="7"/>
        <v>#REF!</v>
      </c>
      <c r="X32" t="str">
        <f t="shared" si="4"/>
        <v>(8.1)</v>
      </c>
      <c r="Y32" t="str">
        <f t="shared" si="5"/>
        <v>(6.53)</v>
      </c>
      <c r="AA32" t="s">
        <v>33</v>
      </c>
      <c r="AB32">
        <v>3600.0083360000003</v>
      </c>
      <c r="AC32">
        <v>3600.1130172000003</v>
      </c>
      <c r="AD32">
        <v>3600.0893590000001</v>
      </c>
      <c r="AE32">
        <v>3600.0945116000003</v>
      </c>
      <c r="AG32" t="s">
        <v>33</v>
      </c>
      <c r="AH32">
        <v>0.12926072459999999</v>
      </c>
      <c r="AI32">
        <v>6.52416262E-2</v>
      </c>
      <c r="AJ32">
        <v>8.0953453600000003E-2</v>
      </c>
      <c r="AK32">
        <v>6.5274301000000007E-2</v>
      </c>
      <c r="AM32" t="s">
        <v>33</v>
      </c>
      <c r="AN32">
        <v>0.69272920920000003</v>
      </c>
      <c r="AO32">
        <v>36026.340026000005</v>
      </c>
      <c r="AP32">
        <v>36125.970991999995</v>
      </c>
      <c r="AQ32">
        <v>36048.138373999995</v>
      </c>
      <c r="AS32" t="s">
        <v>33</v>
      </c>
      <c r="AT32">
        <v>0.8806007508</v>
      </c>
      <c r="AU32">
        <v>0.93591989959999999</v>
      </c>
      <c r="AV32">
        <v>0.92115143900000018</v>
      </c>
      <c r="AW32">
        <v>0.93591989959999999</v>
      </c>
      <c r="AY32" t="s">
        <v>33</v>
      </c>
      <c r="AZ32">
        <v>0.88957247139999995</v>
      </c>
      <c r="BA32">
        <v>0.93875677940000002</v>
      </c>
      <c r="BB32">
        <v>0.92659019800000009</v>
      </c>
      <c r="BC32">
        <v>0.93875677940000002</v>
      </c>
      <c r="BE32" t="s">
        <v>33</v>
      </c>
      <c r="BF32">
        <v>0</v>
      </c>
      <c r="BG32">
        <v>0</v>
      </c>
      <c r="BH32">
        <v>0.1</v>
      </c>
      <c r="BI32">
        <v>0.02</v>
      </c>
    </row>
    <row r="33" spans="1:61">
      <c r="A33" t="s">
        <v>34</v>
      </c>
      <c r="B33">
        <v>4.33</v>
      </c>
      <c r="C33">
        <v>25.73</v>
      </c>
      <c r="D33">
        <v>32.65</v>
      </c>
      <c r="E33">
        <v>35.19</v>
      </c>
      <c r="H33" t="s">
        <v>34</v>
      </c>
      <c r="I33" s="6">
        <v>87.74</v>
      </c>
      <c r="J33" s="6">
        <v>87.1</v>
      </c>
      <c r="K33" s="9">
        <v>84.52</v>
      </c>
      <c r="L33" s="6">
        <v>85.81</v>
      </c>
      <c r="O33" t="s">
        <v>34</v>
      </c>
      <c r="P33">
        <v>90.967741939999996</v>
      </c>
      <c r="Q33">
        <v>92.043010780000003</v>
      </c>
      <c r="R33">
        <v>91.290322580000009</v>
      </c>
      <c r="S33">
        <v>92.043010752688076</v>
      </c>
      <c r="U33" t="s">
        <v>34</v>
      </c>
      <c r="V33">
        <f t="shared" si="6"/>
        <v>4.33</v>
      </c>
      <c r="W33">
        <f t="shared" si="7"/>
        <v>25.73</v>
      </c>
      <c r="X33">
        <f t="shared" si="4"/>
        <v>32.65</v>
      </c>
      <c r="Y33">
        <f t="shared" si="5"/>
        <v>35.19</v>
      </c>
      <c r="AA33" t="s">
        <v>34</v>
      </c>
      <c r="AB33">
        <v>13.815961791000001</v>
      </c>
      <c r="AC33">
        <v>4.0278440000000003E-4</v>
      </c>
      <c r="AD33">
        <v>81.934031862000012</v>
      </c>
      <c r="AE33">
        <v>66.951615812</v>
      </c>
      <c r="AG33" t="s">
        <v>34</v>
      </c>
      <c r="AH33">
        <v>0</v>
      </c>
      <c r="AI33">
        <v>0</v>
      </c>
      <c r="AJ33">
        <v>0</v>
      </c>
      <c r="AK33">
        <v>0</v>
      </c>
      <c r="AM33" t="s">
        <v>34</v>
      </c>
      <c r="AN33">
        <v>4.5131405999999999E-2</v>
      </c>
      <c r="AO33">
        <v>6.7760525420000004</v>
      </c>
      <c r="AP33">
        <v>490.52181606000005</v>
      </c>
      <c r="AQ33">
        <v>6.784580815</v>
      </c>
      <c r="AS33" t="s">
        <v>34</v>
      </c>
      <c r="AT33">
        <v>0.88387096740000004</v>
      </c>
      <c r="AU33">
        <v>0.87741935459999998</v>
      </c>
      <c r="AV33">
        <v>0.87096774160000001</v>
      </c>
      <c r="AW33">
        <v>0.87741935439999996</v>
      </c>
      <c r="AY33" t="s">
        <v>34</v>
      </c>
      <c r="AZ33">
        <v>0.92266666659999996</v>
      </c>
      <c r="BA33">
        <v>0.92473118300000012</v>
      </c>
      <c r="BB33">
        <v>0.92799999999999994</v>
      </c>
      <c r="BC33">
        <v>0.92473118300000012</v>
      </c>
      <c r="BE33" t="s">
        <v>34</v>
      </c>
      <c r="BF33">
        <v>0</v>
      </c>
      <c r="BG33">
        <v>0</v>
      </c>
      <c r="BH33">
        <v>0</v>
      </c>
      <c r="BI33">
        <v>0</v>
      </c>
    </row>
    <row r="34" spans="1:61">
      <c r="A34" t="s">
        <v>35</v>
      </c>
      <c r="B34">
        <v>1205.76</v>
      </c>
      <c r="C34">
        <v>804.51</v>
      </c>
      <c r="D34">
        <v>2935.01</v>
      </c>
      <c r="E34">
        <v>469.6</v>
      </c>
      <c r="H34" t="s">
        <v>35</v>
      </c>
      <c r="I34" s="6">
        <v>66.05</v>
      </c>
      <c r="J34" s="6">
        <v>69.77</v>
      </c>
      <c r="K34" s="9">
        <v>68.84</v>
      </c>
      <c r="L34" s="6">
        <v>67.44</v>
      </c>
      <c r="O34" t="s">
        <v>35</v>
      </c>
      <c r="P34">
        <v>75.714285719999992</v>
      </c>
      <c r="Q34">
        <v>77.301587319999996</v>
      </c>
      <c r="R34">
        <v>76.666666680000006</v>
      </c>
      <c r="S34">
        <v>77.142857142857096</v>
      </c>
      <c r="U34" t="s">
        <v>35</v>
      </c>
      <c r="V34">
        <f t="shared" si="6"/>
        <v>1205.76</v>
      </c>
      <c r="W34">
        <f t="shared" si="7"/>
        <v>804.51</v>
      </c>
      <c r="X34">
        <f t="shared" si="4"/>
        <v>2935.01</v>
      </c>
      <c r="Y34">
        <f t="shared" si="5"/>
        <v>469.6</v>
      </c>
      <c r="AA34" t="s">
        <v>35</v>
      </c>
      <c r="AB34">
        <v>3447.2717656</v>
      </c>
      <c r="AC34">
        <v>5.6017874000000006E-3</v>
      </c>
      <c r="AD34">
        <v>3600.0042953999996</v>
      </c>
      <c r="AE34">
        <v>2468.7851861999998</v>
      </c>
      <c r="AG34" t="s">
        <v>35</v>
      </c>
      <c r="AH34">
        <v>4.6146309399999995E-2</v>
      </c>
      <c r="AI34">
        <v>0</v>
      </c>
      <c r="AJ34">
        <v>0.12297744380000002</v>
      </c>
      <c r="AK34">
        <v>2.9037800599999997E-2</v>
      </c>
      <c r="AM34" t="s">
        <v>35</v>
      </c>
      <c r="AN34">
        <v>5.28322398E-2</v>
      </c>
      <c r="AO34">
        <v>57.140809818000001</v>
      </c>
      <c r="AP34">
        <v>31348.852675999999</v>
      </c>
      <c r="AQ34">
        <v>48.264386911999999</v>
      </c>
      <c r="AS34" t="s">
        <v>35</v>
      </c>
      <c r="AT34">
        <v>0.67906976779999995</v>
      </c>
      <c r="AU34">
        <v>0.68372093060000005</v>
      </c>
      <c r="AV34">
        <v>0.67906976779999995</v>
      </c>
      <c r="AW34">
        <v>0.67906976779999995</v>
      </c>
      <c r="AY34" t="s">
        <v>35</v>
      </c>
      <c r="AZ34">
        <v>0.77821782179999999</v>
      </c>
      <c r="BA34">
        <v>0.76349206359999999</v>
      </c>
      <c r="BB34">
        <v>0.78613861399999996</v>
      </c>
      <c r="BC34">
        <v>0.76349206359999999</v>
      </c>
      <c r="BE34" t="s">
        <v>35</v>
      </c>
      <c r="BF34">
        <v>0</v>
      </c>
      <c r="BG34">
        <v>0</v>
      </c>
      <c r="BH34">
        <v>0</v>
      </c>
      <c r="BI34">
        <v>0</v>
      </c>
    </row>
    <row r="35" spans="1:61">
      <c r="A35" t="s">
        <v>36</v>
      </c>
      <c r="B35">
        <v>15.7</v>
      </c>
      <c r="C35">
        <v>91.99</v>
      </c>
      <c r="D35">
        <v>91.98</v>
      </c>
      <c r="E35">
        <v>92.57</v>
      </c>
      <c r="H35" t="s">
        <v>36</v>
      </c>
      <c r="I35" s="6">
        <v>92.26</v>
      </c>
      <c r="J35" s="6">
        <v>92.9</v>
      </c>
      <c r="K35" s="9">
        <v>92.9</v>
      </c>
      <c r="L35" s="6">
        <v>92.26</v>
      </c>
      <c r="O35" t="s">
        <v>36</v>
      </c>
      <c r="P35">
        <v>96.06557380000001</v>
      </c>
      <c r="Q35">
        <v>95.38461538</v>
      </c>
      <c r="R35">
        <v>95.73770494</v>
      </c>
      <c r="S35">
        <v>95.384615384615373</v>
      </c>
      <c r="U35" t="s">
        <v>36</v>
      </c>
      <c r="V35">
        <f t="shared" si="6"/>
        <v>15.7</v>
      </c>
      <c r="W35">
        <f t="shared" si="7"/>
        <v>91.99</v>
      </c>
      <c r="X35">
        <f t="shared" si="4"/>
        <v>137.27518677800001</v>
      </c>
      <c r="Y35">
        <f t="shared" si="5"/>
        <v>92.57</v>
      </c>
      <c r="AA35" t="s">
        <v>36</v>
      </c>
      <c r="AB35">
        <v>29.204623555999994</v>
      </c>
      <c r="AC35">
        <v>4.5676219999999995E-4</v>
      </c>
      <c r="AD35">
        <v>137.27518677800001</v>
      </c>
      <c r="AE35">
        <v>120.717422382</v>
      </c>
      <c r="AG35" t="s">
        <v>36</v>
      </c>
      <c r="AH35">
        <v>0</v>
      </c>
      <c r="AI35">
        <v>0</v>
      </c>
      <c r="AJ35">
        <v>0</v>
      </c>
      <c r="AK35">
        <v>0</v>
      </c>
      <c r="AM35" t="s">
        <v>36</v>
      </c>
      <c r="AN35">
        <v>4.8527938200000002E-2</v>
      </c>
      <c r="AO35">
        <v>5.1017838231999999</v>
      </c>
      <c r="AP35">
        <v>593.22364906000007</v>
      </c>
      <c r="AQ35">
        <v>5.9290393217999995</v>
      </c>
      <c r="AS35" t="s">
        <v>36</v>
      </c>
      <c r="AT35">
        <v>0.92258064480000002</v>
      </c>
      <c r="AU35">
        <v>0.91612903180000005</v>
      </c>
      <c r="AV35">
        <v>0.92903225779999998</v>
      </c>
      <c r="AW35">
        <v>0.91612903180000005</v>
      </c>
      <c r="AY35" t="s">
        <v>36</v>
      </c>
      <c r="AZ35">
        <v>0.95890410979999996</v>
      </c>
      <c r="BA35">
        <v>0.96043956039999989</v>
      </c>
      <c r="BB35">
        <v>0.96164383600000003</v>
      </c>
      <c r="BC35">
        <v>0.96043956039999989</v>
      </c>
      <c r="BE35" t="s">
        <v>36</v>
      </c>
      <c r="BF35">
        <v>0</v>
      </c>
      <c r="BG35">
        <v>0</v>
      </c>
      <c r="BH35">
        <v>0.08</v>
      </c>
      <c r="BI35">
        <v>0</v>
      </c>
    </row>
    <row r="36" spans="1:61">
      <c r="A36" t="s">
        <v>48</v>
      </c>
      <c r="B36">
        <v>0.2</v>
      </c>
      <c r="C36">
        <v>0.08</v>
      </c>
      <c r="D36">
        <v>0.16</v>
      </c>
      <c r="E36">
        <v>0.09</v>
      </c>
      <c r="H36" t="s">
        <v>48</v>
      </c>
      <c r="I36" s="6">
        <v>95</v>
      </c>
      <c r="J36" s="6">
        <v>98.33</v>
      </c>
      <c r="K36" s="9">
        <v>98.33</v>
      </c>
      <c r="L36" s="6">
        <v>96.67</v>
      </c>
      <c r="O36" t="s">
        <v>37</v>
      </c>
      <c r="P36">
        <v>100</v>
      </c>
      <c r="Q36">
        <v>100</v>
      </c>
      <c r="R36">
        <v>100</v>
      </c>
      <c r="S36">
        <v>100</v>
      </c>
      <c r="U36" t="s">
        <v>37</v>
      </c>
      <c r="V36">
        <f t="shared" si="6"/>
        <v>0.2</v>
      </c>
      <c r="W36">
        <f t="shared" si="7"/>
        <v>0.08</v>
      </c>
      <c r="X36">
        <f t="shared" si="4"/>
        <v>0.16</v>
      </c>
      <c r="Y36">
        <f t="shared" si="5"/>
        <v>0.09</v>
      </c>
      <c r="AA36" t="s">
        <v>37</v>
      </c>
      <c r="AB36">
        <v>0.82349324219999998</v>
      </c>
      <c r="AC36">
        <v>2.7875900000000001E-4</v>
      </c>
      <c r="AD36">
        <v>8.3679390200000009E-2</v>
      </c>
      <c r="AE36">
        <v>0.1179083826</v>
      </c>
      <c r="AG36" t="s">
        <v>37</v>
      </c>
      <c r="AH36">
        <v>0</v>
      </c>
      <c r="AI36">
        <v>0</v>
      </c>
      <c r="AJ36">
        <v>0</v>
      </c>
      <c r="AK36">
        <v>0</v>
      </c>
      <c r="AM36" t="s">
        <v>37</v>
      </c>
      <c r="AN36">
        <v>1.0495931387999999</v>
      </c>
      <c r="AO36">
        <v>0.61959331779999993</v>
      </c>
      <c r="AP36">
        <v>4.8741389118000003</v>
      </c>
      <c r="AQ36">
        <v>0.97616484320000008</v>
      </c>
      <c r="AS36" t="s">
        <v>37</v>
      </c>
      <c r="AT36">
        <v>0.95000000019999997</v>
      </c>
      <c r="AU36">
        <v>0.93333333359999993</v>
      </c>
      <c r="AV36">
        <v>0.95000000019999997</v>
      </c>
      <c r="AW36">
        <v>0.95000000019999997</v>
      </c>
      <c r="AY36" t="s">
        <v>37</v>
      </c>
      <c r="AZ36">
        <v>1</v>
      </c>
      <c r="BA36">
        <v>1</v>
      </c>
      <c r="BB36">
        <v>1</v>
      </c>
      <c r="BC36">
        <v>1</v>
      </c>
      <c r="BE36" t="s">
        <v>37</v>
      </c>
      <c r="BF36">
        <v>0</v>
      </c>
      <c r="BG36">
        <v>0</v>
      </c>
      <c r="BH36">
        <v>0</v>
      </c>
      <c r="BI36">
        <v>0</v>
      </c>
    </row>
    <row r="37" spans="1:61">
      <c r="A37" t="s">
        <v>25</v>
      </c>
      <c r="B37">
        <v>2162.11</v>
      </c>
      <c r="C37">
        <v>1385.65</v>
      </c>
      <c r="D37">
        <v>2790.05</v>
      </c>
      <c r="E37">
        <v>1736.55</v>
      </c>
      <c r="H37" t="s">
        <v>25</v>
      </c>
      <c r="I37" s="6">
        <v>77.31</v>
      </c>
      <c r="J37" s="6">
        <v>77.61</v>
      </c>
      <c r="K37" s="9">
        <v>77.31</v>
      </c>
      <c r="L37" s="6">
        <v>77.61</v>
      </c>
      <c r="O37" t="s">
        <v>25</v>
      </c>
      <c r="P37">
        <v>83.609022539999984</v>
      </c>
      <c r="Q37">
        <v>82.5</v>
      </c>
      <c r="R37">
        <v>82.556390959999987</v>
      </c>
      <c r="S37">
        <v>82.5</v>
      </c>
      <c r="U37" t="s">
        <v>25</v>
      </c>
      <c r="V37">
        <f t="shared" si="6"/>
        <v>2162.11</v>
      </c>
      <c r="W37">
        <f t="shared" si="7"/>
        <v>1385.65</v>
      </c>
      <c r="X37">
        <f t="shared" si="4"/>
        <v>2790.05</v>
      </c>
      <c r="Y37">
        <f t="shared" si="5"/>
        <v>1736.55</v>
      </c>
      <c r="AA37" t="s">
        <v>25</v>
      </c>
      <c r="AB37">
        <v>3600.0013953000002</v>
      </c>
      <c r="AC37">
        <v>3600.0067667999997</v>
      </c>
      <c r="AD37">
        <v>3600.0203482000006</v>
      </c>
      <c r="AE37">
        <v>3600.0615941999995</v>
      </c>
      <c r="AG37" t="s">
        <v>25</v>
      </c>
      <c r="AH37">
        <v>0.2709885655</v>
      </c>
      <c r="AI37">
        <v>0.17558776959999997</v>
      </c>
      <c r="AJ37">
        <v>0.27247842400000005</v>
      </c>
      <c r="AK37">
        <v>0.24053774080000001</v>
      </c>
      <c r="AM37" t="s">
        <v>25</v>
      </c>
      <c r="AN37">
        <v>8.5072825000000005E-2</v>
      </c>
      <c r="AO37">
        <v>545.96880163999992</v>
      </c>
      <c r="AP37">
        <v>35287.233460000003</v>
      </c>
      <c r="AQ37">
        <v>1156.27341032</v>
      </c>
      <c r="AS37" t="s">
        <v>25</v>
      </c>
      <c r="AT37">
        <v>0.6567164177999999</v>
      </c>
      <c r="AU37">
        <v>0.65671641780000001</v>
      </c>
      <c r="AV37">
        <v>0.65970149239999998</v>
      </c>
      <c r="AW37">
        <v>0.66567164179999994</v>
      </c>
      <c r="AY37" t="s">
        <v>25</v>
      </c>
      <c r="AZ37">
        <v>0.78249999999999997</v>
      </c>
      <c r="BA37">
        <v>0.79200000000000004</v>
      </c>
      <c r="BB37">
        <v>0.78125</v>
      </c>
      <c r="BC37">
        <v>0.78200000000000003</v>
      </c>
      <c r="BE37" t="s">
        <v>25</v>
      </c>
      <c r="BF37">
        <v>0</v>
      </c>
      <c r="BG37">
        <v>0</v>
      </c>
      <c r="BH37">
        <v>0</v>
      </c>
      <c r="BI37">
        <v>0</v>
      </c>
    </row>
    <row r="38" spans="1:61">
      <c r="A38" t="s">
        <v>51</v>
      </c>
      <c r="B38" t="s">
        <v>68</v>
      </c>
      <c r="C38" t="s">
        <v>70</v>
      </c>
      <c r="D38" t="s">
        <v>67</v>
      </c>
      <c r="E38" t="s">
        <v>69</v>
      </c>
      <c r="H38" t="s">
        <v>51</v>
      </c>
      <c r="I38">
        <v>73.75</v>
      </c>
      <c r="J38">
        <v>74.33</v>
      </c>
      <c r="K38" s="9">
        <v>73.17</v>
      </c>
      <c r="L38">
        <v>74.33</v>
      </c>
      <c r="O38" t="s">
        <v>38</v>
      </c>
      <c r="P38">
        <v>77.620041759999992</v>
      </c>
      <c r="Q38">
        <v>77.325905300000002</v>
      </c>
      <c r="R38">
        <v>77.828810000000004</v>
      </c>
      <c r="S38">
        <v>76.935933147632269</v>
      </c>
      <c r="U38" t="s">
        <v>38</v>
      </c>
      <c r="V38" t="str">
        <f t="shared" si="6"/>
        <v>(18.57)</v>
      </c>
      <c r="W38" t="str">
        <f t="shared" si="7"/>
        <v>(29.36)</v>
      </c>
      <c r="X38" t="str">
        <f t="shared" si="4"/>
        <v>(28.96)</v>
      </c>
      <c r="Y38" t="str">
        <f t="shared" si="5"/>
        <v>(29.01)</v>
      </c>
      <c r="AA38" t="s">
        <v>38</v>
      </c>
      <c r="AB38">
        <v>3600.0022731999998</v>
      </c>
      <c r="AC38">
        <v>3600.0740731999999</v>
      </c>
      <c r="AD38">
        <v>3600.0570336000005</v>
      </c>
      <c r="AE38">
        <v>3600.1983994000002</v>
      </c>
      <c r="AG38" t="s">
        <v>38</v>
      </c>
      <c r="AH38">
        <v>0.19285736479999999</v>
      </c>
      <c r="AI38">
        <v>0.2322240662</v>
      </c>
      <c r="AJ38">
        <v>0.28964265300000003</v>
      </c>
      <c r="AK38">
        <v>0.27993541500000002</v>
      </c>
      <c r="AM38" t="s">
        <v>38</v>
      </c>
      <c r="AN38">
        <v>0.24160547999999998</v>
      </c>
      <c r="AO38">
        <v>14265.360046000002</v>
      </c>
      <c r="AP38">
        <v>36028.037749999996</v>
      </c>
      <c r="AQ38">
        <v>21346.02608</v>
      </c>
      <c r="AS38" t="s">
        <v>38</v>
      </c>
      <c r="AT38">
        <v>0.745</v>
      </c>
      <c r="AU38">
        <v>0.73916666640000006</v>
      </c>
      <c r="AV38">
        <v>0.72250000000000003</v>
      </c>
      <c r="AW38">
        <v>0.73583333320000011</v>
      </c>
      <c r="AY38" t="s">
        <v>38</v>
      </c>
      <c r="AZ38">
        <v>0.77391304360000002</v>
      </c>
      <c r="BA38">
        <v>0.77994428980000008</v>
      </c>
      <c r="BB38">
        <v>0.77808695660000005</v>
      </c>
      <c r="BC38">
        <v>0.78133704719999986</v>
      </c>
      <c r="BE38" t="s">
        <v>38</v>
      </c>
      <c r="BF38">
        <v>0</v>
      </c>
      <c r="BG38">
        <v>0</v>
      </c>
      <c r="BH38">
        <v>0.22000000000000003</v>
      </c>
      <c r="BI38">
        <v>0</v>
      </c>
    </row>
    <row r="39" spans="1:61">
      <c r="A39">
        <v>4</v>
      </c>
      <c r="H39">
        <v>4</v>
      </c>
      <c r="K39" s="9"/>
      <c r="O39">
        <v>4</v>
      </c>
      <c r="U39">
        <v>4</v>
      </c>
      <c r="AA39">
        <v>4</v>
      </c>
      <c r="AG39">
        <v>4</v>
      </c>
      <c r="AM39">
        <v>4</v>
      </c>
      <c r="AS39">
        <v>4</v>
      </c>
      <c r="AY39">
        <v>4</v>
      </c>
      <c r="BE39">
        <v>4</v>
      </c>
    </row>
    <row r="40" spans="1:61">
      <c r="A40" t="s">
        <v>20</v>
      </c>
      <c r="B40" t="s">
        <v>105</v>
      </c>
      <c r="C40" t="s">
        <v>107</v>
      </c>
      <c r="D40" t="s">
        <v>104</v>
      </c>
      <c r="E40" t="s">
        <v>106</v>
      </c>
      <c r="H40" t="s">
        <v>20</v>
      </c>
      <c r="I40">
        <v>69.3</v>
      </c>
      <c r="J40">
        <v>71.459999999999994</v>
      </c>
      <c r="K40" s="9">
        <v>70.569999999999993</v>
      </c>
      <c r="L40">
        <v>71.72</v>
      </c>
      <c r="O40" t="s">
        <v>20</v>
      </c>
      <c r="P40">
        <v>78.525641019999995</v>
      </c>
      <c r="Q40">
        <v>78.974358980000005</v>
      </c>
      <c r="R40">
        <v>78.846153839999999</v>
      </c>
      <c r="S40">
        <v>78.760683760683719</v>
      </c>
      <c r="U40" t="s">
        <v>20</v>
      </c>
      <c r="V40" t="str">
        <f t="shared" ref="V40:V56" si="8">IF(BF40&lt;&gt;0,IF(AB40&lt;3600,AB40,"("&amp;ROUND(100*AH40,2)&amp;")"),B40)</f>
        <v>(9.88)</v>
      </c>
      <c r="W40" t="str">
        <f t="shared" ref="W40:W56" si="9">IF(BG40&lt;&gt;0,IF(AC40&lt;3600,AC40,"("&amp;ROUND(100*AI40,2)&amp;")"),C40)</f>
        <v>(19.26)</v>
      </c>
      <c r="X40" t="str">
        <f t="shared" ref="X40:X56" si="10">IF(BH40&lt;&gt;0,IF(AD40&lt;3600,AD40,"("&amp;ROUND(100*AJ40,2)&amp;")"),D40)</f>
        <v>(97.26)</v>
      </c>
      <c r="Y40" t="str">
        <f t="shared" ref="Y40:Y56" si="11">IF(BI40&lt;&gt;0,IF(AE40&lt;3600,AE40,"("&amp;ROUND(100*AK40,2)&amp;")"),E40)</f>
        <v>(20.67)</v>
      </c>
      <c r="AA40" t="s">
        <v>20</v>
      </c>
      <c r="AB40">
        <v>3600.0019934000002</v>
      </c>
      <c r="AC40">
        <v>3600.0097494000001</v>
      </c>
      <c r="AD40">
        <v>3600.1338029999997</v>
      </c>
      <c r="AE40">
        <v>3600.0785448000001</v>
      </c>
      <c r="AG40" t="s">
        <v>20</v>
      </c>
      <c r="AH40">
        <v>0.11769169980000001</v>
      </c>
      <c r="AI40">
        <v>0.19448643160000001</v>
      </c>
      <c r="AJ40">
        <v>0.27261626800000005</v>
      </c>
      <c r="AK40">
        <v>0.2203725758</v>
      </c>
      <c r="AM40" t="s">
        <v>20</v>
      </c>
      <c r="AN40">
        <v>1.5296869442000001</v>
      </c>
      <c r="AO40">
        <v>12682.055099200001</v>
      </c>
      <c r="AP40">
        <v>36039.668623999998</v>
      </c>
      <c r="AQ40">
        <v>9664.8684423999985</v>
      </c>
      <c r="AS40" t="s">
        <v>20</v>
      </c>
      <c r="AT40">
        <v>0.727388535</v>
      </c>
      <c r="AU40">
        <v>0.71974522279999997</v>
      </c>
      <c r="AV40">
        <v>0.73630573240000019</v>
      </c>
      <c r="AW40">
        <v>0.73248407639999991</v>
      </c>
      <c r="AY40" t="s">
        <v>20</v>
      </c>
      <c r="AZ40">
        <v>0.78826666639999998</v>
      </c>
      <c r="BA40">
        <v>0.7901709402</v>
      </c>
      <c r="BB40">
        <v>0.78720000020000003</v>
      </c>
      <c r="BC40">
        <v>0.78205128199999996</v>
      </c>
      <c r="BE40" t="s">
        <v>20</v>
      </c>
      <c r="BF40">
        <v>0</v>
      </c>
      <c r="BG40">
        <v>0</v>
      </c>
      <c r="BH40">
        <v>0</v>
      </c>
      <c r="BI40">
        <v>0</v>
      </c>
    </row>
    <row r="41" spans="1:61">
      <c r="A41" t="s">
        <v>22</v>
      </c>
      <c r="B41" t="s">
        <v>117</v>
      </c>
      <c r="C41" t="s">
        <v>119</v>
      </c>
      <c r="D41" t="s">
        <v>116</v>
      </c>
      <c r="E41" t="s">
        <v>118</v>
      </c>
      <c r="H41" t="s">
        <v>22</v>
      </c>
      <c r="I41">
        <v>77.75</v>
      </c>
      <c r="J41">
        <v>78.069999999999993</v>
      </c>
      <c r="K41" s="9">
        <v>77.22</v>
      </c>
      <c r="L41">
        <v>75.08</v>
      </c>
      <c r="O41" t="s">
        <v>22</v>
      </c>
      <c r="P41">
        <v>80.375335119999988</v>
      </c>
      <c r="Q41">
        <v>82.178571419999997</v>
      </c>
      <c r="R41">
        <v>81.662198379999992</v>
      </c>
      <c r="S41">
        <v>82.464285699999991</v>
      </c>
      <c r="U41" t="s">
        <v>22</v>
      </c>
      <c r="V41" t="str">
        <f t="shared" si="8"/>
        <v>(23.82)</v>
      </c>
      <c r="W41" t="str">
        <f t="shared" si="9"/>
        <v>(21.61)</v>
      </c>
      <c r="X41" t="str">
        <f t="shared" si="10"/>
        <v>(21.64)</v>
      </c>
      <c r="Y41" t="str">
        <f t="shared" si="11"/>
        <v>(21.53)</v>
      </c>
      <c r="AA41" t="s">
        <v>22</v>
      </c>
      <c r="AB41">
        <v>3600.0026364000005</v>
      </c>
      <c r="AC41">
        <v>3600.0610409999999</v>
      </c>
      <c r="AD41">
        <v>3600.0642371999993</v>
      </c>
      <c r="AE41">
        <v>3600.0806879999996</v>
      </c>
      <c r="AG41" t="s">
        <v>22</v>
      </c>
      <c r="AH41">
        <v>0.23632449199999997</v>
      </c>
      <c r="AI41">
        <v>0.21613324039999998</v>
      </c>
      <c r="AJ41">
        <v>0.21636412319999998</v>
      </c>
      <c r="AK41">
        <v>0.21528116439999997</v>
      </c>
      <c r="AM41" t="s">
        <v>22</v>
      </c>
      <c r="AN41">
        <v>0.54164279240000002</v>
      </c>
      <c r="AO41">
        <f>53736.523136/2</f>
        <v>26868.261568000002</v>
      </c>
      <c r="AP41">
        <v>36115.196941999995</v>
      </c>
      <c r="AQ41">
        <v>29759.962888000002</v>
      </c>
      <c r="AS41" t="s">
        <v>22</v>
      </c>
      <c r="AT41">
        <v>0.78288770060000001</v>
      </c>
      <c r="AU41">
        <v>0.7572192513999999</v>
      </c>
      <c r="AV41">
        <v>0.7711229946</v>
      </c>
      <c r="AW41">
        <v>0.7711229946</v>
      </c>
      <c r="AY41" t="s">
        <v>22</v>
      </c>
      <c r="AZ41">
        <v>0.81205357140000012</v>
      </c>
      <c r="BA41">
        <v>0.82250000000000001</v>
      </c>
      <c r="BB41">
        <v>0.82767857159999991</v>
      </c>
      <c r="BC41">
        <v>0.82392857140000009</v>
      </c>
      <c r="BE41" t="s">
        <v>22</v>
      </c>
      <c r="BF41">
        <v>0</v>
      </c>
      <c r="BG41">
        <v>0.02</v>
      </c>
      <c r="BH41">
        <v>0.12000000000000002</v>
      </c>
      <c r="BI41">
        <v>0.08</v>
      </c>
    </row>
    <row r="42" spans="1:61">
      <c r="A42" t="s">
        <v>26</v>
      </c>
      <c r="B42" t="s">
        <v>101</v>
      </c>
      <c r="C42" t="s">
        <v>103</v>
      </c>
      <c r="D42" t="s">
        <v>100</v>
      </c>
      <c r="E42" t="s">
        <v>102</v>
      </c>
      <c r="H42" t="s">
        <v>26</v>
      </c>
      <c r="I42">
        <v>68.86</v>
      </c>
      <c r="J42">
        <v>71.069999999999993</v>
      </c>
      <c r="K42" s="9">
        <v>68.569999999999993</v>
      </c>
      <c r="L42">
        <v>69.430000000000007</v>
      </c>
      <c r="O42" t="s">
        <v>26</v>
      </c>
      <c r="P42">
        <v>87.101449279999997</v>
      </c>
      <c r="Q42">
        <v>86.859903380000006</v>
      </c>
      <c r="R42">
        <v>87.391304340000005</v>
      </c>
      <c r="S42">
        <v>85.314009661835698</v>
      </c>
      <c r="U42" t="s">
        <v>26</v>
      </c>
      <c r="V42" t="str">
        <f t="shared" si="8"/>
        <v>(15.67)</v>
      </c>
      <c r="W42" t="str">
        <f t="shared" si="9"/>
        <v>(15.02)</v>
      </c>
      <c r="X42" t="str">
        <f t="shared" si="10"/>
        <v>(15.7)</v>
      </c>
      <c r="Y42" t="str">
        <f t="shared" si="11"/>
        <v>(15.27)</v>
      </c>
      <c r="AA42" t="s">
        <v>26</v>
      </c>
      <c r="AB42">
        <v>3600.0006898000001</v>
      </c>
      <c r="AC42">
        <v>3600.0174668</v>
      </c>
      <c r="AD42">
        <v>3600.0194160000001</v>
      </c>
      <c r="AE42">
        <v>3600.1155035999996</v>
      </c>
      <c r="AG42" t="s">
        <v>26</v>
      </c>
      <c r="AH42">
        <v>0.15940731559999999</v>
      </c>
      <c r="AI42">
        <v>0.15935279059999999</v>
      </c>
      <c r="AJ42">
        <v>0.15700050599999998</v>
      </c>
      <c r="AK42">
        <v>0.15307936719999998</v>
      </c>
      <c r="AM42" t="s">
        <v>26</v>
      </c>
      <c r="AN42">
        <v>0.71432823840000004</v>
      </c>
      <c r="AO42">
        <v>15161.137863799999</v>
      </c>
      <c r="AP42">
        <v>35448.553829999997</v>
      </c>
      <c r="AQ42">
        <v>6885.2466663799987</v>
      </c>
      <c r="AS42" t="s">
        <v>26</v>
      </c>
      <c r="AT42">
        <v>0.64722222239999994</v>
      </c>
      <c r="AU42">
        <v>0.66944444459999997</v>
      </c>
      <c r="AV42">
        <v>0.65833333320000009</v>
      </c>
      <c r="AW42">
        <v>0.66666666660000007</v>
      </c>
      <c r="AY42" t="s">
        <v>26</v>
      </c>
      <c r="AZ42">
        <v>0.86627906960000001</v>
      </c>
      <c r="BA42">
        <v>0.86261682259999994</v>
      </c>
      <c r="BB42">
        <v>0.87906976760000011</v>
      </c>
      <c r="BC42">
        <v>0.86728971999999993</v>
      </c>
      <c r="BE42" t="s">
        <v>26</v>
      </c>
      <c r="BF42">
        <v>0</v>
      </c>
      <c r="BG42">
        <v>0</v>
      </c>
      <c r="BH42">
        <v>0.12</v>
      </c>
      <c r="BI42">
        <v>0</v>
      </c>
    </row>
    <row r="43" spans="1:61">
      <c r="A43" t="s">
        <v>27</v>
      </c>
      <c r="B43" t="s">
        <v>109</v>
      </c>
      <c r="C43" t="s">
        <v>111</v>
      </c>
      <c r="D43" t="s">
        <v>67</v>
      </c>
      <c r="E43" t="s">
        <v>110</v>
      </c>
      <c r="H43" t="s">
        <v>27</v>
      </c>
      <c r="I43">
        <v>80.790000000000006</v>
      </c>
      <c r="J43">
        <v>80.23</v>
      </c>
      <c r="K43" s="9">
        <v>81.849999999999994</v>
      </c>
      <c r="L43">
        <v>80.510000000000005</v>
      </c>
      <c r="O43" t="s">
        <v>27</v>
      </c>
      <c r="P43">
        <v>82.592592600000003</v>
      </c>
      <c r="Q43">
        <v>82.052469139999999</v>
      </c>
      <c r="R43">
        <v>82.546296299999995</v>
      </c>
      <c r="S43">
        <v>80.154320987654287</v>
      </c>
      <c r="U43" t="s">
        <v>27</v>
      </c>
      <c r="V43" t="str">
        <f t="shared" si="8"/>
        <v>(20.65)</v>
      </c>
      <c r="W43" t="str">
        <f t="shared" si="9"/>
        <v>(19.78)</v>
      </c>
      <c r="X43" t="str">
        <f t="shared" si="10"/>
        <v>(21.14)</v>
      </c>
      <c r="Y43" t="str">
        <f t="shared" si="11"/>
        <v>(20.87)</v>
      </c>
      <c r="AA43" t="s">
        <v>27</v>
      </c>
      <c r="AB43">
        <v>3600.0021974000001</v>
      </c>
      <c r="AC43">
        <v>3600.2126863999997</v>
      </c>
      <c r="AD43">
        <v>3600.0209027999999</v>
      </c>
      <c r="AE43">
        <v>3600.1406391999999</v>
      </c>
      <c r="AG43" t="s">
        <v>27</v>
      </c>
      <c r="AH43">
        <v>0.1948551338</v>
      </c>
      <c r="AI43">
        <v>0.19777064320000001</v>
      </c>
      <c r="AJ43">
        <v>0.21141039519999999</v>
      </c>
      <c r="AK43">
        <v>0.20870301959999998</v>
      </c>
      <c r="AM43" t="s">
        <v>27</v>
      </c>
      <c r="AN43">
        <v>0.61562542320000002</v>
      </c>
      <c r="AO43">
        <v>68574.280264000001</v>
      </c>
      <c r="AP43">
        <v>36055.646153999995</v>
      </c>
      <c r="AQ43">
        <v>35017.518167999995</v>
      </c>
      <c r="AS43" t="s">
        <v>27</v>
      </c>
      <c r="AT43">
        <v>0.82361111119999997</v>
      </c>
      <c r="AU43">
        <v>0.82037037020000003</v>
      </c>
      <c r="AV43">
        <v>0.81481481460000005</v>
      </c>
      <c r="AW43">
        <v>0.81435185180000003</v>
      </c>
      <c r="AY43" t="s">
        <v>27</v>
      </c>
      <c r="AZ43">
        <v>0.83837994219999989</v>
      </c>
      <c r="BA43">
        <v>0.8353395064000001</v>
      </c>
      <c r="BB43">
        <v>0.83529411759999994</v>
      </c>
      <c r="BC43">
        <v>0.82793209879999985</v>
      </c>
      <c r="BE43" t="s">
        <v>27</v>
      </c>
      <c r="BF43">
        <v>0</v>
      </c>
      <c r="BG43">
        <v>0.1</v>
      </c>
      <c r="BH43">
        <v>0.5</v>
      </c>
      <c r="BI43">
        <v>0.08</v>
      </c>
    </row>
    <row r="44" spans="1:61">
      <c r="A44" t="s">
        <v>24</v>
      </c>
      <c r="B44" t="s">
        <v>121</v>
      </c>
      <c r="C44" t="s">
        <v>123</v>
      </c>
      <c r="D44" t="s">
        <v>120</v>
      </c>
      <c r="E44" t="s">
        <v>122</v>
      </c>
      <c r="H44" t="s">
        <v>24</v>
      </c>
      <c r="I44">
        <v>88.44</v>
      </c>
      <c r="J44">
        <v>90.81</v>
      </c>
      <c r="K44" s="9">
        <v>89.33</v>
      </c>
      <c r="L44">
        <v>91.41</v>
      </c>
      <c r="O44" t="s">
        <v>24</v>
      </c>
      <c r="P44">
        <v>94.592592599999989</v>
      </c>
      <c r="Q44">
        <v>95.061728400000007</v>
      </c>
      <c r="R44">
        <v>94.888888899999998</v>
      </c>
      <c r="S44">
        <v>96.691358019999996</v>
      </c>
      <c r="U44" t="s">
        <v>24</v>
      </c>
      <c r="V44" t="str">
        <f t="shared" si="8"/>
        <v>(5.7)</v>
      </c>
      <c r="W44" t="str">
        <f t="shared" si="9"/>
        <v>(5.23)</v>
      </c>
      <c r="X44" t="str">
        <f t="shared" si="10"/>
        <v>(3.72)</v>
      </c>
      <c r="Y44" t="str">
        <f t="shared" si="11"/>
        <v>(3.43)</v>
      </c>
      <c r="AA44" t="s">
        <v>24</v>
      </c>
      <c r="AB44">
        <v>3600.0913059000004</v>
      </c>
      <c r="AC44">
        <v>3600.275627</v>
      </c>
      <c r="AD44">
        <v>3600.1152443999999</v>
      </c>
      <c r="AE44">
        <v>3600.3646496000001</v>
      </c>
      <c r="AG44" t="s">
        <v>24</v>
      </c>
      <c r="AH44">
        <v>5.8571147999999996E-2</v>
      </c>
      <c r="AI44">
        <v>3.7493751999999998E-2</v>
      </c>
      <c r="AJ44">
        <v>3.7230517599999999E-2</v>
      </c>
      <c r="AK44">
        <v>3.6003700200000002E-2</v>
      </c>
      <c r="AM44" t="s">
        <v>24</v>
      </c>
      <c r="AN44">
        <v>2.5497237048999999</v>
      </c>
      <c r="AO44">
        <v>11506.37521484</v>
      </c>
      <c r="AP44">
        <v>36844.070152</v>
      </c>
      <c r="AQ44">
        <v>7132.4205679400011</v>
      </c>
      <c r="AS44" t="s">
        <v>24</v>
      </c>
      <c r="AT44">
        <v>0.92740740729999993</v>
      </c>
      <c r="AU44">
        <v>0.90962962960000004</v>
      </c>
      <c r="AV44">
        <v>0.92518518519999982</v>
      </c>
      <c r="AW44">
        <v>0.93629629659999991</v>
      </c>
      <c r="AY44" t="s">
        <v>24</v>
      </c>
      <c r="AZ44">
        <v>0.94598765439999999</v>
      </c>
      <c r="BA44">
        <v>0.96395061759999989</v>
      </c>
      <c r="BB44">
        <v>0.97469135780000005</v>
      </c>
      <c r="BC44">
        <v>0.96543209880000003</v>
      </c>
      <c r="BE44" t="s">
        <v>24</v>
      </c>
      <c r="BF44">
        <v>0</v>
      </c>
      <c r="BG44">
        <v>0</v>
      </c>
      <c r="BH44">
        <v>0.26</v>
      </c>
      <c r="BI44">
        <v>0</v>
      </c>
    </row>
    <row r="45" spans="1:61">
      <c r="A45" t="s">
        <v>52</v>
      </c>
      <c r="B45" t="s">
        <v>113</v>
      </c>
      <c r="C45" t="s">
        <v>114</v>
      </c>
      <c r="D45" t="s">
        <v>112</v>
      </c>
      <c r="E45" t="s">
        <v>115</v>
      </c>
      <c r="H45" t="s">
        <v>52</v>
      </c>
      <c r="I45">
        <v>70.11</v>
      </c>
      <c r="J45">
        <v>53.06</v>
      </c>
      <c r="K45" s="9">
        <v>70.2</v>
      </c>
      <c r="L45">
        <v>61.93</v>
      </c>
      <c r="O45" t="s">
        <v>23</v>
      </c>
      <c r="P45">
        <v>70.636833040000013</v>
      </c>
      <c r="Q45">
        <v>52.957674639999993</v>
      </c>
      <c r="R45">
        <v>70.893096199999988</v>
      </c>
      <c r="S45">
        <v>52.957674655787827</v>
      </c>
      <c r="U45" t="s">
        <v>23</v>
      </c>
      <c r="V45" t="str">
        <f t="shared" si="8"/>
        <v>(41.48)</v>
      </c>
      <c r="W45" t="str">
        <f t="shared" si="9"/>
        <v>(39.2)</v>
      </c>
      <c r="X45" t="str">
        <f t="shared" si="10"/>
        <v>(38.44)</v>
      </c>
      <c r="Y45" t="str">
        <f t="shared" si="11"/>
        <v>(95.37)</v>
      </c>
      <c r="AA45" t="s">
        <v>23</v>
      </c>
      <c r="AB45">
        <v>3527.3976815714282</v>
      </c>
      <c r="AC45">
        <v>3600.0984639999997</v>
      </c>
      <c r="AD45">
        <v>3600.1218355714291</v>
      </c>
      <c r="AE45">
        <v>3601.1609918333329</v>
      </c>
      <c r="AG45" t="s">
        <v>23</v>
      </c>
      <c r="AH45">
        <v>0.42402008285714288</v>
      </c>
      <c r="AI45">
        <v>0.39202705160000006</v>
      </c>
      <c r="AJ45">
        <v>0.38437073142857148</v>
      </c>
      <c r="AK45">
        <v>0.95365895283333335</v>
      </c>
      <c r="AM45" t="s">
        <v>23</v>
      </c>
      <c r="AN45">
        <v>1.7595037562857141</v>
      </c>
      <c r="AO45">
        <f>72108.14076/2</f>
        <v>36054.070379999997</v>
      </c>
      <c r="AP45">
        <v>36300.490367142855</v>
      </c>
      <c r="AQ45">
        <v>36429.799769999998</v>
      </c>
      <c r="AS45" t="s">
        <v>23</v>
      </c>
      <c r="AT45">
        <v>0.69560229442857147</v>
      </c>
      <c r="AU45">
        <v>0.70944550660000005</v>
      </c>
      <c r="AV45">
        <v>0.7125375578571429</v>
      </c>
      <c r="AW45">
        <v>0.56035691516666664</v>
      </c>
      <c r="AY45" t="s">
        <v>23</v>
      </c>
      <c r="AZ45">
        <v>0.6992624964285713</v>
      </c>
      <c r="BA45">
        <v>0.7183069862</v>
      </c>
      <c r="BB45">
        <v>0.72038605128571442</v>
      </c>
      <c r="BC45">
        <v>0.56149073583333331</v>
      </c>
      <c r="BE45" t="s">
        <v>23</v>
      </c>
      <c r="BF45">
        <v>0</v>
      </c>
      <c r="BG45">
        <v>0.42000000000000004</v>
      </c>
      <c r="BH45">
        <v>0.51428571428571435</v>
      </c>
      <c r="BI45">
        <v>1.6666666666666666E-2</v>
      </c>
    </row>
    <row r="46" spans="1:61">
      <c r="A46" t="s">
        <v>49</v>
      </c>
      <c r="B46">
        <v>2422.33</v>
      </c>
      <c r="C46">
        <v>1270.1099999999999</v>
      </c>
      <c r="D46">
        <v>2430.02</v>
      </c>
      <c r="E46">
        <v>1415.03</v>
      </c>
      <c r="H46" t="s">
        <v>49</v>
      </c>
      <c r="I46">
        <v>65.45</v>
      </c>
      <c r="J46">
        <v>67.27</v>
      </c>
      <c r="K46" s="9">
        <v>67.27</v>
      </c>
      <c r="L46">
        <v>66.06</v>
      </c>
      <c r="O46" t="s">
        <v>28</v>
      </c>
      <c r="P46">
        <v>89.09090909999999</v>
      </c>
      <c r="Q46">
        <v>88.888888900000012</v>
      </c>
      <c r="R46">
        <v>90</v>
      </c>
      <c r="S46">
        <v>88.888888888888843</v>
      </c>
      <c r="U46" t="s">
        <v>28</v>
      </c>
      <c r="V46">
        <f t="shared" si="8"/>
        <v>2422.33</v>
      </c>
      <c r="W46">
        <f t="shared" si="9"/>
        <v>1270.1099999999999</v>
      </c>
      <c r="X46">
        <f t="shared" si="10"/>
        <v>2430.02</v>
      </c>
      <c r="Y46">
        <f t="shared" si="11"/>
        <v>1415.03</v>
      </c>
      <c r="AA46" t="s">
        <v>28</v>
      </c>
      <c r="AB46">
        <v>2450.1281171999999</v>
      </c>
      <c r="AC46">
        <v>2160.0092201850002</v>
      </c>
      <c r="AD46">
        <v>2782.7975762200003</v>
      </c>
      <c r="AE46">
        <v>2929.5440512</v>
      </c>
      <c r="AG46" t="s">
        <v>28</v>
      </c>
      <c r="AH46">
        <v>1.36500614E-2</v>
      </c>
      <c r="AI46">
        <v>5.8446458000000001E-3</v>
      </c>
      <c r="AJ46">
        <v>1.8733185599999997E-2</v>
      </c>
      <c r="AK46">
        <v>2.5626092E-2</v>
      </c>
      <c r="AM46" t="s">
        <v>28</v>
      </c>
      <c r="AN46">
        <v>4.0839372491999999</v>
      </c>
      <c r="AO46">
        <v>328.08526280000001</v>
      </c>
      <c r="AP46">
        <v>24765.990608</v>
      </c>
      <c r="AQ46">
        <v>154.50201611200001</v>
      </c>
      <c r="AS46" t="s">
        <v>28</v>
      </c>
      <c r="AT46">
        <v>0.745</v>
      </c>
      <c r="AU46">
        <v>0.73499999999999999</v>
      </c>
      <c r="AV46">
        <v>0.75500000000000012</v>
      </c>
      <c r="AW46">
        <v>0.73499999999999999</v>
      </c>
      <c r="AY46" t="s">
        <v>28</v>
      </c>
      <c r="AZ46">
        <v>0.87291666659999989</v>
      </c>
      <c r="BA46">
        <v>0.87333333339999997</v>
      </c>
      <c r="BB46">
        <v>0.875</v>
      </c>
      <c r="BC46">
        <v>0.87166666680000005</v>
      </c>
      <c r="BE46" t="s">
        <v>28</v>
      </c>
      <c r="BF46">
        <v>0</v>
      </c>
      <c r="BG46">
        <v>0</v>
      </c>
      <c r="BH46">
        <v>0</v>
      </c>
      <c r="BI46">
        <v>0</v>
      </c>
    </row>
    <row r="47" spans="1:61">
      <c r="A47" t="s">
        <v>50</v>
      </c>
      <c r="B47">
        <v>2882.02</v>
      </c>
      <c r="C47">
        <v>1209.22</v>
      </c>
      <c r="D47">
        <v>2882.22</v>
      </c>
      <c r="E47">
        <v>1087.32</v>
      </c>
      <c r="H47" t="s">
        <v>50</v>
      </c>
      <c r="I47">
        <v>95.17</v>
      </c>
      <c r="J47">
        <v>96.55</v>
      </c>
      <c r="K47" s="9">
        <v>95.86</v>
      </c>
      <c r="L47">
        <v>96.21</v>
      </c>
      <c r="O47" t="s">
        <v>29</v>
      </c>
      <c r="P47">
        <v>99.31034480000001</v>
      </c>
      <c r="Q47">
        <v>99.655172440000001</v>
      </c>
      <c r="R47">
        <v>99.31034480000001</v>
      </c>
      <c r="S47">
        <v>99.655172413793096</v>
      </c>
      <c r="U47" t="s">
        <v>29</v>
      </c>
      <c r="V47">
        <f t="shared" si="8"/>
        <v>2882.02</v>
      </c>
      <c r="W47">
        <f t="shared" si="9"/>
        <v>1209.22</v>
      </c>
      <c r="X47" t="str">
        <f t="shared" si="10"/>
        <v>(1.52)</v>
      </c>
      <c r="Y47">
        <f t="shared" si="11"/>
        <v>1087.32</v>
      </c>
      <c r="AA47" t="s">
        <v>29</v>
      </c>
      <c r="AB47">
        <v>3600.0034933999996</v>
      </c>
      <c r="AC47">
        <v>3600.0116767999998</v>
      </c>
      <c r="AD47">
        <v>3600.0255265999999</v>
      </c>
      <c r="AE47">
        <v>3600.0781078</v>
      </c>
      <c r="AG47" t="s">
        <v>29</v>
      </c>
      <c r="AH47">
        <v>1.2426257600000001E-2</v>
      </c>
      <c r="AI47">
        <v>9.9186824E-3</v>
      </c>
      <c r="AJ47">
        <v>1.51979742E-2</v>
      </c>
      <c r="AK47">
        <v>9.9302918000000011E-3</v>
      </c>
      <c r="AM47" t="s">
        <v>29</v>
      </c>
      <c r="AN47">
        <v>0.35267281239999998</v>
      </c>
      <c r="AO47">
        <v>451.76491198000002</v>
      </c>
      <c r="AP47">
        <v>30027.005394</v>
      </c>
      <c r="AQ47">
        <v>334.43712146999997</v>
      </c>
      <c r="AS47" t="s">
        <v>29</v>
      </c>
      <c r="AT47">
        <v>0.93394495420000001</v>
      </c>
      <c r="AU47">
        <v>0.95596330280000008</v>
      </c>
      <c r="AV47">
        <v>0.9522935777999999</v>
      </c>
      <c r="AW47">
        <v>0.9449541281999998</v>
      </c>
      <c r="AY47" t="s">
        <v>29</v>
      </c>
      <c r="AZ47">
        <v>0.98927203060000013</v>
      </c>
      <c r="BA47">
        <v>0.99018404900000012</v>
      </c>
      <c r="BB47">
        <v>0.98773946380000022</v>
      </c>
      <c r="BC47">
        <v>0.99018404900000012</v>
      </c>
      <c r="BE47" t="s">
        <v>29</v>
      </c>
      <c r="BF47">
        <v>0</v>
      </c>
      <c r="BG47">
        <v>0</v>
      </c>
      <c r="BH47">
        <v>0.12000000000000002</v>
      </c>
      <c r="BI47">
        <v>0</v>
      </c>
    </row>
    <row r="48" spans="1:61">
      <c r="A48" t="s">
        <v>30</v>
      </c>
      <c r="B48" t="s">
        <v>125</v>
      </c>
      <c r="C48" t="s">
        <v>127</v>
      </c>
      <c r="D48" t="s">
        <v>124</v>
      </c>
      <c r="E48" t="s">
        <v>126</v>
      </c>
      <c r="H48" t="s">
        <v>30</v>
      </c>
      <c r="I48">
        <v>85.68</v>
      </c>
      <c r="J48">
        <v>89.09</v>
      </c>
      <c r="K48" s="9">
        <v>87.05</v>
      </c>
      <c r="L48">
        <v>86.82</v>
      </c>
      <c r="O48" t="s">
        <v>30</v>
      </c>
      <c r="P48">
        <v>93.485714279999996</v>
      </c>
      <c r="Q48">
        <v>96.730038019999995</v>
      </c>
      <c r="R48">
        <v>96.22857144000001</v>
      </c>
      <c r="S48">
        <v>96.653992399999993</v>
      </c>
      <c r="U48" t="s">
        <v>30</v>
      </c>
      <c r="V48" t="str">
        <f t="shared" si="8"/>
        <v>(7.83)</v>
      </c>
      <c r="W48" t="str">
        <f t="shared" si="9"/>
        <v>(3.41)</v>
      </c>
      <c r="X48" t="str">
        <f t="shared" si="10"/>
        <v>(4.64)</v>
      </c>
      <c r="Y48" t="str">
        <f t="shared" si="11"/>
        <v>(3.47)</v>
      </c>
      <c r="AA48" t="s">
        <v>30</v>
      </c>
      <c r="AB48">
        <v>3600.0389651999999</v>
      </c>
      <c r="AC48">
        <v>3600.1688998</v>
      </c>
      <c r="AD48">
        <v>3600.0979292000002</v>
      </c>
      <c r="AE48">
        <v>3601.3636014000003</v>
      </c>
      <c r="AG48" t="s">
        <v>30</v>
      </c>
      <c r="AH48">
        <v>7.7354840000000008E-2</v>
      </c>
      <c r="AI48">
        <v>3.7127976399999998E-2</v>
      </c>
      <c r="AJ48">
        <v>4.6398604199999999E-2</v>
      </c>
      <c r="AK48">
        <v>3.7155123599999999E-2</v>
      </c>
      <c r="AM48" t="s">
        <v>30</v>
      </c>
      <c r="AN48">
        <v>3.3916124773999998</v>
      </c>
      <c r="AO48">
        <v>2365.9120343999998</v>
      </c>
      <c r="AP48">
        <v>37068.715614000001</v>
      </c>
      <c r="AQ48">
        <v>2648.3207092000002</v>
      </c>
      <c r="AS48" t="s">
        <v>30</v>
      </c>
      <c r="AT48">
        <v>0.85227272720000014</v>
      </c>
      <c r="AU48">
        <v>0.87499999979999998</v>
      </c>
      <c r="AV48">
        <v>0.87499999979999998</v>
      </c>
      <c r="AW48">
        <v>0.86818181820000007</v>
      </c>
      <c r="AY48" t="s">
        <v>30</v>
      </c>
      <c r="AZ48">
        <v>0.92890995279999999</v>
      </c>
      <c r="BA48">
        <v>0.96425855500000002</v>
      </c>
      <c r="BB48">
        <v>0.97440758299999997</v>
      </c>
      <c r="BC48">
        <v>0.96425855520000003</v>
      </c>
      <c r="BE48" t="s">
        <v>30</v>
      </c>
      <c r="BF48">
        <v>0</v>
      </c>
      <c r="BG48">
        <v>0</v>
      </c>
      <c r="BH48">
        <v>0.32</v>
      </c>
      <c r="BI48">
        <v>0</v>
      </c>
    </row>
    <row r="49" spans="1:61">
      <c r="A49" t="s">
        <v>32</v>
      </c>
      <c r="B49">
        <v>1.73</v>
      </c>
      <c r="C49">
        <v>19.07</v>
      </c>
      <c r="D49">
        <v>7.01</v>
      </c>
      <c r="E49">
        <v>13.03</v>
      </c>
      <c r="H49" t="s">
        <v>32</v>
      </c>
      <c r="I49">
        <v>94.74</v>
      </c>
      <c r="J49">
        <v>95.79</v>
      </c>
      <c r="K49" s="9">
        <v>93.68</v>
      </c>
      <c r="L49">
        <v>92.63</v>
      </c>
      <c r="O49" t="s">
        <v>32</v>
      </c>
      <c r="P49">
        <v>100</v>
      </c>
      <c r="Q49">
        <v>100</v>
      </c>
      <c r="R49">
        <v>100</v>
      </c>
      <c r="S49">
        <v>100</v>
      </c>
      <c r="U49" t="s">
        <v>32</v>
      </c>
      <c r="V49">
        <f t="shared" si="8"/>
        <v>1.73</v>
      </c>
      <c r="W49">
        <f t="shared" si="9"/>
        <v>19.07</v>
      </c>
      <c r="X49">
        <f t="shared" si="10"/>
        <v>7.01</v>
      </c>
      <c r="Y49">
        <f t="shared" si="11"/>
        <v>13.03</v>
      </c>
      <c r="AA49" t="s">
        <v>32</v>
      </c>
      <c r="AB49">
        <v>10.5102792746</v>
      </c>
      <c r="AC49">
        <v>1.3288496E-3</v>
      </c>
      <c r="AD49">
        <v>0.79423093780000009</v>
      </c>
      <c r="AE49">
        <v>20.8131618</v>
      </c>
      <c r="AG49" t="s">
        <v>32</v>
      </c>
      <c r="AH49">
        <v>0</v>
      </c>
      <c r="AI49">
        <v>0</v>
      </c>
      <c r="AJ49">
        <v>0</v>
      </c>
      <c r="AK49">
        <v>0</v>
      </c>
      <c r="AM49" t="s">
        <v>32</v>
      </c>
      <c r="AN49">
        <v>0.43775285339999997</v>
      </c>
      <c r="AO49">
        <v>4.7971613627999998</v>
      </c>
      <c r="AP49">
        <v>647.37483515999998</v>
      </c>
      <c r="AQ49">
        <v>11.726971556000001</v>
      </c>
      <c r="AS49" t="s">
        <v>32</v>
      </c>
      <c r="AT49">
        <v>0.97368421079999989</v>
      </c>
      <c r="AU49">
        <v>0.9684210527999999</v>
      </c>
      <c r="AV49">
        <v>0.95789473719999996</v>
      </c>
      <c r="AW49">
        <v>0.97368421079999989</v>
      </c>
      <c r="AY49" t="s">
        <v>32</v>
      </c>
      <c r="AZ49">
        <v>1</v>
      </c>
      <c r="BA49">
        <v>1</v>
      </c>
      <c r="BB49">
        <v>1</v>
      </c>
      <c r="BC49">
        <v>1</v>
      </c>
      <c r="BE49" t="s">
        <v>32</v>
      </c>
      <c r="BF49">
        <v>0</v>
      </c>
      <c r="BG49">
        <v>0</v>
      </c>
      <c r="BH49">
        <v>0</v>
      </c>
      <c r="BI49">
        <v>0</v>
      </c>
    </row>
    <row r="50" spans="1:61">
      <c r="A50" t="s">
        <v>33</v>
      </c>
      <c r="B50" t="str">
        <f>"("&amp;ROUND(100*I6,2)&amp;")"</f>
        <v>(7200)</v>
      </c>
      <c r="C50" t="e">
        <f>"("&amp;ROUND(100*#REF!,2)&amp;")"</f>
        <v>#REF!</v>
      </c>
      <c r="D50" t="str">
        <f>"("&amp;ROUND(100*L6,2)&amp;")"</f>
        <v>(7314)</v>
      </c>
      <c r="E50" t="e">
        <f>"("&amp;ROUND(100*#REF!,2)&amp;")"</f>
        <v>#REF!</v>
      </c>
      <c r="H50" t="s">
        <v>33</v>
      </c>
      <c r="I50">
        <v>89.11</v>
      </c>
      <c r="J50">
        <v>70.099999999999994</v>
      </c>
      <c r="K50" s="9">
        <v>78.25</v>
      </c>
      <c r="L50">
        <v>70.97</v>
      </c>
      <c r="O50" t="s">
        <v>33</v>
      </c>
      <c r="P50">
        <v>89.111389239999994</v>
      </c>
      <c r="Q50">
        <v>70.104297059999993</v>
      </c>
      <c r="R50">
        <v>78.247809759999996</v>
      </c>
      <c r="S50">
        <v>70.97204839382556</v>
      </c>
      <c r="U50" t="s">
        <v>33</v>
      </c>
      <c r="V50" t="str">
        <f t="shared" si="8"/>
        <v>(7200)</v>
      </c>
      <c r="W50" t="str">
        <f t="shared" si="9"/>
        <v>(6)</v>
      </c>
      <c r="X50" t="str">
        <f t="shared" si="10"/>
        <v>(6.25)</v>
      </c>
      <c r="Y50" t="str">
        <f t="shared" si="11"/>
        <v>(6.43)</v>
      </c>
      <c r="AA50" t="s">
        <v>33</v>
      </c>
      <c r="AB50">
        <v>3600.0151960000003</v>
      </c>
      <c r="AC50">
        <v>3600.0398090000003</v>
      </c>
      <c r="AD50">
        <v>3600.0523356000003</v>
      </c>
      <c r="AE50">
        <v>3600.3445998000002</v>
      </c>
      <c r="AG50" t="s">
        <v>33</v>
      </c>
      <c r="AH50">
        <v>9.5143337199999983E-2</v>
      </c>
      <c r="AI50">
        <v>6.0040690200000003E-2</v>
      </c>
      <c r="AJ50">
        <v>6.2542411800000003E-2</v>
      </c>
      <c r="AK50">
        <v>6.427487300000001E-2</v>
      </c>
      <c r="AM50" t="s">
        <v>33</v>
      </c>
      <c r="AN50">
        <v>1.2752585756000001</v>
      </c>
      <c r="AO50">
        <f>72053.470482/2</f>
        <v>36026.735241000002</v>
      </c>
      <c r="AP50">
        <v>36244.124828</v>
      </c>
      <c r="AQ50">
        <v>36154.192087999996</v>
      </c>
      <c r="AS50" t="s">
        <v>33</v>
      </c>
      <c r="AT50">
        <v>0.91439299100000004</v>
      </c>
      <c r="AU50">
        <v>0.93767209000000007</v>
      </c>
      <c r="AV50">
        <v>0.93867334160000004</v>
      </c>
      <c r="AW50">
        <v>0.93416770959999995</v>
      </c>
      <c r="AY50" t="s">
        <v>33</v>
      </c>
      <c r="AZ50">
        <v>0.91616266940000002</v>
      </c>
      <c r="BA50">
        <v>0.94384647499999996</v>
      </c>
      <c r="BB50">
        <v>0.94254431699999996</v>
      </c>
      <c r="BC50">
        <v>0.9397580308000002</v>
      </c>
      <c r="BE50" t="s">
        <v>33</v>
      </c>
      <c r="BF50">
        <v>0</v>
      </c>
      <c r="BG50">
        <v>0.13999999999999999</v>
      </c>
      <c r="BH50">
        <v>0.24000000000000005</v>
      </c>
      <c r="BI50">
        <v>6.0000000000000012E-2</v>
      </c>
    </row>
    <row r="51" spans="1:61">
      <c r="A51" t="s">
        <v>34</v>
      </c>
      <c r="B51">
        <v>2.13</v>
      </c>
      <c r="C51">
        <v>13.01</v>
      </c>
      <c r="D51">
        <v>15.89</v>
      </c>
      <c r="E51">
        <v>8.92</v>
      </c>
      <c r="H51" t="s">
        <v>34</v>
      </c>
      <c r="I51">
        <v>100</v>
      </c>
      <c r="J51">
        <v>100</v>
      </c>
      <c r="K51" s="9">
        <v>98.06</v>
      </c>
      <c r="L51">
        <v>100</v>
      </c>
      <c r="O51" t="s">
        <v>34</v>
      </c>
      <c r="P51">
        <v>100</v>
      </c>
      <c r="Q51">
        <v>100</v>
      </c>
      <c r="R51">
        <v>100</v>
      </c>
      <c r="S51">
        <v>100</v>
      </c>
      <c r="U51" t="s">
        <v>34</v>
      </c>
      <c r="V51">
        <f t="shared" si="8"/>
        <v>2.13</v>
      </c>
      <c r="W51">
        <f t="shared" si="9"/>
        <v>13.01</v>
      </c>
      <c r="X51">
        <f t="shared" si="10"/>
        <v>15.89</v>
      </c>
      <c r="Y51">
        <f t="shared" si="11"/>
        <v>8.92</v>
      </c>
      <c r="AA51" t="s">
        <v>34</v>
      </c>
      <c r="AB51">
        <v>5.0635573385999999</v>
      </c>
      <c r="AC51">
        <v>1.0611533999999999E-3</v>
      </c>
      <c r="AD51">
        <v>0.34436383240000001</v>
      </c>
      <c r="AE51">
        <v>23.767521952000003</v>
      </c>
      <c r="AG51" t="s">
        <v>34</v>
      </c>
      <c r="AH51">
        <v>0</v>
      </c>
      <c r="AI51">
        <v>0</v>
      </c>
      <c r="AJ51">
        <v>0</v>
      </c>
      <c r="AK51">
        <v>0</v>
      </c>
      <c r="AM51" t="s">
        <v>34</v>
      </c>
      <c r="AN51">
        <v>5.0651121E-2</v>
      </c>
      <c r="AO51">
        <v>9.9388633942000002</v>
      </c>
      <c r="AP51">
        <v>383.26924708000001</v>
      </c>
      <c r="AQ51">
        <v>14.328792068000002</v>
      </c>
      <c r="AS51" t="s">
        <v>34</v>
      </c>
      <c r="AT51">
        <v>0.99354838700000003</v>
      </c>
      <c r="AU51">
        <v>1</v>
      </c>
      <c r="AV51">
        <v>1</v>
      </c>
      <c r="AW51">
        <v>1</v>
      </c>
      <c r="AY51" t="s">
        <v>34</v>
      </c>
      <c r="AZ51">
        <v>1</v>
      </c>
      <c r="BA51">
        <v>1</v>
      </c>
      <c r="BB51">
        <v>1</v>
      </c>
      <c r="BC51">
        <v>1</v>
      </c>
      <c r="BE51" t="s">
        <v>34</v>
      </c>
      <c r="BF51">
        <v>0</v>
      </c>
      <c r="BG51">
        <v>0</v>
      </c>
      <c r="BH51">
        <v>0</v>
      </c>
      <c r="BI51">
        <v>0</v>
      </c>
    </row>
    <row r="52" spans="1:61">
      <c r="A52" t="s">
        <v>35</v>
      </c>
      <c r="B52" t="s">
        <v>93</v>
      </c>
      <c r="C52" t="s">
        <v>95</v>
      </c>
      <c r="D52" t="s">
        <v>92</v>
      </c>
      <c r="E52" t="s">
        <v>94</v>
      </c>
      <c r="H52" t="s">
        <v>35</v>
      </c>
      <c r="I52">
        <v>66.05</v>
      </c>
      <c r="J52">
        <v>65.12</v>
      </c>
      <c r="K52" s="9">
        <v>56.74</v>
      </c>
      <c r="L52">
        <v>61.86</v>
      </c>
      <c r="O52" t="s">
        <v>35</v>
      </c>
      <c r="P52">
        <v>82.380952380000011</v>
      </c>
      <c r="Q52">
        <v>83.174603140000002</v>
      </c>
      <c r="R52">
        <v>81.428571420000011</v>
      </c>
      <c r="S52">
        <v>83.3333333333333</v>
      </c>
      <c r="U52" t="s">
        <v>35</v>
      </c>
      <c r="V52" t="str">
        <f t="shared" si="8"/>
        <v>(12.95)</v>
      </c>
      <c r="W52" t="str">
        <f t="shared" si="9"/>
        <v>(18.6)</v>
      </c>
      <c r="X52" t="str">
        <f t="shared" si="10"/>
        <v>(17.23)</v>
      </c>
      <c r="Y52" t="str">
        <f t="shared" si="11"/>
        <v>(17.43)</v>
      </c>
      <c r="AA52" t="s">
        <v>35</v>
      </c>
      <c r="AB52">
        <v>3600.0039104000002</v>
      </c>
      <c r="AC52">
        <v>3600.0073190000003</v>
      </c>
      <c r="AD52">
        <v>3600.0088241999997</v>
      </c>
      <c r="AE52">
        <v>3600.0508069999996</v>
      </c>
      <c r="AG52" t="s">
        <v>35</v>
      </c>
      <c r="AH52">
        <v>0.18880734900000001</v>
      </c>
      <c r="AI52">
        <v>0.18229498940000002</v>
      </c>
      <c r="AJ52">
        <v>0.21185348700000001</v>
      </c>
      <c r="AK52">
        <v>0.19813040220000003</v>
      </c>
      <c r="AM52" t="s">
        <v>35</v>
      </c>
      <c r="AN52">
        <v>0.1162703588</v>
      </c>
      <c r="AO52">
        <v>206.02938507599998</v>
      </c>
      <c r="AP52">
        <v>32465.833593999996</v>
      </c>
      <c r="AQ52">
        <v>135.29769047999997</v>
      </c>
      <c r="AS52" t="s">
        <v>35</v>
      </c>
      <c r="AT52">
        <v>0.64186046539999997</v>
      </c>
      <c r="AU52">
        <v>0.5906976746</v>
      </c>
      <c r="AV52">
        <v>0.59069767460000011</v>
      </c>
      <c r="AW52">
        <v>0.64651162820000008</v>
      </c>
      <c r="AY52" t="s">
        <v>35</v>
      </c>
      <c r="AZ52">
        <v>0.84752475240000003</v>
      </c>
      <c r="BA52">
        <v>0.83809523779999995</v>
      </c>
      <c r="BB52">
        <v>0.83960396060000009</v>
      </c>
      <c r="BC52">
        <v>0.83492063479999989</v>
      </c>
      <c r="BE52" t="s">
        <v>35</v>
      </c>
      <c r="BF52">
        <v>0</v>
      </c>
      <c r="BG52">
        <v>0</v>
      </c>
      <c r="BH52">
        <v>0</v>
      </c>
      <c r="BI52">
        <v>0</v>
      </c>
    </row>
    <row r="53" spans="1:61">
      <c r="A53" t="s">
        <v>36</v>
      </c>
      <c r="B53">
        <v>2381.33</v>
      </c>
      <c r="C53">
        <v>1924.94</v>
      </c>
      <c r="D53">
        <v>2210.7600000000002</v>
      </c>
      <c r="E53">
        <v>2197.56</v>
      </c>
      <c r="H53" t="s">
        <v>36</v>
      </c>
      <c r="I53">
        <v>90.97</v>
      </c>
      <c r="J53">
        <v>92.26</v>
      </c>
      <c r="K53" s="9">
        <v>92.26</v>
      </c>
      <c r="L53">
        <v>89.68</v>
      </c>
      <c r="O53" t="s">
        <v>36</v>
      </c>
      <c r="P53">
        <v>99.016393440000002</v>
      </c>
      <c r="Q53">
        <v>98.681318680000004</v>
      </c>
      <c r="R53">
        <v>98.032786879999989</v>
      </c>
      <c r="S53">
        <v>98.681318681318686</v>
      </c>
      <c r="U53" t="s">
        <v>36</v>
      </c>
      <c r="V53">
        <f t="shared" si="8"/>
        <v>2381.33</v>
      </c>
      <c r="W53">
        <f t="shared" si="9"/>
        <v>1924.94</v>
      </c>
      <c r="X53">
        <f t="shared" si="10"/>
        <v>2210.7600000000002</v>
      </c>
      <c r="Y53">
        <f t="shared" si="11"/>
        <v>2197.56</v>
      </c>
      <c r="AA53" t="s">
        <v>36</v>
      </c>
      <c r="AB53">
        <v>2378.8288367999999</v>
      </c>
      <c r="AC53">
        <v>1790.2157289840002</v>
      </c>
      <c r="AD53">
        <v>2880.1661861988</v>
      </c>
      <c r="AE53">
        <v>1432.1269562</v>
      </c>
      <c r="AG53" t="s">
        <v>36</v>
      </c>
      <c r="AH53">
        <v>1.1210922199999999E-2</v>
      </c>
      <c r="AI53">
        <v>2.2471909999999999E-3</v>
      </c>
      <c r="AJ53">
        <v>1.57570044E-2</v>
      </c>
      <c r="AK53">
        <v>4.4943819999999999E-3</v>
      </c>
      <c r="AM53" t="s">
        <v>36</v>
      </c>
      <c r="AN53">
        <v>5.8262746200000007E-2</v>
      </c>
      <c r="AO53">
        <v>11.44130848956922</v>
      </c>
      <c r="AP53">
        <v>18805.263164</v>
      </c>
      <c r="AQ53">
        <v>11.7096918228</v>
      </c>
      <c r="AS53" t="s">
        <v>36</v>
      </c>
      <c r="AT53">
        <v>0.8774193548</v>
      </c>
      <c r="AU53">
        <v>0.90322580620000026</v>
      </c>
      <c r="AV53">
        <v>0.87096774200000004</v>
      </c>
      <c r="AW53">
        <v>0.88387096740000004</v>
      </c>
      <c r="AY53" t="s">
        <v>36</v>
      </c>
      <c r="AZ53">
        <v>0.98904109600000001</v>
      </c>
      <c r="BA53">
        <v>0.98681318680000008</v>
      </c>
      <c r="BB53">
        <v>0.98630136999999996</v>
      </c>
      <c r="BC53">
        <v>0.99340659339999993</v>
      </c>
      <c r="BE53" t="s">
        <v>36</v>
      </c>
      <c r="BF53">
        <v>0</v>
      </c>
      <c r="BG53">
        <v>0</v>
      </c>
      <c r="BH53">
        <v>0</v>
      </c>
      <c r="BI53">
        <v>0</v>
      </c>
    </row>
    <row r="54" spans="1:61">
      <c r="A54" t="s">
        <v>48</v>
      </c>
      <c r="B54">
        <v>0.36</v>
      </c>
      <c r="C54">
        <v>0.22</v>
      </c>
      <c r="D54">
        <v>0.33</v>
      </c>
      <c r="E54">
        <v>0.27</v>
      </c>
      <c r="H54" t="s">
        <v>48</v>
      </c>
      <c r="I54">
        <v>95</v>
      </c>
      <c r="J54">
        <v>96.67</v>
      </c>
      <c r="K54" s="9">
        <v>98.33</v>
      </c>
      <c r="L54">
        <v>98.33</v>
      </c>
      <c r="O54" t="s">
        <v>37</v>
      </c>
      <c r="P54">
        <v>100</v>
      </c>
      <c r="Q54">
        <v>100</v>
      </c>
      <c r="R54">
        <v>100</v>
      </c>
      <c r="S54">
        <v>100</v>
      </c>
      <c r="U54" t="s">
        <v>37</v>
      </c>
      <c r="V54">
        <f t="shared" si="8"/>
        <v>0.36</v>
      </c>
      <c r="W54">
        <f t="shared" si="9"/>
        <v>0.22</v>
      </c>
      <c r="X54">
        <f t="shared" si="10"/>
        <v>0.33</v>
      </c>
      <c r="Y54">
        <f t="shared" si="11"/>
        <v>0.27</v>
      </c>
      <c r="AA54" t="s">
        <v>37</v>
      </c>
      <c r="AB54">
        <v>0.9537402627999999</v>
      </c>
      <c r="AC54">
        <v>8.5797320000000001E-4</v>
      </c>
      <c r="AD54">
        <v>0.21162180900000002</v>
      </c>
      <c r="AE54">
        <v>0.38325352679999997</v>
      </c>
      <c r="AG54" t="s">
        <v>37</v>
      </c>
      <c r="AH54">
        <v>0</v>
      </c>
      <c r="AI54">
        <v>0</v>
      </c>
      <c r="AJ54">
        <v>0</v>
      </c>
      <c r="AK54">
        <v>0</v>
      </c>
      <c r="AM54" t="s">
        <v>37</v>
      </c>
      <c r="AN54">
        <v>0.14003562180000001</v>
      </c>
      <c r="AO54">
        <v>1.4248066576</v>
      </c>
      <c r="AP54">
        <v>16.606116448000002</v>
      </c>
      <c r="AQ54">
        <v>3.3022581963999995</v>
      </c>
      <c r="AS54" t="s">
        <v>37</v>
      </c>
      <c r="AT54">
        <v>1</v>
      </c>
      <c r="AU54">
        <v>0.96666666679999991</v>
      </c>
      <c r="AV54">
        <v>0.96666666679999991</v>
      </c>
      <c r="AW54">
        <v>0.95</v>
      </c>
      <c r="AY54" t="s">
        <v>37</v>
      </c>
      <c r="AZ54">
        <v>1</v>
      </c>
      <c r="BA54">
        <v>1</v>
      </c>
      <c r="BB54">
        <v>1</v>
      </c>
      <c r="BC54">
        <v>1</v>
      </c>
      <c r="BE54" t="s">
        <v>37</v>
      </c>
      <c r="BF54">
        <v>0</v>
      </c>
      <c r="BG54">
        <v>0</v>
      </c>
      <c r="BH54">
        <v>0</v>
      </c>
      <c r="BI54">
        <v>0</v>
      </c>
    </row>
    <row r="55" spans="1:61">
      <c r="A55" t="s">
        <v>25</v>
      </c>
      <c r="B55" t="s">
        <v>97</v>
      </c>
      <c r="C55" t="s">
        <v>99</v>
      </c>
      <c r="D55" t="s">
        <v>96</v>
      </c>
      <c r="E55" t="s">
        <v>98</v>
      </c>
      <c r="H55" t="s">
        <v>25</v>
      </c>
      <c r="I55">
        <v>79.400000000000006</v>
      </c>
      <c r="J55">
        <v>80</v>
      </c>
      <c r="K55" s="9">
        <v>80.3</v>
      </c>
      <c r="L55">
        <v>81.19</v>
      </c>
      <c r="O55" t="s">
        <v>25</v>
      </c>
      <c r="P55">
        <v>88.12030073999999</v>
      </c>
      <c r="Q55">
        <v>87.100000000000009</v>
      </c>
      <c r="R55">
        <v>88.12030073999999</v>
      </c>
      <c r="S55">
        <v>86.999999999999986</v>
      </c>
      <c r="U55" t="s">
        <v>25</v>
      </c>
      <c r="V55" t="str">
        <f t="shared" si="8"/>
        <v>(4.21)</v>
      </c>
      <c r="W55" t="str">
        <f t="shared" si="9"/>
        <v>(4.36)</v>
      </c>
      <c r="X55" t="str">
        <f t="shared" si="10"/>
        <v>(21.03)</v>
      </c>
      <c r="Y55" t="str">
        <f t="shared" si="11"/>
        <v>(4.48)</v>
      </c>
      <c r="AA55" t="s">
        <v>25</v>
      </c>
      <c r="AB55">
        <v>3600.0251238000005</v>
      </c>
      <c r="AC55">
        <v>3600.0156882000001</v>
      </c>
      <c r="AD55">
        <v>3600.0313532</v>
      </c>
      <c r="AE55">
        <v>3600.0733506000006</v>
      </c>
      <c r="AG55" t="s">
        <v>25</v>
      </c>
      <c r="AH55">
        <v>0.21536420740000001</v>
      </c>
      <c r="AI55">
        <v>0.19495767800000002</v>
      </c>
      <c r="AJ55">
        <v>0.21034396600000002</v>
      </c>
      <c r="AK55">
        <v>0.19867645620000002</v>
      </c>
      <c r="AM55" t="s">
        <v>25</v>
      </c>
      <c r="AN55">
        <v>0.53936933279999999</v>
      </c>
      <c r="AO55">
        <v>12809.402147999999</v>
      </c>
      <c r="AP55">
        <v>36023.712487999997</v>
      </c>
      <c r="AQ55">
        <v>9613.7244866000001</v>
      </c>
      <c r="AS55" t="s">
        <v>25</v>
      </c>
      <c r="AT55">
        <v>0.65074626880000008</v>
      </c>
      <c r="AU55">
        <v>0.66567164180000005</v>
      </c>
      <c r="AV55">
        <v>0.66567164200000006</v>
      </c>
      <c r="AW55">
        <v>0.65671641800000002</v>
      </c>
      <c r="AY55" t="s">
        <v>25</v>
      </c>
      <c r="AZ55">
        <v>0.81374999999999997</v>
      </c>
      <c r="BA55">
        <v>0.83700000000000008</v>
      </c>
      <c r="BB55">
        <v>0.83625000000000005</v>
      </c>
      <c r="BC55">
        <v>0.83200000000000007</v>
      </c>
      <c r="BE55" t="s">
        <v>25</v>
      </c>
      <c r="BF55">
        <v>0</v>
      </c>
      <c r="BG55">
        <v>0</v>
      </c>
      <c r="BH55">
        <v>0.13999999999999999</v>
      </c>
      <c r="BI55">
        <v>0</v>
      </c>
    </row>
    <row r="56" spans="1:61">
      <c r="A56" t="s">
        <v>51</v>
      </c>
      <c r="B56" t="s">
        <v>108</v>
      </c>
      <c r="C56" t="s">
        <v>108</v>
      </c>
      <c r="D56" t="s">
        <v>67</v>
      </c>
      <c r="E56" t="s">
        <v>81</v>
      </c>
      <c r="H56" t="s">
        <v>51</v>
      </c>
      <c r="I56">
        <v>81.33</v>
      </c>
      <c r="J56">
        <v>80.5</v>
      </c>
      <c r="K56" s="9">
        <v>80.42</v>
      </c>
      <c r="L56">
        <v>80.92</v>
      </c>
      <c r="O56" t="s">
        <v>38</v>
      </c>
      <c r="P56">
        <v>83.549060539999985</v>
      </c>
      <c r="Q56">
        <v>83.537604459999997</v>
      </c>
      <c r="R56">
        <v>84.38413362</v>
      </c>
      <c r="S56">
        <v>83.398328690807745</v>
      </c>
      <c r="U56" t="s">
        <v>38</v>
      </c>
      <c r="V56" t="str">
        <f t="shared" si="8"/>
        <v>(19.75)</v>
      </c>
      <c r="W56" t="str">
        <f t="shared" si="9"/>
        <v>(17.99)</v>
      </c>
      <c r="X56" t="str">
        <f t="shared" si="10"/>
        <v>(20.05)</v>
      </c>
      <c r="Y56" t="str">
        <f t="shared" si="11"/>
        <v>(18.18)</v>
      </c>
      <c r="AA56" t="s">
        <v>38</v>
      </c>
      <c r="AB56">
        <v>3600.0053576</v>
      </c>
      <c r="AC56">
        <v>3600.6468237999993</v>
      </c>
      <c r="AD56">
        <v>3600.0561843999994</v>
      </c>
      <c r="AE56">
        <v>3600.0988219999999</v>
      </c>
      <c r="AG56" t="s">
        <v>38</v>
      </c>
      <c r="AH56">
        <v>0.23341661040000003</v>
      </c>
      <c r="AI56">
        <v>0.17994605120000001</v>
      </c>
      <c r="AJ56">
        <v>0.20054165839999999</v>
      </c>
      <c r="AK56">
        <v>0.18181241080000002</v>
      </c>
      <c r="AM56" t="s">
        <v>38</v>
      </c>
      <c r="AN56">
        <v>1.3345655576</v>
      </c>
      <c r="AO56">
        <f>65066.09625/2</f>
        <v>32533.048125000001</v>
      </c>
      <c r="AP56">
        <v>36046.886092000001</v>
      </c>
      <c r="AQ56">
        <v>32645.128074</v>
      </c>
      <c r="AS56" t="s">
        <v>38</v>
      </c>
      <c r="AT56">
        <v>0.77249999999999996</v>
      </c>
      <c r="AU56">
        <v>0.82083333320000007</v>
      </c>
      <c r="AV56">
        <v>0.7883333334</v>
      </c>
      <c r="AW56">
        <v>0.81666666660000009</v>
      </c>
      <c r="AY56" t="s">
        <v>38</v>
      </c>
      <c r="AZ56">
        <v>0.81286956519999998</v>
      </c>
      <c r="BA56">
        <v>0.8490250695999999</v>
      </c>
      <c r="BB56">
        <v>0.8368695652</v>
      </c>
      <c r="BC56">
        <v>0.85013927579999993</v>
      </c>
      <c r="BE56" t="s">
        <v>38</v>
      </c>
      <c r="BF56">
        <v>0</v>
      </c>
      <c r="BG56">
        <v>0.08</v>
      </c>
      <c r="BH56">
        <v>0.18000000000000002</v>
      </c>
      <c r="BI56">
        <v>0.13999999999999999</v>
      </c>
    </row>
    <row r="57" spans="1:61">
      <c r="A57">
        <v>5</v>
      </c>
      <c r="H57">
        <v>5</v>
      </c>
      <c r="K57" s="7"/>
      <c r="O57">
        <v>5</v>
      </c>
      <c r="U57">
        <v>5</v>
      </c>
      <c r="AA57">
        <v>5</v>
      </c>
      <c r="AG57">
        <v>5</v>
      </c>
      <c r="AM57">
        <v>5</v>
      </c>
      <c r="AS57">
        <v>5</v>
      </c>
      <c r="AY57">
        <v>5</v>
      </c>
      <c r="BE57">
        <v>5</v>
      </c>
    </row>
    <row r="58" spans="1:61">
      <c r="A58" t="s">
        <v>20</v>
      </c>
      <c r="B58" t="s">
        <v>144</v>
      </c>
      <c r="C58" t="s">
        <v>146</v>
      </c>
      <c r="D58" t="s">
        <v>114</v>
      </c>
      <c r="E58" t="s">
        <v>145</v>
      </c>
      <c r="H58" t="s">
        <v>20</v>
      </c>
      <c r="I58">
        <v>69.3</v>
      </c>
      <c r="J58">
        <v>73.25</v>
      </c>
      <c r="K58" s="7">
        <v>73.12</v>
      </c>
      <c r="L58">
        <v>71.34</v>
      </c>
      <c r="O58" t="s">
        <v>20</v>
      </c>
      <c r="P58">
        <v>82.24358973999999</v>
      </c>
      <c r="Q58">
        <v>82.26495727999999</v>
      </c>
      <c r="R58">
        <v>81.474358980000019</v>
      </c>
      <c r="S58">
        <v>82.051282051282001</v>
      </c>
      <c r="U58" t="s">
        <v>20</v>
      </c>
      <c r="V58" t="str">
        <f t="shared" ref="V58:V74" si="12">IF(BF58&lt;&gt;0,IF(AB58&lt;3600,AB58,"("&amp;ROUND(100*AH58,2)&amp;")"),B58)</f>
        <v>(21.63)</v>
      </c>
      <c r="W58" t="str">
        <f t="shared" ref="W58:W74" si="13">IF(BG58&lt;&gt;0,IF(AC58&lt;3600,AC58,"("&amp;ROUND(100*AI58,2)&amp;")"),C58)</f>
        <v>(21.56)</v>
      </c>
      <c r="X58" t="str">
        <f t="shared" ref="X58:X74" si="14">IF(BH58&lt;&gt;0,IF(AD58&lt;3600,AD58,"("&amp;ROUND(100*AJ58,2)&amp;")"),D58)</f>
        <v>(22.64)</v>
      </c>
      <c r="Y58" t="str">
        <f t="shared" ref="Y58:Y74" si="15">IF(BI58&lt;&gt;0,IF(AE58&lt;3600,AE58,"("&amp;ROUND(100*AK58,2)&amp;")"),E58)</f>
        <v>(21.12)</v>
      </c>
      <c r="AA58" t="s">
        <v>20</v>
      </c>
      <c r="AB58">
        <v>3600.0240308000002</v>
      </c>
      <c r="AC58">
        <v>3616.2962461999996</v>
      </c>
      <c r="AD58">
        <v>3600.0103159999999</v>
      </c>
      <c r="AE58">
        <v>3600.2156272000002</v>
      </c>
      <c r="AG58" t="s">
        <v>20</v>
      </c>
      <c r="AH58">
        <v>0.220139052</v>
      </c>
      <c r="AI58">
        <v>0.22862057560000001</v>
      </c>
      <c r="AJ58">
        <v>0.22642465519999999</v>
      </c>
      <c r="AK58">
        <v>0.22424391779999997</v>
      </c>
      <c r="AM58" t="s">
        <v>20</v>
      </c>
      <c r="AN58">
        <v>2.6727182558000004</v>
      </c>
      <c r="AO58">
        <v>30651.255733999998</v>
      </c>
      <c r="AP58">
        <v>36039.099008000005</v>
      </c>
      <c r="AQ58">
        <v>28542.704960000003</v>
      </c>
      <c r="AS58" t="s">
        <v>20</v>
      </c>
      <c r="AT58">
        <v>0.72611464959999994</v>
      </c>
      <c r="AU58">
        <v>0.7248407644</v>
      </c>
      <c r="AV58">
        <v>0.73885350319999998</v>
      </c>
      <c r="AW58">
        <v>0.7248407644</v>
      </c>
      <c r="AY58" t="s">
        <v>20</v>
      </c>
      <c r="AZ58">
        <v>0.8234666665999999</v>
      </c>
      <c r="BA58">
        <v>0.81410256420000005</v>
      </c>
      <c r="BB58">
        <v>0.83146666660000013</v>
      </c>
      <c r="BC58">
        <v>0.81709401720000019</v>
      </c>
      <c r="BE58" t="s">
        <v>20</v>
      </c>
      <c r="BF58">
        <v>0</v>
      </c>
      <c r="BG58">
        <v>0</v>
      </c>
      <c r="BH58">
        <v>0.13999999999999999</v>
      </c>
      <c r="BI58">
        <v>0</v>
      </c>
    </row>
    <row r="59" spans="1:61">
      <c r="A59" t="s">
        <v>22</v>
      </c>
      <c r="B59" t="s">
        <v>157</v>
      </c>
      <c r="C59" t="s">
        <v>159</v>
      </c>
      <c r="D59" t="s">
        <v>156</v>
      </c>
      <c r="E59" t="s">
        <v>158</v>
      </c>
      <c r="H59" t="s">
        <v>22</v>
      </c>
      <c r="I59">
        <v>77.22</v>
      </c>
      <c r="J59">
        <v>77.22</v>
      </c>
      <c r="K59">
        <v>76.040000000000006</v>
      </c>
      <c r="L59">
        <v>75.19</v>
      </c>
      <c r="O59" t="s">
        <v>22</v>
      </c>
      <c r="P59">
        <v>81.126005360000008</v>
      </c>
      <c r="Q59">
        <v>82.678571439999999</v>
      </c>
      <c r="R59">
        <v>83.592493279999999</v>
      </c>
      <c r="S59">
        <v>83.214285700000005</v>
      </c>
      <c r="U59" t="s">
        <v>22</v>
      </c>
      <c r="V59" t="str">
        <f t="shared" si="12"/>
        <v>(22.35)</v>
      </c>
      <c r="W59" t="str">
        <f t="shared" si="13"/>
        <v>(20.97)</v>
      </c>
      <c r="X59" t="str">
        <f t="shared" si="14"/>
        <v>(19.37)</v>
      </c>
      <c r="Y59" t="str">
        <f t="shared" si="15"/>
        <v>(19.3)</v>
      </c>
      <c r="AA59" t="s">
        <v>22</v>
      </c>
      <c r="AB59">
        <v>3600.0058402000004</v>
      </c>
      <c r="AC59">
        <v>3615.2298430000001</v>
      </c>
      <c r="AD59">
        <v>3600.036196</v>
      </c>
      <c r="AE59">
        <v>3600.3829366000004</v>
      </c>
      <c r="AG59" t="s">
        <v>22</v>
      </c>
      <c r="AH59">
        <v>0.21382527579999996</v>
      </c>
      <c r="AI59">
        <v>0.19674882500000002</v>
      </c>
      <c r="AJ59">
        <v>0.19370430799999999</v>
      </c>
      <c r="AK59">
        <v>0.19295086920000001</v>
      </c>
      <c r="AM59" t="s">
        <v>22</v>
      </c>
      <c r="AN59">
        <v>0.79482783680000002</v>
      </c>
      <c r="AO59">
        <v>30006.212692000001</v>
      </c>
      <c r="AP59">
        <v>36217.057978000004</v>
      </c>
      <c r="AQ59">
        <v>31304.594216000005</v>
      </c>
      <c r="AS59" t="s">
        <v>22</v>
      </c>
      <c r="AT59">
        <v>0.7711229946</v>
      </c>
      <c r="AU59">
        <v>0.76684491980000002</v>
      </c>
      <c r="AV59">
        <v>0.76363636359999998</v>
      </c>
      <c r="AW59">
        <v>0.74545454560000002</v>
      </c>
      <c r="AY59" t="s">
        <v>22</v>
      </c>
      <c r="AZ59">
        <v>0.82499999999999996</v>
      </c>
      <c r="BA59">
        <v>0.83571428559999994</v>
      </c>
      <c r="BB59">
        <v>0.84285714300000003</v>
      </c>
      <c r="BC59">
        <v>0.83892857139999999</v>
      </c>
      <c r="BE59" t="s">
        <v>22</v>
      </c>
      <c r="BF59">
        <v>0</v>
      </c>
      <c r="BG59">
        <v>0</v>
      </c>
      <c r="BH59">
        <v>6.0000000000000012E-2</v>
      </c>
      <c r="BI59">
        <v>0.02</v>
      </c>
    </row>
    <row r="60" spans="1:61">
      <c r="A60" t="s">
        <v>26</v>
      </c>
      <c r="B60" t="s">
        <v>141</v>
      </c>
      <c r="C60" t="s">
        <v>143</v>
      </c>
      <c r="D60" t="s">
        <v>140</v>
      </c>
      <c r="E60" t="s">
        <v>142</v>
      </c>
      <c r="H60" t="s">
        <v>26</v>
      </c>
      <c r="I60">
        <v>69.430000000000007</v>
      </c>
      <c r="J60">
        <v>71.430000000000007</v>
      </c>
      <c r="K60" s="7">
        <v>70.86</v>
      </c>
      <c r="L60">
        <v>69.430000000000007</v>
      </c>
      <c r="O60" t="s">
        <v>26</v>
      </c>
      <c r="P60">
        <v>91.739130420000009</v>
      </c>
      <c r="Q60">
        <v>91.014492779999998</v>
      </c>
      <c r="R60">
        <v>91.014492759999996</v>
      </c>
      <c r="S60">
        <v>89.082125603864668</v>
      </c>
      <c r="U60" t="s">
        <v>26</v>
      </c>
      <c r="V60" t="str">
        <f t="shared" si="12"/>
        <v>(11.34)</v>
      </c>
      <c r="W60" t="str">
        <f t="shared" si="13"/>
        <v>(9.9)</v>
      </c>
      <c r="X60" t="str">
        <f t="shared" si="14"/>
        <v>(11.68)</v>
      </c>
      <c r="Y60" t="str">
        <f t="shared" si="15"/>
        <v>(11.69)</v>
      </c>
      <c r="AA60" t="s">
        <v>26</v>
      </c>
      <c r="AB60">
        <v>3600.0016378</v>
      </c>
      <c r="AC60">
        <v>3600.0339096000002</v>
      </c>
      <c r="AD60">
        <v>3600.0186111999997</v>
      </c>
      <c r="AE60">
        <v>3600.1113949999999</v>
      </c>
      <c r="AG60" t="s">
        <v>26</v>
      </c>
      <c r="AH60">
        <v>0.1111899386</v>
      </c>
      <c r="AI60">
        <v>9.64429022E-2</v>
      </c>
      <c r="AJ60">
        <v>0.1168023712</v>
      </c>
      <c r="AK60">
        <v>9.7819645799999994E-2</v>
      </c>
      <c r="AM60" t="s">
        <v>26</v>
      </c>
      <c r="AN60">
        <v>1.7599475684000001</v>
      </c>
      <c r="AO60">
        <v>12662.30673826</v>
      </c>
      <c r="AP60">
        <v>172782.38678108403</v>
      </c>
      <c r="AQ60">
        <v>11199.893170200001</v>
      </c>
      <c r="AS60" t="s">
        <v>26</v>
      </c>
      <c r="AT60">
        <v>0.64166666660000005</v>
      </c>
      <c r="AU60">
        <v>0.66388888899999998</v>
      </c>
      <c r="AV60">
        <v>0.7085714286</v>
      </c>
      <c r="AW60">
        <v>0.65555555560000001</v>
      </c>
      <c r="AY60" t="s">
        <v>26</v>
      </c>
      <c r="AZ60">
        <v>0.90116279079999995</v>
      </c>
      <c r="BA60">
        <v>0.9121495328</v>
      </c>
      <c r="BB60">
        <v>0.91014492759999999</v>
      </c>
      <c r="BC60">
        <v>0.91121495320000001</v>
      </c>
      <c r="BE60" t="s">
        <v>26</v>
      </c>
      <c r="BF60">
        <v>0</v>
      </c>
      <c r="BG60">
        <v>0</v>
      </c>
      <c r="BH60">
        <v>0</v>
      </c>
      <c r="BI60">
        <v>0</v>
      </c>
    </row>
    <row r="61" spans="1:61">
      <c r="A61" t="s">
        <v>27</v>
      </c>
      <c r="B61" t="s">
        <v>151</v>
      </c>
      <c r="C61" t="s">
        <v>153</v>
      </c>
      <c r="D61" t="s">
        <v>150</v>
      </c>
      <c r="E61" t="s">
        <v>152</v>
      </c>
      <c r="H61" t="s">
        <v>27</v>
      </c>
      <c r="I61">
        <v>82.41</v>
      </c>
      <c r="J61">
        <v>75</v>
      </c>
      <c r="K61" s="7">
        <v>83.24</v>
      </c>
      <c r="L61">
        <v>75.599999999999994</v>
      </c>
      <c r="O61" t="s">
        <v>27</v>
      </c>
      <c r="P61">
        <v>84.583333320000008</v>
      </c>
      <c r="Q61">
        <v>74.583333339999996</v>
      </c>
      <c r="R61">
        <v>83.842592580000002</v>
      </c>
      <c r="S61">
        <v>72.469135802469097</v>
      </c>
      <c r="U61" t="s">
        <v>27</v>
      </c>
      <c r="V61" t="str">
        <f t="shared" si="12"/>
        <v>(18.03)</v>
      </c>
      <c r="W61" t="str">
        <f t="shared" si="13"/>
        <v>(18.24)</v>
      </c>
      <c r="X61" t="str">
        <f t="shared" si="14"/>
        <v>(19.87)</v>
      </c>
      <c r="Y61" t="str">
        <f t="shared" si="15"/>
        <v>(23.81)</v>
      </c>
      <c r="AA61" t="s">
        <v>27</v>
      </c>
      <c r="AB61">
        <v>3600.0102081999999</v>
      </c>
      <c r="AC61">
        <v>3600.0457430000001</v>
      </c>
      <c r="AD61">
        <v>3600.0297846000003</v>
      </c>
      <c r="AE61">
        <v>3600.7013802000001</v>
      </c>
      <c r="AG61" t="s">
        <v>27</v>
      </c>
      <c r="AH61">
        <v>0.15961246039999999</v>
      </c>
      <c r="AI61">
        <v>0.18235646840000003</v>
      </c>
      <c r="AJ61">
        <v>0.19871518660000001</v>
      </c>
      <c r="AK61">
        <v>0.23807285280000001</v>
      </c>
      <c r="AM61" t="s">
        <v>27</v>
      </c>
      <c r="AN61">
        <v>0.49631444889999993</v>
      </c>
      <c r="AO61">
        <v>71890.799654000002</v>
      </c>
      <c r="AP61">
        <v>36112.886979999996</v>
      </c>
      <c r="AQ61">
        <v>21763.971632000001</v>
      </c>
      <c r="AS61" t="s">
        <v>27</v>
      </c>
      <c r="AT61">
        <v>0.84768518519999991</v>
      </c>
      <c r="AU61">
        <v>0.83472222219999992</v>
      </c>
      <c r="AV61">
        <v>0.82824074079999987</v>
      </c>
      <c r="AW61">
        <v>0.79166666660000007</v>
      </c>
      <c r="AY61" t="s">
        <v>27</v>
      </c>
      <c r="AZ61">
        <v>0.86634522660000002</v>
      </c>
      <c r="BA61">
        <v>0.84783950620000004</v>
      </c>
      <c r="BB61">
        <v>0.84686595939999998</v>
      </c>
      <c r="BC61">
        <v>0.81049382699999994</v>
      </c>
      <c r="BE61" t="s">
        <v>27</v>
      </c>
      <c r="BF61">
        <v>0</v>
      </c>
      <c r="BG61">
        <v>0.2</v>
      </c>
      <c r="BH61">
        <v>0.52</v>
      </c>
      <c r="BI61">
        <v>0.04</v>
      </c>
    </row>
    <row r="62" spans="1:61">
      <c r="A62" t="s">
        <v>24</v>
      </c>
      <c r="B62" t="s">
        <v>161</v>
      </c>
      <c r="C62" t="s">
        <v>162</v>
      </c>
      <c r="D62" t="s">
        <v>160</v>
      </c>
      <c r="E62" t="s">
        <v>57</v>
      </c>
      <c r="H62" t="s">
        <v>24</v>
      </c>
      <c r="I62">
        <v>89.63</v>
      </c>
      <c r="J62">
        <v>89.33</v>
      </c>
      <c r="K62">
        <v>88.89</v>
      </c>
      <c r="L62">
        <v>87.7</v>
      </c>
      <c r="O62" t="s">
        <v>24</v>
      </c>
      <c r="P62">
        <v>95.555555549999994</v>
      </c>
      <c r="Q62">
        <v>94.716049380000001</v>
      </c>
      <c r="R62">
        <v>93.037037040000001</v>
      </c>
      <c r="S62">
        <v>95.950617300000005</v>
      </c>
      <c r="U62" t="s">
        <v>24</v>
      </c>
      <c r="V62" t="str">
        <f t="shared" si="12"/>
        <v>(4.05)</v>
      </c>
      <c r="W62" t="str">
        <f t="shared" si="13"/>
        <v>(5.62)</v>
      </c>
      <c r="X62" t="str">
        <f t="shared" si="14"/>
        <v>(4.42)</v>
      </c>
      <c r="Y62" t="str">
        <f t="shared" si="15"/>
        <v>(4.25)</v>
      </c>
      <c r="AA62" t="s">
        <v>24</v>
      </c>
      <c r="AB62">
        <v>3600.3449260000002</v>
      </c>
      <c r="AC62">
        <v>3601.1039086000005</v>
      </c>
      <c r="AD62">
        <v>3600.2708210000001</v>
      </c>
      <c r="AE62">
        <v>3600.4935482000001</v>
      </c>
      <c r="AG62" t="s">
        <v>24</v>
      </c>
      <c r="AH62">
        <v>6.9883500285714287E-2</v>
      </c>
      <c r="AI62">
        <v>4.4470701000000001E-2</v>
      </c>
      <c r="AJ62">
        <v>4.4234493E-2</v>
      </c>
      <c r="AK62">
        <v>4.4160030599999997E-2</v>
      </c>
      <c r="AM62" t="s">
        <v>24</v>
      </c>
      <c r="AN62">
        <v>7.775161036000001</v>
      </c>
      <c r="AO62">
        <v>10127.239628000001</v>
      </c>
      <c r="AP62">
        <v>37744.923974999998</v>
      </c>
      <c r="AQ62">
        <v>11384.688687399999</v>
      </c>
      <c r="AS62" t="s">
        <v>24</v>
      </c>
      <c r="AT62">
        <v>0.9164021164285715</v>
      </c>
      <c r="AU62">
        <v>0.9185185186</v>
      </c>
      <c r="AV62">
        <v>0.8925925925</v>
      </c>
      <c r="AW62">
        <v>0.90962962979999984</v>
      </c>
      <c r="AY62" t="s">
        <v>24</v>
      </c>
      <c r="AZ62">
        <v>0.93783068771428568</v>
      </c>
      <c r="BA62">
        <v>0.95802469140000002</v>
      </c>
      <c r="BB62">
        <v>0.99074074049999994</v>
      </c>
      <c r="BC62">
        <v>0.95802469160000003</v>
      </c>
      <c r="BE62" t="s">
        <v>24</v>
      </c>
      <c r="BF62">
        <v>0</v>
      </c>
      <c r="BG62">
        <v>0</v>
      </c>
      <c r="BH62">
        <v>0.4</v>
      </c>
      <c r="BI62">
        <v>0</v>
      </c>
    </row>
    <row r="63" spans="1:61">
      <c r="A63" t="s">
        <v>52</v>
      </c>
      <c r="B63" t="s">
        <v>155</v>
      </c>
      <c r="C63" t="s">
        <v>114</v>
      </c>
      <c r="D63" t="s">
        <v>154</v>
      </c>
      <c r="E63" t="s">
        <v>114</v>
      </c>
      <c r="H63" t="s">
        <v>52</v>
      </c>
      <c r="I63">
        <v>70.02</v>
      </c>
      <c r="J63">
        <v>53.06</v>
      </c>
      <c r="K63">
        <v>68.819999999999993</v>
      </c>
      <c r="L63">
        <v>61.93</v>
      </c>
      <c r="O63" t="s">
        <v>23</v>
      </c>
      <c r="P63">
        <v>71.10728632</v>
      </c>
      <c r="Q63">
        <v>52.957674639999993</v>
      </c>
      <c r="R63">
        <v>69.653853499999997</v>
      </c>
      <c r="S63">
        <v>61.926702046511593</v>
      </c>
      <c r="U63" t="s">
        <v>23</v>
      </c>
      <c r="V63" t="str">
        <f t="shared" si="12"/>
        <v>(40.64)</v>
      </c>
      <c r="W63" t="str">
        <f t="shared" si="13"/>
        <v>(41.08)</v>
      </c>
      <c r="X63" t="str">
        <f t="shared" si="14"/>
        <v>(40.71)</v>
      </c>
      <c r="Y63" t="str">
        <f t="shared" si="15"/>
        <v>(&gt;100)</v>
      </c>
      <c r="AA63" t="s">
        <v>23</v>
      </c>
      <c r="AB63">
        <v>3600.4929164</v>
      </c>
      <c r="AC63">
        <v>3600.4285466000001</v>
      </c>
      <c r="AD63">
        <v>3600.1965909999999</v>
      </c>
      <c r="AE63">
        <v>3600.0427819999995</v>
      </c>
      <c r="AG63" t="s">
        <v>23</v>
      </c>
      <c r="AH63">
        <v>0.41844495299999995</v>
      </c>
      <c r="AI63">
        <v>0.4107866154</v>
      </c>
      <c r="AJ63">
        <v>0.40707144550000002</v>
      </c>
      <c r="AK63" t="e">
        <v>#DIV/0!</v>
      </c>
      <c r="AM63" t="s">
        <v>23</v>
      </c>
      <c r="AN63">
        <v>2.0687325208000003</v>
      </c>
      <c r="AO63">
        <v>36158.142402000005</v>
      </c>
      <c r="AP63">
        <v>36044.2054936926</v>
      </c>
      <c r="AQ63">
        <v>36524.77757047279</v>
      </c>
      <c r="AS63" t="s">
        <v>23</v>
      </c>
      <c r="AT63">
        <v>0.70019120460000006</v>
      </c>
      <c r="AU63">
        <v>0.7034799234000001</v>
      </c>
      <c r="AV63">
        <v>0.68818355640000006</v>
      </c>
      <c r="AW63">
        <v>0.61926702023255786</v>
      </c>
      <c r="AY63" t="s">
        <v>23</v>
      </c>
      <c r="AZ63">
        <v>0.70248565939999996</v>
      </c>
      <c r="BA63">
        <v>0.7094084652</v>
      </c>
      <c r="BB63">
        <v>0.69653853499999996</v>
      </c>
      <c r="BC63">
        <v>0.61926702023255786</v>
      </c>
      <c r="BE63" t="s">
        <v>23</v>
      </c>
      <c r="BF63">
        <v>0</v>
      </c>
      <c r="BG63">
        <v>0.32</v>
      </c>
      <c r="BH63">
        <v>0</v>
      </c>
      <c r="BI63">
        <v>0</v>
      </c>
    </row>
    <row r="64" spans="1:61">
      <c r="A64" t="s">
        <v>49</v>
      </c>
      <c r="B64" t="s">
        <v>129</v>
      </c>
      <c r="C64" t="s">
        <v>131</v>
      </c>
      <c r="D64" t="s">
        <v>128</v>
      </c>
      <c r="E64" t="s">
        <v>130</v>
      </c>
      <c r="H64" t="s">
        <v>49</v>
      </c>
      <c r="I64">
        <v>68.48</v>
      </c>
      <c r="J64">
        <v>75.760000000000005</v>
      </c>
      <c r="K64" s="7">
        <v>70.91</v>
      </c>
      <c r="L64">
        <v>70.91</v>
      </c>
      <c r="O64" t="s">
        <v>28</v>
      </c>
      <c r="P64">
        <v>92.424242419999999</v>
      </c>
      <c r="Q64">
        <v>90.707070700000017</v>
      </c>
      <c r="R64">
        <v>92.121212099999994</v>
      </c>
      <c r="S64">
        <v>91.111111111111086</v>
      </c>
      <c r="U64" t="s">
        <v>28</v>
      </c>
      <c r="V64" t="str">
        <f t="shared" si="12"/>
        <v>(9.06)</v>
      </c>
      <c r="W64" t="str">
        <f t="shared" si="13"/>
        <v>(9.82)</v>
      </c>
      <c r="X64" t="str">
        <f t="shared" si="14"/>
        <v>(11.27)</v>
      </c>
      <c r="Y64" t="str">
        <f t="shared" si="15"/>
        <v>(8.66)</v>
      </c>
      <c r="AA64" t="s">
        <v>28</v>
      </c>
      <c r="AB64">
        <v>3600.0008124000001</v>
      </c>
      <c r="AC64">
        <v>3600.0184371999994</v>
      </c>
      <c r="AD64">
        <v>3600.0154549999997</v>
      </c>
      <c r="AE64">
        <v>3600.2642283719788</v>
      </c>
      <c r="AG64" t="s">
        <v>28</v>
      </c>
      <c r="AH64">
        <v>0.10752310680000002</v>
      </c>
      <c r="AI64">
        <v>0.1094504454</v>
      </c>
      <c r="AJ64">
        <v>0.11267761060000001</v>
      </c>
      <c r="AK64">
        <v>8.8747307711854545E-2</v>
      </c>
      <c r="AM64" t="s">
        <v>28</v>
      </c>
      <c r="AN64">
        <v>0.83733217559999995</v>
      </c>
      <c r="AO64">
        <v>2907.5796873200002</v>
      </c>
      <c r="AP64">
        <v>32360.64745</v>
      </c>
      <c r="AQ64">
        <v>36424.943716712274</v>
      </c>
      <c r="AS64" t="s">
        <v>28</v>
      </c>
      <c r="AT64">
        <v>0.75</v>
      </c>
      <c r="AU64">
        <v>0.74</v>
      </c>
      <c r="AV64">
        <v>0.79499999999999993</v>
      </c>
      <c r="AW64">
        <v>0.75757575758787843</v>
      </c>
      <c r="AY64" t="s">
        <v>28</v>
      </c>
      <c r="AZ64">
        <v>0.90416666659999989</v>
      </c>
      <c r="BA64">
        <v>0.90166666660000006</v>
      </c>
      <c r="BB64">
        <v>0.90833333340000011</v>
      </c>
      <c r="BC64">
        <v>0.91111111105555531</v>
      </c>
      <c r="BE64" t="s">
        <v>28</v>
      </c>
      <c r="BF64">
        <v>0</v>
      </c>
      <c r="BG64">
        <v>0</v>
      </c>
      <c r="BH64">
        <v>0.1</v>
      </c>
      <c r="BI64">
        <v>0</v>
      </c>
    </row>
    <row r="65" spans="1:61">
      <c r="A65" t="s">
        <v>50</v>
      </c>
      <c r="B65">
        <v>555.25</v>
      </c>
      <c r="C65">
        <v>116.2</v>
      </c>
      <c r="D65">
        <v>471.55</v>
      </c>
      <c r="E65">
        <v>76.84</v>
      </c>
      <c r="H65" t="s">
        <v>50</v>
      </c>
      <c r="I65">
        <v>93.79</v>
      </c>
      <c r="J65">
        <v>95.52</v>
      </c>
      <c r="K65" s="7">
        <v>93.79</v>
      </c>
      <c r="L65">
        <v>95.17</v>
      </c>
      <c r="O65" t="s">
        <v>29</v>
      </c>
      <c r="P65">
        <v>100</v>
      </c>
      <c r="Q65">
        <v>100</v>
      </c>
      <c r="R65">
        <v>100</v>
      </c>
      <c r="S65">
        <v>100</v>
      </c>
      <c r="U65" t="s">
        <v>29</v>
      </c>
      <c r="V65">
        <f t="shared" si="12"/>
        <v>555.25</v>
      </c>
      <c r="W65">
        <f t="shared" si="13"/>
        <v>116.2</v>
      </c>
      <c r="X65">
        <f t="shared" si="14"/>
        <v>2171.9159362279997</v>
      </c>
      <c r="Y65">
        <f t="shared" si="15"/>
        <v>76.84</v>
      </c>
      <c r="AA65" t="s">
        <v>29</v>
      </c>
      <c r="AB65">
        <v>3015.92747882</v>
      </c>
      <c r="AC65">
        <v>72.317689994000006</v>
      </c>
      <c r="AD65">
        <v>2171.9159362279997</v>
      </c>
      <c r="AE65">
        <v>2563.0610674</v>
      </c>
      <c r="AG65" t="s">
        <v>29</v>
      </c>
      <c r="AH65">
        <v>6.1920064E-3</v>
      </c>
      <c r="AI65">
        <v>0</v>
      </c>
      <c r="AJ65">
        <v>1.1075024200000002E-2</v>
      </c>
      <c r="AK65">
        <v>3.0845206000000001E-3</v>
      </c>
      <c r="AM65" t="s">
        <v>29</v>
      </c>
      <c r="AN65">
        <v>0.48277539619999998</v>
      </c>
      <c r="AO65">
        <v>714.98835168920596</v>
      </c>
      <c r="AP65">
        <v>29546.661167999999</v>
      </c>
      <c r="AQ65">
        <v>619.66627396000001</v>
      </c>
      <c r="AS65" t="s">
        <v>29</v>
      </c>
      <c r="AT65">
        <v>0.93761467899999995</v>
      </c>
      <c r="AU65">
        <v>0.94827586180000001</v>
      </c>
      <c r="AV65">
        <v>0.94311926600000007</v>
      </c>
      <c r="AW65">
        <v>0.94678899039999997</v>
      </c>
      <c r="AY65" t="s">
        <v>29</v>
      </c>
      <c r="AZ65">
        <v>0.99386973179999993</v>
      </c>
      <c r="BA65">
        <v>1</v>
      </c>
      <c r="BB65">
        <v>0.99846743280000005</v>
      </c>
      <c r="BC65">
        <v>0.99693251539999994</v>
      </c>
      <c r="BE65" t="s">
        <v>29</v>
      </c>
      <c r="BF65">
        <v>0</v>
      </c>
      <c r="BG65">
        <v>0</v>
      </c>
      <c r="BH65">
        <v>0.16</v>
      </c>
      <c r="BI65">
        <v>0</v>
      </c>
    </row>
    <row r="66" spans="1:61">
      <c r="A66" t="s">
        <v>30</v>
      </c>
      <c r="B66" t="s">
        <v>163</v>
      </c>
      <c r="C66" t="s">
        <v>164</v>
      </c>
      <c r="D66" t="s">
        <v>85</v>
      </c>
      <c r="E66">
        <v>3509.67</v>
      </c>
      <c r="H66" t="s">
        <v>30</v>
      </c>
      <c r="I66">
        <v>86.36</v>
      </c>
      <c r="J66">
        <v>85.45</v>
      </c>
      <c r="K66">
        <v>85</v>
      </c>
      <c r="L66">
        <v>86.14</v>
      </c>
      <c r="O66" t="s">
        <v>30</v>
      </c>
      <c r="P66">
        <v>91.857142850000002</v>
      </c>
      <c r="Q66">
        <v>95.209125459999996</v>
      </c>
      <c r="R66">
        <v>94.40000000000002</v>
      </c>
      <c r="S66">
        <v>98.707224339999982</v>
      </c>
      <c r="U66" t="s">
        <v>30</v>
      </c>
      <c r="V66" t="str">
        <f t="shared" si="12"/>
        <v>(8.92)</v>
      </c>
      <c r="W66" t="str">
        <f t="shared" si="13"/>
        <v>(5.13)</v>
      </c>
      <c r="X66" t="str">
        <f t="shared" si="14"/>
        <v>(1.8)</v>
      </c>
      <c r="Y66">
        <f t="shared" si="15"/>
        <v>3509.67</v>
      </c>
      <c r="AA66" t="s">
        <v>30</v>
      </c>
      <c r="AB66">
        <v>3600.0779355999998</v>
      </c>
      <c r="AC66">
        <v>3600.5505875999997</v>
      </c>
      <c r="AD66">
        <v>3600.3287234999998</v>
      </c>
      <c r="AE66">
        <v>3600.3576374000004</v>
      </c>
      <c r="AG66" t="s">
        <v>30</v>
      </c>
      <c r="AH66">
        <v>9.9247651199999995E-2</v>
      </c>
      <c r="AI66">
        <v>2.9005732399999994E-2</v>
      </c>
      <c r="AJ66">
        <v>1.7991539000000001E-2</v>
      </c>
      <c r="AK66">
        <v>2.2596181999999999E-2</v>
      </c>
      <c r="AM66" t="s">
        <v>30</v>
      </c>
      <c r="AN66">
        <v>11.159906466799999</v>
      </c>
      <c r="AO66">
        <v>3692.3277290000005</v>
      </c>
      <c r="AP66">
        <v>37860.200429999997</v>
      </c>
      <c r="AQ66">
        <v>3622.7321247999998</v>
      </c>
      <c r="AS66" t="s">
        <v>30</v>
      </c>
      <c r="AT66">
        <v>0.83636363620000009</v>
      </c>
      <c r="AU66">
        <v>0.90681818179999996</v>
      </c>
      <c r="AV66">
        <v>0.85227272749999994</v>
      </c>
      <c r="AW66">
        <v>0.88863636359999987</v>
      </c>
      <c r="AY66" t="s">
        <v>30</v>
      </c>
      <c r="AZ66">
        <v>0.9099526067999999</v>
      </c>
      <c r="BA66">
        <v>0.9718631177999999</v>
      </c>
      <c r="BB66">
        <v>0.99526066349999998</v>
      </c>
      <c r="BC66">
        <v>0.97794676800000002</v>
      </c>
      <c r="BE66" t="s">
        <v>30</v>
      </c>
      <c r="BF66">
        <v>0</v>
      </c>
      <c r="BG66">
        <v>0</v>
      </c>
      <c r="BH66">
        <v>0.15</v>
      </c>
      <c r="BI66">
        <v>0</v>
      </c>
    </row>
    <row r="67" spans="1:61">
      <c r="A67" t="s">
        <v>32</v>
      </c>
      <c r="B67">
        <v>1.93</v>
      </c>
      <c r="C67">
        <v>31.96</v>
      </c>
      <c r="D67">
        <v>10.01</v>
      </c>
      <c r="E67">
        <v>22.26</v>
      </c>
      <c r="H67" t="s">
        <v>32</v>
      </c>
      <c r="I67">
        <v>94.74</v>
      </c>
      <c r="J67">
        <v>93.68</v>
      </c>
      <c r="K67">
        <v>93.16</v>
      </c>
      <c r="L67">
        <v>93.16</v>
      </c>
      <c r="O67" t="s">
        <v>32</v>
      </c>
      <c r="P67">
        <v>100</v>
      </c>
      <c r="Q67">
        <v>100</v>
      </c>
      <c r="R67">
        <v>100</v>
      </c>
      <c r="S67">
        <v>100</v>
      </c>
      <c r="U67" t="s">
        <v>32</v>
      </c>
      <c r="V67">
        <f t="shared" si="12"/>
        <v>1.93</v>
      </c>
      <c r="W67">
        <f t="shared" si="13"/>
        <v>31.96</v>
      </c>
      <c r="X67">
        <f t="shared" si="14"/>
        <v>10.01</v>
      </c>
      <c r="Y67">
        <f t="shared" si="15"/>
        <v>22.26</v>
      </c>
      <c r="AA67" t="s">
        <v>32</v>
      </c>
      <c r="AB67">
        <v>4.6488919735999996</v>
      </c>
      <c r="AC67">
        <v>3.7178040000000003E-3</v>
      </c>
      <c r="AD67">
        <v>1.5214544774000001</v>
      </c>
      <c r="AE67">
        <v>26.626181555999999</v>
      </c>
      <c r="AG67" t="s">
        <v>32</v>
      </c>
      <c r="AH67">
        <v>0</v>
      </c>
      <c r="AI67">
        <v>0</v>
      </c>
      <c r="AJ67">
        <v>0</v>
      </c>
      <c r="AK67">
        <v>0</v>
      </c>
      <c r="AM67" t="s">
        <v>32</v>
      </c>
      <c r="AN67">
        <v>0.21015331599999998</v>
      </c>
      <c r="AO67">
        <v>9.9025979762000009</v>
      </c>
      <c r="AP67">
        <v>2252.3559179999997</v>
      </c>
      <c r="AQ67">
        <v>38.86164651</v>
      </c>
      <c r="AS67" t="s">
        <v>32</v>
      </c>
      <c r="AT67">
        <v>0.95263157899999995</v>
      </c>
      <c r="AU67">
        <v>0.98421052660000008</v>
      </c>
      <c r="AV67">
        <v>0.95263157899999995</v>
      </c>
      <c r="AW67">
        <v>0.95263157919999997</v>
      </c>
      <c r="AY67" t="s">
        <v>32</v>
      </c>
      <c r="AZ67">
        <v>1</v>
      </c>
      <c r="BA67">
        <v>1</v>
      </c>
      <c r="BB67">
        <v>1</v>
      </c>
      <c r="BC67">
        <v>1</v>
      </c>
      <c r="BE67" t="s">
        <v>32</v>
      </c>
      <c r="BF67">
        <v>0</v>
      </c>
      <c r="BG67">
        <v>0</v>
      </c>
      <c r="BH67">
        <v>0</v>
      </c>
      <c r="BI67">
        <v>0</v>
      </c>
    </row>
    <row r="68" spans="1:61">
      <c r="A68" t="s">
        <v>33</v>
      </c>
      <c r="B68" t="str">
        <f>"("&amp;ROUND(100*I7,2)&amp;")"</f>
        <v>(7778)</v>
      </c>
      <c r="C68" t="e">
        <f>"("&amp;ROUND(100*#REF!,2)&amp;")"</f>
        <v>#REF!</v>
      </c>
      <c r="D68" t="str">
        <f>"("&amp;ROUND(100*L7,2)&amp;")"</f>
        <v>(7778)</v>
      </c>
      <c r="E68" t="s">
        <v>62</v>
      </c>
      <c r="H68" t="s">
        <v>33</v>
      </c>
      <c r="I68">
        <v>95.16</v>
      </c>
      <c r="J68">
        <v>70.16</v>
      </c>
      <c r="K68">
        <v>79.84</v>
      </c>
      <c r="L68" t="s">
        <v>62</v>
      </c>
      <c r="O68" t="s">
        <v>33</v>
      </c>
      <c r="P68">
        <v>95.156445540000007</v>
      </c>
      <c r="Q68">
        <v>70.162703379999996</v>
      </c>
      <c r="R68">
        <v>79.837296620000004</v>
      </c>
      <c r="S68">
        <v>0</v>
      </c>
      <c r="U68" t="s">
        <v>33</v>
      </c>
      <c r="V68" t="str">
        <f t="shared" si="12"/>
        <v>(7778)</v>
      </c>
      <c r="W68" t="str">
        <f t="shared" si="13"/>
        <v>(5.54)</v>
      </c>
      <c r="X68" t="str">
        <f t="shared" si="14"/>
        <v>(7778)</v>
      </c>
      <c r="Y68" t="str">
        <f t="shared" si="15"/>
        <v>MEM</v>
      </c>
      <c r="AA68" t="s">
        <v>33</v>
      </c>
      <c r="AB68">
        <v>3600.3307569999997</v>
      </c>
      <c r="AC68">
        <v>3600.1186626000003</v>
      </c>
      <c r="AD68">
        <v>3600.1415320000001</v>
      </c>
      <c r="AE68">
        <v>3600.7605675</v>
      </c>
      <c r="AG68" t="s">
        <v>33</v>
      </c>
      <c r="AH68">
        <v>7.7855845999999992E-2</v>
      </c>
      <c r="AI68">
        <v>5.5365245600000002E-2</v>
      </c>
      <c r="AJ68">
        <v>0.25563746920000002</v>
      </c>
      <c r="AK68">
        <v>0.2913824505</v>
      </c>
      <c r="AM68" t="s">
        <v>33</v>
      </c>
      <c r="AN68">
        <v>2.0468043208000002</v>
      </c>
      <c r="AO68">
        <v>36122.048519999997</v>
      </c>
      <c r="AP68">
        <v>35985.692348570657</v>
      </c>
      <c r="AQ68">
        <v>36408.613008112436</v>
      </c>
      <c r="AS68" t="s">
        <v>33</v>
      </c>
      <c r="AT68">
        <v>0.91689611999999998</v>
      </c>
      <c r="AU68">
        <v>0.94317897360000003</v>
      </c>
      <c r="AV68">
        <v>0.79674593240000013</v>
      </c>
      <c r="AW68">
        <v>0.76470588250000004</v>
      </c>
      <c r="AY68" t="s">
        <v>33</v>
      </c>
      <c r="AZ68">
        <v>0.92867570399999999</v>
      </c>
      <c r="BA68">
        <v>0.94876929519999997</v>
      </c>
      <c r="BB68">
        <v>0.79837296619999998</v>
      </c>
      <c r="BC68">
        <v>0.78264497300000002</v>
      </c>
      <c r="BE68" t="s">
        <v>33</v>
      </c>
      <c r="BF68">
        <v>0</v>
      </c>
      <c r="BG68">
        <v>0.2</v>
      </c>
      <c r="BH68">
        <v>0</v>
      </c>
      <c r="BI68">
        <v>0</v>
      </c>
    </row>
    <row r="69" spans="1:61">
      <c r="A69" t="s">
        <v>34</v>
      </c>
      <c r="B69">
        <v>1.51</v>
      </c>
      <c r="C69">
        <v>12.52</v>
      </c>
      <c r="D69">
        <v>8.4600000000000009</v>
      </c>
      <c r="E69">
        <v>13.78</v>
      </c>
      <c r="H69" t="s">
        <v>34</v>
      </c>
      <c r="I69">
        <v>100</v>
      </c>
      <c r="J69">
        <v>100</v>
      </c>
      <c r="K69" s="7">
        <v>100</v>
      </c>
      <c r="L69">
        <v>100</v>
      </c>
      <c r="O69" t="s">
        <v>34</v>
      </c>
      <c r="P69">
        <v>100</v>
      </c>
      <c r="Q69">
        <v>100</v>
      </c>
      <c r="R69">
        <v>100</v>
      </c>
      <c r="S69">
        <v>100</v>
      </c>
      <c r="U69" t="s">
        <v>34</v>
      </c>
      <c r="V69">
        <f t="shared" si="12"/>
        <v>1.51</v>
      </c>
      <c r="W69">
        <f t="shared" si="13"/>
        <v>12.52</v>
      </c>
      <c r="X69">
        <f t="shared" si="14"/>
        <v>8.4600000000000009</v>
      </c>
      <c r="Y69">
        <f t="shared" si="15"/>
        <v>13.78</v>
      </c>
      <c r="AA69" t="s">
        <v>34</v>
      </c>
      <c r="AB69">
        <v>6.9131405827999997</v>
      </c>
      <c r="AC69">
        <v>1.7760275999999999E-3</v>
      </c>
      <c r="AD69">
        <v>0.61478118879999999</v>
      </c>
      <c r="AE69">
        <v>17.600854778000002</v>
      </c>
      <c r="AG69" t="s">
        <v>34</v>
      </c>
      <c r="AH69">
        <v>0</v>
      </c>
      <c r="AI69">
        <v>0</v>
      </c>
      <c r="AJ69">
        <v>0</v>
      </c>
      <c r="AK69">
        <v>0</v>
      </c>
      <c r="AM69" t="s">
        <v>34</v>
      </c>
      <c r="AN69">
        <v>0.111167711</v>
      </c>
      <c r="AO69">
        <v>17.349884201999998</v>
      </c>
      <c r="AP69">
        <v>644.59791502000007</v>
      </c>
      <c r="AQ69">
        <v>33.683120238000001</v>
      </c>
      <c r="AS69" t="s">
        <v>34</v>
      </c>
      <c r="AT69">
        <v>0.929032258</v>
      </c>
      <c r="AU69">
        <v>0.97419354839999994</v>
      </c>
      <c r="AV69">
        <v>0.94193548360000001</v>
      </c>
      <c r="AW69">
        <v>0.98709677419999997</v>
      </c>
      <c r="AY69" t="s">
        <v>34</v>
      </c>
      <c r="AZ69">
        <v>1</v>
      </c>
      <c r="BA69">
        <v>1</v>
      </c>
      <c r="BB69">
        <v>1</v>
      </c>
      <c r="BC69">
        <v>1</v>
      </c>
      <c r="BE69" t="s">
        <v>34</v>
      </c>
      <c r="BF69">
        <v>0</v>
      </c>
      <c r="BG69">
        <v>0</v>
      </c>
      <c r="BH69">
        <v>0</v>
      </c>
      <c r="BI69">
        <v>0</v>
      </c>
    </row>
    <row r="70" spans="1:61">
      <c r="A70" t="s">
        <v>35</v>
      </c>
      <c r="B70" t="s">
        <v>133</v>
      </c>
      <c r="C70" t="s">
        <v>135</v>
      </c>
      <c r="D70" t="s">
        <v>132</v>
      </c>
      <c r="E70" t="s">
        <v>134</v>
      </c>
      <c r="H70" t="s">
        <v>35</v>
      </c>
      <c r="I70">
        <v>59.07</v>
      </c>
      <c r="J70">
        <v>64.650000000000006</v>
      </c>
      <c r="K70" s="7">
        <v>58.14</v>
      </c>
      <c r="L70">
        <v>65.58</v>
      </c>
      <c r="O70" t="s">
        <v>35</v>
      </c>
      <c r="P70">
        <v>90.714285739999994</v>
      </c>
      <c r="Q70">
        <v>92.222222259999995</v>
      </c>
      <c r="R70">
        <v>90.000000020000002</v>
      </c>
      <c r="S70">
        <v>92.222222222222143</v>
      </c>
      <c r="U70" t="s">
        <v>35</v>
      </c>
      <c r="V70" t="str">
        <f t="shared" si="12"/>
        <v>(10.38)</v>
      </c>
      <c r="W70" t="str">
        <f t="shared" si="13"/>
        <v>(8.45)</v>
      </c>
      <c r="X70" t="str">
        <f t="shared" si="14"/>
        <v>(9.71)</v>
      </c>
      <c r="Y70" t="str">
        <f t="shared" si="15"/>
        <v>(8.48)</v>
      </c>
      <c r="AA70" t="s">
        <v>35</v>
      </c>
      <c r="AB70">
        <v>3600.0006778000002</v>
      </c>
      <c r="AC70">
        <v>3600.0203417999996</v>
      </c>
      <c r="AD70">
        <v>3600.0698509999997</v>
      </c>
      <c r="AE70">
        <v>3600.3501992112797</v>
      </c>
      <c r="AG70" t="s">
        <v>35</v>
      </c>
      <c r="AH70">
        <v>7.9267953599999996E-2</v>
      </c>
      <c r="AI70">
        <v>7.3426696200000002E-2</v>
      </c>
      <c r="AJ70">
        <v>9.7065993749999996E-2</v>
      </c>
      <c r="AK70">
        <v>8.480840084214937E-2</v>
      </c>
      <c r="AM70" t="s">
        <v>35</v>
      </c>
      <c r="AN70">
        <v>0.1538161294</v>
      </c>
      <c r="AO70">
        <v>389.92293652000001</v>
      </c>
      <c r="AP70">
        <v>32539.779139999999</v>
      </c>
      <c r="AQ70">
        <v>323.36591700086313</v>
      </c>
      <c r="AS70" t="s">
        <v>35</v>
      </c>
      <c r="AT70">
        <v>0.60465116299999999</v>
      </c>
      <c r="AU70">
        <v>0.6139534886000001</v>
      </c>
      <c r="AV70">
        <v>0.61046511650000002</v>
      </c>
      <c r="AW70">
        <v>0.65581395354418581</v>
      </c>
      <c r="AY70" t="s">
        <v>35</v>
      </c>
      <c r="AZ70">
        <v>0.93267326719999999</v>
      </c>
      <c r="BA70">
        <v>0.93174603200000006</v>
      </c>
      <c r="BB70">
        <v>0.91584158425000006</v>
      </c>
      <c r="BC70">
        <v>0.92222222241111074</v>
      </c>
      <c r="BE70" t="s">
        <v>35</v>
      </c>
      <c r="BF70">
        <v>0</v>
      </c>
      <c r="BG70">
        <v>0</v>
      </c>
      <c r="BH70">
        <v>2.5000000000000001E-2</v>
      </c>
      <c r="BI70">
        <v>0</v>
      </c>
    </row>
    <row r="71" spans="1:61">
      <c r="A71" t="s">
        <v>36</v>
      </c>
      <c r="B71">
        <v>42.62</v>
      </c>
      <c r="C71">
        <v>136.59</v>
      </c>
      <c r="D71">
        <v>187.22</v>
      </c>
      <c r="E71">
        <v>142.03</v>
      </c>
      <c r="H71" t="s">
        <v>36</v>
      </c>
      <c r="I71">
        <v>87.1</v>
      </c>
      <c r="J71">
        <v>87.74</v>
      </c>
      <c r="K71" s="7">
        <v>88.39</v>
      </c>
      <c r="L71">
        <v>89.68</v>
      </c>
      <c r="O71" t="s">
        <v>36</v>
      </c>
      <c r="P71">
        <v>100</v>
      </c>
      <c r="Q71">
        <v>100</v>
      </c>
      <c r="R71">
        <v>100</v>
      </c>
      <c r="S71">
        <v>100</v>
      </c>
      <c r="U71" t="s">
        <v>36</v>
      </c>
      <c r="V71">
        <f t="shared" si="12"/>
        <v>42.62</v>
      </c>
      <c r="W71">
        <f t="shared" si="13"/>
        <v>136.59</v>
      </c>
      <c r="X71">
        <f t="shared" si="14"/>
        <v>720.5268970041999</v>
      </c>
      <c r="Y71">
        <f t="shared" si="15"/>
        <v>142.03</v>
      </c>
      <c r="AA71" t="s">
        <v>36</v>
      </c>
      <c r="AB71">
        <v>627.77377321720007</v>
      </c>
      <c r="AC71">
        <v>720.0048124519999</v>
      </c>
      <c r="AD71">
        <v>720.5268970041999</v>
      </c>
      <c r="AE71">
        <v>278.84073382999998</v>
      </c>
      <c r="AG71" t="s">
        <v>36</v>
      </c>
      <c r="AH71">
        <v>0</v>
      </c>
      <c r="AI71">
        <v>2.2222221999999999E-3</v>
      </c>
      <c r="AJ71">
        <v>2.4937656E-3</v>
      </c>
      <c r="AK71">
        <v>0</v>
      </c>
      <c r="AM71" t="s">
        <v>36</v>
      </c>
      <c r="AN71">
        <v>0.1169121444</v>
      </c>
      <c r="AO71">
        <v>18.3467280148</v>
      </c>
      <c r="AP71">
        <v>17200.337485999997</v>
      </c>
      <c r="AQ71">
        <v>31.536512468000002</v>
      </c>
      <c r="AS71" t="s">
        <v>36</v>
      </c>
      <c r="AT71">
        <v>0.86451612880000006</v>
      </c>
      <c r="AU71">
        <v>0.83870967720000011</v>
      </c>
      <c r="AV71">
        <v>0.85161290300000003</v>
      </c>
      <c r="AW71">
        <v>0.88387096760000006</v>
      </c>
      <c r="AY71" t="s">
        <v>36</v>
      </c>
      <c r="AZ71">
        <v>1</v>
      </c>
      <c r="BA71">
        <v>0.99780219780000012</v>
      </c>
      <c r="BB71">
        <v>1</v>
      </c>
      <c r="BC71">
        <v>1</v>
      </c>
      <c r="BE71" t="s">
        <v>36</v>
      </c>
      <c r="BF71">
        <v>0</v>
      </c>
      <c r="BG71">
        <v>0</v>
      </c>
      <c r="BH71">
        <v>0.02</v>
      </c>
      <c r="BI71">
        <v>0</v>
      </c>
    </row>
    <row r="72" spans="1:61">
      <c r="A72" t="s">
        <v>48</v>
      </c>
      <c r="B72">
        <v>0.49</v>
      </c>
      <c r="C72">
        <v>0.5</v>
      </c>
      <c r="D72">
        <v>0.65</v>
      </c>
      <c r="E72">
        <v>0.65</v>
      </c>
      <c r="H72" t="s">
        <v>48</v>
      </c>
      <c r="I72">
        <v>90</v>
      </c>
      <c r="J72">
        <v>100</v>
      </c>
      <c r="K72" s="7">
        <v>98.33</v>
      </c>
      <c r="L72">
        <v>96.67</v>
      </c>
      <c r="O72" t="s">
        <v>37</v>
      </c>
      <c r="P72">
        <v>100</v>
      </c>
      <c r="Q72">
        <v>100</v>
      </c>
      <c r="R72">
        <v>100</v>
      </c>
      <c r="S72">
        <v>100</v>
      </c>
      <c r="U72" t="s">
        <v>37</v>
      </c>
      <c r="V72">
        <f t="shared" si="12"/>
        <v>0.49</v>
      </c>
      <c r="W72">
        <f t="shared" si="13"/>
        <v>0.5</v>
      </c>
      <c r="X72">
        <f t="shared" si="14"/>
        <v>0.65</v>
      </c>
      <c r="Y72">
        <f t="shared" si="15"/>
        <v>0.65</v>
      </c>
      <c r="AA72" t="s">
        <v>37</v>
      </c>
      <c r="AB72">
        <v>1.3047602175999999</v>
      </c>
      <c r="AC72">
        <v>1.8486497999999998E-3</v>
      </c>
      <c r="AD72">
        <v>0.43175182339999996</v>
      </c>
      <c r="AE72">
        <v>1.3172701836</v>
      </c>
      <c r="AG72" t="s">
        <v>37</v>
      </c>
      <c r="AH72">
        <v>0</v>
      </c>
      <c r="AI72">
        <v>0</v>
      </c>
      <c r="AJ72">
        <v>0</v>
      </c>
      <c r="AK72">
        <v>0</v>
      </c>
      <c r="AM72" t="s">
        <v>37</v>
      </c>
      <c r="AN72">
        <v>0.2810164168</v>
      </c>
      <c r="AO72">
        <v>3.2322004362000003</v>
      </c>
      <c r="AP72">
        <v>70.922699451999989</v>
      </c>
      <c r="AQ72">
        <v>11.411708804</v>
      </c>
      <c r="AS72" t="s">
        <v>37</v>
      </c>
      <c r="AT72">
        <v>0.88333333320000007</v>
      </c>
      <c r="AU72">
        <v>0.96666666679999991</v>
      </c>
      <c r="AV72">
        <v>0.96666666679999991</v>
      </c>
      <c r="AW72">
        <v>0.95000000019999997</v>
      </c>
      <c r="AY72" t="s">
        <v>37</v>
      </c>
      <c r="AZ72">
        <v>1</v>
      </c>
      <c r="BA72">
        <v>1</v>
      </c>
      <c r="BB72">
        <v>1</v>
      </c>
      <c r="BC72">
        <v>1</v>
      </c>
      <c r="BE72" t="s">
        <v>37</v>
      </c>
      <c r="BF72">
        <v>0</v>
      </c>
      <c r="BG72">
        <v>0</v>
      </c>
      <c r="BH72">
        <v>0</v>
      </c>
      <c r="BI72">
        <v>0</v>
      </c>
    </row>
    <row r="73" spans="1:61">
      <c r="A73" t="s">
        <v>25</v>
      </c>
      <c r="B73" t="s">
        <v>137</v>
      </c>
      <c r="C73" t="s">
        <v>139</v>
      </c>
      <c r="D73" t="s">
        <v>136</v>
      </c>
      <c r="E73" t="s">
        <v>138</v>
      </c>
      <c r="H73" t="s">
        <v>25</v>
      </c>
      <c r="I73">
        <v>77.91</v>
      </c>
      <c r="J73">
        <v>80</v>
      </c>
      <c r="K73" s="7">
        <v>81.19</v>
      </c>
      <c r="L73">
        <v>80</v>
      </c>
      <c r="O73" t="s">
        <v>25</v>
      </c>
      <c r="P73">
        <v>91.278195480000008</v>
      </c>
      <c r="Q73">
        <v>91.3</v>
      </c>
      <c r="R73">
        <v>90.977443600000001</v>
      </c>
      <c r="S73">
        <v>90.5</v>
      </c>
      <c r="U73" t="s">
        <v>25</v>
      </c>
      <c r="V73" t="str">
        <f t="shared" si="12"/>
        <v>(4.87)</v>
      </c>
      <c r="W73" t="str">
        <f t="shared" si="13"/>
        <v>(4.17)</v>
      </c>
      <c r="X73" t="str">
        <f t="shared" si="14"/>
        <v>(55.49)</v>
      </c>
      <c r="Y73" t="str">
        <f t="shared" si="15"/>
        <v>(5.85)</v>
      </c>
      <c r="AA73" t="s">
        <v>25</v>
      </c>
      <c r="AB73">
        <v>3600.0159450000001</v>
      </c>
      <c r="AC73">
        <v>3600.0191995999994</v>
      </c>
      <c r="AD73">
        <v>3600.0140502000004</v>
      </c>
      <c r="AE73">
        <v>3600.6622987999995</v>
      </c>
      <c r="AG73" t="s">
        <v>25</v>
      </c>
      <c r="AH73">
        <v>0.14565033779999997</v>
      </c>
      <c r="AI73">
        <v>0.1148913074</v>
      </c>
      <c r="AJ73">
        <v>0.55485128540000006</v>
      </c>
      <c r="AK73">
        <v>0.123695051</v>
      </c>
      <c r="AM73" t="s">
        <v>25</v>
      </c>
      <c r="AN73">
        <v>1.0834145382</v>
      </c>
      <c r="AO73">
        <v>14936.798226000003</v>
      </c>
      <c r="AP73">
        <v>36320.949480218856</v>
      </c>
      <c r="AQ73">
        <v>9146.8505550000009</v>
      </c>
      <c r="AS73" t="s">
        <v>25</v>
      </c>
      <c r="AT73">
        <v>0.65671641820000004</v>
      </c>
      <c r="AU73">
        <v>0.67462686559999996</v>
      </c>
      <c r="AV73">
        <v>0.79104477599999989</v>
      </c>
      <c r="AW73">
        <v>0.66268656700000006</v>
      </c>
      <c r="AY73" t="s">
        <v>25</v>
      </c>
      <c r="AZ73">
        <v>0.88250000000000006</v>
      </c>
      <c r="BA73">
        <v>0.89700000000000002</v>
      </c>
      <c r="BB73">
        <v>0.90977443599999996</v>
      </c>
      <c r="BC73">
        <v>0.89</v>
      </c>
      <c r="BE73" t="s">
        <v>25</v>
      </c>
      <c r="BF73">
        <v>0</v>
      </c>
      <c r="BG73">
        <v>0</v>
      </c>
      <c r="BH73">
        <v>0</v>
      </c>
      <c r="BI73">
        <v>0</v>
      </c>
    </row>
    <row r="74" spans="1:61">
      <c r="A74" t="s">
        <v>51</v>
      </c>
      <c r="B74" t="s">
        <v>147</v>
      </c>
      <c r="C74" t="s">
        <v>149</v>
      </c>
      <c r="D74" t="s">
        <v>114</v>
      </c>
      <c r="E74" t="s">
        <v>148</v>
      </c>
      <c r="H74" t="s">
        <v>51</v>
      </c>
      <c r="I74">
        <v>84.75</v>
      </c>
      <c r="J74">
        <v>84.25</v>
      </c>
      <c r="K74" s="7">
        <v>81.17</v>
      </c>
      <c r="L74">
        <v>84.92</v>
      </c>
      <c r="O74" t="s">
        <v>38</v>
      </c>
      <c r="P74">
        <v>88.100208780000003</v>
      </c>
      <c r="Q74">
        <v>87.158774399999999</v>
      </c>
      <c r="R74">
        <v>86.764091860000008</v>
      </c>
      <c r="S74">
        <v>86.657381615598865</v>
      </c>
      <c r="U74" t="s">
        <v>38</v>
      </c>
      <c r="V74" t="str">
        <f t="shared" si="12"/>
        <v>(14.24)</v>
      </c>
      <c r="W74" t="str">
        <f t="shared" si="13"/>
        <v>(14.81)</v>
      </c>
      <c r="X74" t="str">
        <f t="shared" si="14"/>
        <v>(&gt;100)</v>
      </c>
      <c r="Y74" t="str">
        <f t="shared" si="15"/>
        <v>(13)</v>
      </c>
      <c r="AA74" t="s">
        <v>38</v>
      </c>
      <c r="AB74">
        <v>3600.0056415999998</v>
      </c>
      <c r="AC74">
        <v>3600.0495117999999</v>
      </c>
      <c r="AD74">
        <v>3600.0142691999999</v>
      </c>
      <c r="AE74">
        <v>3600.6568111709821</v>
      </c>
      <c r="AG74" t="s">
        <v>38</v>
      </c>
      <c r="AH74">
        <v>0.13661667859999999</v>
      </c>
      <c r="AI74">
        <v>9.2300889799999994E-2</v>
      </c>
      <c r="AJ74">
        <v>1</v>
      </c>
      <c r="AK74">
        <v>0.1554349839446646</v>
      </c>
      <c r="AM74" t="s">
        <v>38</v>
      </c>
      <c r="AN74">
        <v>0.69174923160000001</v>
      </c>
      <c r="AO74">
        <v>32844.558724000002</v>
      </c>
      <c r="AP74">
        <v>35926.331162068607</v>
      </c>
      <c r="AQ74">
        <v>36976.892179598115</v>
      </c>
      <c r="AS74" t="s">
        <v>38</v>
      </c>
      <c r="AT74">
        <v>0.82333333340000014</v>
      </c>
      <c r="AU74">
        <v>0.87499999979999998</v>
      </c>
      <c r="AV74">
        <v>0.8166666668</v>
      </c>
      <c r="AW74">
        <v>0.82083333326666652</v>
      </c>
      <c r="AY74" t="s">
        <v>38</v>
      </c>
      <c r="AZ74">
        <v>0.8793043478</v>
      </c>
      <c r="BA74">
        <v>0.91559888580000004</v>
      </c>
      <c r="BB74">
        <v>0.86764091860000003</v>
      </c>
      <c r="BC74">
        <v>0.86657381607799433</v>
      </c>
      <c r="BE74" t="s">
        <v>38</v>
      </c>
      <c r="BF74">
        <v>0</v>
      </c>
      <c r="BG74">
        <v>0</v>
      </c>
      <c r="BH74">
        <v>0</v>
      </c>
      <c r="BI74">
        <v>0</v>
      </c>
    </row>
    <row r="78" spans="1:61">
      <c r="B78" t="s">
        <v>39</v>
      </c>
      <c r="E78" t="s">
        <v>40</v>
      </c>
      <c r="H78" t="s">
        <v>31</v>
      </c>
      <c r="K78" t="s">
        <v>21</v>
      </c>
    </row>
    <row r="79" spans="1:61">
      <c r="B79" t="s">
        <v>173</v>
      </c>
      <c r="D79" t="s">
        <v>174</v>
      </c>
      <c r="E79" t="s">
        <v>173</v>
      </c>
      <c r="G79" t="s">
        <v>174</v>
      </c>
      <c r="H79" t="s">
        <v>173</v>
      </c>
      <c r="J79" t="s">
        <v>174</v>
      </c>
      <c r="K79" t="s">
        <v>173</v>
      </c>
      <c r="M79" t="s">
        <v>174</v>
      </c>
    </row>
    <row r="80" spans="1:61">
      <c r="A80" t="s">
        <v>20</v>
      </c>
      <c r="B80">
        <f>ROUND(BI4,2)</f>
        <v>0</v>
      </c>
      <c r="C80">
        <f>ROUND(AQ4,0)</f>
        <v>20</v>
      </c>
      <c r="D80" t="str">
        <f>IF(BI4&lt;&gt;0,ROUND(BC4*100-S4,2),0)&amp;",~"&amp;IF(BI4&lt;&gt;0,ROUND(AW4*100-L4,2),0)</f>
        <v>0,~0</v>
      </c>
      <c r="E80">
        <f>ROUND(BG4,2)</f>
        <v>0</v>
      </c>
      <c r="F80">
        <f>ROUND(AO4,0)</f>
        <v>19</v>
      </c>
      <c r="G80" t="str">
        <f>IF(BG4&lt;&gt;0,ROUND(BA4*100-Q4,2),0)&amp;",~"&amp;IF(BG4&lt;&gt;0,ROUND(100*AU4-J4,2),0)</f>
        <v>0,~0</v>
      </c>
      <c r="H80">
        <f>ROUND(BH4,2)</f>
        <v>0</v>
      </c>
      <c r="I80">
        <f>ROUND(AP4,0)</f>
        <v>123</v>
      </c>
      <c r="J80" t="str">
        <f>IF(BH4&lt;&gt;0,ROUND(100*BB4-R4,2),0)&amp;",~"&amp;IF(BH4&lt;&gt;0,ROUND(100*BB4-R4,2),0)</f>
        <v>0,~0</v>
      </c>
      <c r="K80">
        <f>ROUND(BF4,2)</f>
        <v>0</v>
      </c>
      <c r="L80">
        <f>ROUND(AN4,0)</f>
        <v>0</v>
      </c>
      <c r="M80" t="str">
        <f>0&amp;",~"&amp;0</f>
        <v>0,~0</v>
      </c>
    </row>
    <row r="81" spans="1:13">
      <c r="A81" t="s">
        <v>22</v>
      </c>
      <c r="B81">
        <f t="shared" ref="B81:B144" si="16">BI5</f>
        <v>0</v>
      </c>
      <c r="C81">
        <f t="shared" ref="C81:C144" si="17">ROUND(AQ5,0)</f>
        <v>82</v>
      </c>
      <c r="D81" t="str">
        <f t="shared" ref="D81:D144" si="18">IF(BI5&lt;&gt;0,ROUND(BC5*100-S5,2),0)&amp;",~"&amp;IF(BI5&lt;&gt;0,ROUND(AW5*100-L5,2),0)</f>
        <v>0,~0</v>
      </c>
      <c r="E81">
        <f t="shared" ref="E81:E144" si="19">BG5</f>
        <v>0</v>
      </c>
      <c r="F81">
        <f t="shared" ref="F81:F144" si="20">ROUND(AO5,0)</f>
        <v>51</v>
      </c>
      <c r="G81" t="str">
        <f t="shared" ref="G81:G144" si="21">IF(BG5&lt;&gt;0,ROUND(BA5*100-Q5,2),0)&amp;",~"&amp;IF(BG5&lt;&gt;0,ROUND(100*AU5-J5,2),0)</f>
        <v>0,~0</v>
      </c>
      <c r="H81">
        <f t="shared" ref="H81:H144" si="22">BH5</f>
        <v>0.13999999999999999</v>
      </c>
      <c r="I81">
        <f t="shared" ref="I81:I144" si="23">ROUND(AP5,0)</f>
        <v>3936</v>
      </c>
      <c r="J81" t="str">
        <f t="shared" ref="J81:J144" si="24">IF(BH5&lt;&gt;0,ROUND(100*BB5-R5,2),0)&amp;",~"&amp;IF(BH5&lt;&gt;0,ROUND(100*BB5-R5,2),0)</f>
        <v>-0.32,~-0.32</v>
      </c>
      <c r="K81">
        <f t="shared" ref="K81:K144" si="25">BF5</f>
        <v>0</v>
      </c>
      <c r="L81">
        <f t="shared" ref="L81:L144" si="26">ROUND(AN5,0)</f>
        <v>0</v>
      </c>
      <c r="M81" t="str">
        <f t="shared" ref="M81:M144" si="27">0&amp;",~"&amp;0</f>
        <v>0,~0</v>
      </c>
    </row>
    <row r="82" spans="1:13">
      <c r="A82" t="s">
        <v>26</v>
      </c>
      <c r="B82">
        <f t="shared" si="16"/>
        <v>0</v>
      </c>
      <c r="C82">
        <f t="shared" si="17"/>
        <v>23</v>
      </c>
      <c r="D82" t="str">
        <f t="shared" si="18"/>
        <v>0,~0</v>
      </c>
      <c r="E82">
        <f t="shared" si="19"/>
        <v>0</v>
      </c>
      <c r="F82">
        <f t="shared" si="20"/>
        <v>18</v>
      </c>
      <c r="G82" t="str">
        <f t="shared" si="21"/>
        <v>0,~0</v>
      </c>
      <c r="H82">
        <f t="shared" si="22"/>
        <v>0</v>
      </c>
      <c r="I82">
        <f t="shared" si="23"/>
        <v>298</v>
      </c>
      <c r="J82" t="str">
        <f t="shared" si="24"/>
        <v>0,~0</v>
      </c>
      <c r="K82">
        <f t="shared" si="25"/>
        <v>0</v>
      </c>
      <c r="L82">
        <f t="shared" si="26"/>
        <v>0</v>
      </c>
      <c r="M82" t="str">
        <f t="shared" si="27"/>
        <v>0,~0</v>
      </c>
    </row>
    <row r="83" spans="1:13">
      <c r="A83" t="s">
        <v>27</v>
      </c>
      <c r="B83">
        <f t="shared" si="16"/>
        <v>0</v>
      </c>
      <c r="C83">
        <f t="shared" si="17"/>
        <v>126</v>
      </c>
      <c r="D83" t="str">
        <f t="shared" si="18"/>
        <v>0,~0</v>
      </c>
      <c r="E83">
        <f t="shared" si="19"/>
        <v>0</v>
      </c>
      <c r="F83">
        <f t="shared" si="20"/>
        <v>135</v>
      </c>
      <c r="G83" t="str">
        <f t="shared" si="21"/>
        <v>0,~0</v>
      </c>
      <c r="H83">
        <f t="shared" si="22"/>
        <v>0</v>
      </c>
      <c r="I83">
        <f t="shared" si="23"/>
        <v>1115</v>
      </c>
      <c r="J83" t="str">
        <f t="shared" si="24"/>
        <v>0,~0</v>
      </c>
      <c r="K83">
        <f t="shared" si="25"/>
        <v>0</v>
      </c>
      <c r="L83">
        <f t="shared" si="26"/>
        <v>0</v>
      </c>
      <c r="M83" t="str">
        <f t="shared" si="27"/>
        <v>0,~0</v>
      </c>
    </row>
    <row r="84" spans="1:13">
      <c r="A84" t="s">
        <v>24</v>
      </c>
      <c r="B84">
        <f t="shared" si="16"/>
        <v>0</v>
      </c>
      <c r="C84">
        <f t="shared" si="17"/>
        <v>538</v>
      </c>
      <c r="D84" t="str">
        <f t="shared" si="18"/>
        <v>0,~0</v>
      </c>
      <c r="E84">
        <f t="shared" si="19"/>
        <v>0</v>
      </c>
      <c r="F84">
        <f t="shared" si="20"/>
        <v>344</v>
      </c>
      <c r="G84" t="str">
        <f t="shared" si="21"/>
        <v>0,~0</v>
      </c>
      <c r="H84">
        <f t="shared" si="22"/>
        <v>0.28000000000000003</v>
      </c>
      <c r="I84">
        <f t="shared" si="23"/>
        <v>36173</v>
      </c>
      <c r="J84" t="str">
        <f t="shared" si="24"/>
        <v>0.23,~0.23</v>
      </c>
      <c r="K84">
        <f t="shared" si="25"/>
        <v>0</v>
      </c>
      <c r="L84">
        <f t="shared" si="26"/>
        <v>2</v>
      </c>
      <c r="M84" t="str">
        <f t="shared" si="27"/>
        <v>0,~0</v>
      </c>
    </row>
    <row r="85" spans="1:13">
      <c r="A85" t="s">
        <v>52</v>
      </c>
      <c r="B85">
        <f t="shared" si="16"/>
        <v>0</v>
      </c>
      <c r="C85">
        <f t="shared" si="17"/>
        <v>1601</v>
      </c>
      <c r="D85" t="str">
        <f t="shared" si="18"/>
        <v>0,~0</v>
      </c>
      <c r="E85">
        <f t="shared" si="19"/>
        <v>0</v>
      </c>
      <c r="F85">
        <f t="shared" si="20"/>
        <v>1307</v>
      </c>
      <c r="G85" t="str">
        <f t="shared" si="21"/>
        <v>0,~0</v>
      </c>
      <c r="H85">
        <f t="shared" si="22"/>
        <v>0</v>
      </c>
      <c r="I85">
        <f t="shared" si="23"/>
        <v>11579</v>
      </c>
      <c r="J85" t="str">
        <f t="shared" si="24"/>
        <v>0,~0</v>
      </c>
      <c r="K85">
        <f t="shared" si="25"/>
        <v>0</v>
      </c>
      <c r="L85">
        <f t="shared" si="26"/>
        <v>2</v>
      </c>
      <c r="M85" t="str">
        <f t="shared" si="27"/>
        <v>0,~0</v>
      </c>
    </row>
    <row r="86" spans="1:13">
      <c r="A86" t="s">
        <v>49</v>
      </c>
      <c r="B86">
        <f t="shared" si="16"/>
        <v>0</v>
      </c>
      <c r="C86">
        <f t="shared" si="17"/>
        <v>4</v>
      </c>
      <c r="D86" t="str">
        <f t="shared" si="18"/>
        <v>0,~0</v>
      </c>
      <c r="E86">
        <f t="shared" si="19"/>
        <v>0</v>
      </c>
      <c r="F86">
        <f t="shared" si="20"/>
        <v>4</v>
      </c>
      <c r="G86" t="str">
        <f t="shared" si="21"/>
        <v>0,~0</v>
      </c>
      <c r="H86">
        <f t="shared" si="22"/>
        <v>0</v>
      </c>
      <c r="I86">
        <f t="shared" si="23"/>
        <v>11</v>
      </c>
      <c r="J86" t="str">
        <f t="shared" si="24"/>
        <v>0,~0</v>
      </c>
      <c r="K86">
        <f t="shared" si="25"/>
        <v>0</v>
      </c>
      <c r="L86">
        <f t="shared" si="26"/>
        <v>0</v>
      </c>
      <c r="M86" t="str">
        <f t="shared" si="27"/>
        <v>0,~0</v>
      </c>
    </row>
    <row r="87" spans="1:13">
      <c r="A87" t="s">
        <v>50</v>
      </c>
      <c r="B87">
        <f t="shared" si="16"/>
        <v>0</v>
      </c>
      <c r="C87">
        <f t="shared" si="17"/>
        <v>30</v>
      </c>
      <c r="D87" t="str">
        <f t="shared" si="18"/>
        <v>0,~0</v>
      </c>
      <c r="E87">
        <f t="shared" si="19"/>
        <v>0</v>
      </c>
      <c r="F87">
        <f t="shared" si="20"/>
        <v>23</v>
      </c>
      <c r="G87" t="str">
        <f t="shared" si="21"/>
        <v>0,~0</v>
      </c>
      <c r="H87">
        <f t="shared" si="22"/>
        <v>0</v>
      </c>
      <c r="I87">
        <f t="shared" si="23"/>
        <v>408</v>
      </c>
      <c r="J87" t="str">
        <f t="shared" si="24"/>
        <v>0,~0</v>
      </c>
      <c r="K87">
        <f t="shared" si="25"/>
        <v>0</v>
      </c>
      <c r="L87">
        <f t="shared" si="26"/>
        <v>0</v>
      </c>
      <c r="M87" t="str">
        <f t="shared" si="27"/>
        <v>0,~0</v>
      </c>
    </row>
    <row r="88" spans="1:13">
      <c r="A88" t="s">
        <v>30</v>
      </c>
      <c r="B88">
        <f t="shared" si="16"/>
        <v>0</v>
      </c>
      <c r="C88">
        <f t="shared" si="17"/>
        <v>253</v>
      </c>
      <c r="D88" t="str">
        <f t="shared" si="18"/>
        <v>0,~0</v>
      </c>
      <c r="E88">
        <f t="shared" si="19"/>
        <v>0</v>
      </c>
      <c r="F88">
        <f t="shared" si="20"/>
        <v>253</v>
      </c>
      <c r="G88" t="str">
        <f t="shared" si="21"/>
        <v>0,~0</v>
      </c>
      <c r="H88">
        <f t="shared" si="22"/>
        <v>0.06</v>
      </c>
      <c r="I88">
        <f t="shared" si="23"/>
        <v>36175</v>
      </c>
      <c r="J88" t="str">
        <f t="shared" si="24"/>
        <v>-2.33,~-2.33</v>
      </c>
      <c r="K88">
        <f t="shared" si="25"/>
        <v>0</v>
      </c>
      <c r="L88">
        <f t="shared" si="26"/>
        <v>3</v>
      </c>
      <c r="M88" t="str">
        <f t="shared" si="27"/>
        <v>0,~0</v>
      </c>
    </row>
    <row r="89" spans="1:13">
      <c r="A89" t="s">
        <v>32</v>
      </c>
      <c r="B89">
        <f t="shared" si="16"/>
        <v>0</v>
      </c>
      <c r="C89">
        <f t="shared" si="17"/>
        <v>1</v>
      </c>
      <c r="D89" t="str">
        <f t="shared" si="18"/>
        <v>0,~0</v>
      </c>
      <c r="E89">
        <f t="shared" si="19"/>
        <v>0</v>
      </c>
      <c r="F89">
        <f t="shared" si="20"/>
        <v>1</v>
      </c>
      <c r="G89" t="str">
        <f t="shared" si="21"/>
        <v>0,~0</v>
      </c>
      <c r="H89">
        <f t="shared" si="22"/>
        <v>0</v>
      </c>
      <c r="I89">
        <f t="shared" si="23"/>
        <v>6</v>
      </c>
      <c r="J89" t="str">
        <f t="shared" si="24"/>
        <v>0,~0</v>
      </c>
      <c r="K89">
        <f t="shared" si="25"/>
        <v>0</v>
      </c>
      <c r="L89">
        <f t="shared" si="26"/>
        <v>0</v>
      </c>
      <c r="M89" t="str">
        <f t="shared" si="27"/>
        <v>0,~0</v>
      </c>
    </row>
    <row r="90" spans="1:13">
      <c r="A90" t="s">
        <v>33</v>
      </c>
      <c r="B90">
        <f t="shared" si="16"/>
        <v>0</v>
      </c>
      <c r="C90">
        <f t="shared" si="17"/>
        <v>10915</v>
      </c>
      <c r="D90" t="str">
        <f t="shared" si="18"/>
        <v>0,~0</v>
      </c>
      <c r="E90">
        <f t="shared" si="19"/>
        <v>0</v>
      </c>
      <c r="F90">
        <f t="shared" si="20"/>
        <v>1925</v>
      </c>
      <c r="G90" t="str">
        <f t="shared" si="21"/>
        <v>0,~0</v>
      </c>
      <c r="H90">
        <f t="shared" si="22"/>
        <v>0</v>
      </c>
      <c r="I90">
        <f t="shared" si="23"/>
        <v>36050</v>
      </c>
      <c r="J90" t="str">
        <f t="shared" si="24"/>
        <v>0,~0</v>
      </c>
      <c r="K90">
        <f t="shared" si="25"/>
        <v>0</v>
      </c>
      <c r="L90">
        <f t="shared" si="26"/>
        <v>1</v>
      </c>
      <c r="M90" t="str">
        <f t="shared" si="27"/>
        <v>0,~0</v>
      </c>
    </row>
    <row r="91" spans="1:13">
      <c r="A91" t="s">
        <v>34</v>
      </c>
      <c r="B91">
        <f t="shared" si="16"/>
        <v>0</v>
      </c>
      <c r="C91">
        <f t="shared" si="17"/>
        <v>3</v>
      </c>
      <c r="D91" t="str">
        <f t="shared" si="18"/>
        <v>0,~0</v>
      </c>
      <c r="E91">
        <f t="shared" si="19"/>
        <v>0</v>
      </c>
      <c r="F91">
        <f t="shared" si="20"/>
        <v>2</v>
      </c>
      <c r="G91" t="str">
        <f t="shared" si="21"/>
        <v>0,~0</v>
      </c>
      <c r="H91">
        <f t="shared" si="22"/>
        <v>0</v>
      </c>
      <c r="I91">
        <f t="shared" si="23"/>
        <v>14</v>
      </c>
      <c r="J91" t="str">
        <f t="shared" si="24"/>
        <v>0,~0</v>
      </c>
      <c r="K91">
        <f t="shared" si="25"/>
        <v>0</v>
      </c>
      <c r="L91">
        <f t="shared" si="26"/>
        <v>0</v>
      </c>
      <c r="M91" t="str">
        <f t="shared" si="27"/>
        <v>0,~0</v>
      </c>
    </row>
    <row r="92" spans="1:13">
      <c r="A92" t="s">
        <v>35</v>
      </c>
      <c r="B92">
        <f t="shared" si="16"/>
        <v>0</v>
      </c>
      <c r="C92">
        <f t="shared" si="17"/>
        <v>6</v>
      </c>
      <c r="D92" t="str">
        <f t="shared" si="18"/>
        <v>0,~0</v>
      </c>
      <c r="E92">
        <f t="shared" si="19"/>
        <v>0</v>
      </c>
      <c r="F92">
        <f t="shared" si="20"/>
        <v>5</v>
      </c>
      <c r="G92" t="str">
        <f t="shared" si="21"/>
        <v>0,~0</v>
      </c>
      <c r="H92">
        <f t="shared" si="22"/>
        <v>0.13999999999999999</v>
      </c>
      <c r="I92">
        <f t="shared" si="23"/>
        <v>86</v>
      </c>
      <c r="J92" t="str">
        <f t="shared" si="24"/>
        <v>1.09,~1.09</v>
      </c>
      <c r="K92">
        <f t="shared" si="25"/>
        <v>0</v>
      </c>
      <c r="L92">
        <f t="shared" si="26"/>
        <v>0</v>
      </c>
      <c r="M92" t="str">
        <f t="shared" si="27"/>
        <v>0,~0</v>
      </c>
    </row>
    <row r="93" spans="1:13">
      <c r="A93" t="s">
        <v>36</v>
      </c>
      <c r="B93">
        <f t="shared" si="16"/>
        <v>0</v>
      </c>
      <c r="C93">
        <f t="shared" si="17"/>
        <v>2</v>
      </c>
      <c r="D93" t="str">
        <f t="shared" si="18"/>
        <v>0,~0</v>
      </c>
      <c r="E93">
        <f t="shared" si="19"/>
        <v>0</v>
      </c>
      <c r="F93">
        <f t="shared" si="20"/>
        <v>2</v>
      </c>
      <c r="G93" t="str">
        <f t="shared" si="21"/>
        <v>0,~0</v>
      </c>
      <c r="H93">
        <f t="shared" si="22"/>
        <v>0</v>
      </c>
      <c r="I93">
        <f t="shared" si="23"/>
        <v>6</v>
      </c>
      <c r="J93" t="str">
        <f t="shared" si="24"/>
        <v>0,~0</v>
      </c>
      <c r="K93">
        <f t="shared" si="25"/>
        <v>0</v>
      </c>
      <c r="L93">
        <f t="shared" si="26"/>
        <v>0</v>
      </c>
      <c r="M93" t="str">
        <f t="shared" si="27"/>
        <v>0,~0</v>
      </c>
    </row>
    <row r="94" spans="1:13">
      <c r="A94" t="s">
        <v>48</v>
      </c>
      <c r="B94">
        <f t="shared" si="16"/>
        <v>0</v>
      </c>
      <c r="C94">
        <f t="shared" si="17"/>
        <v>0</v>
      </c>
      <c r="D94" t="str">
        <f t="shared" si="18"/>
        <v>0,~0</v>
      </c>
      <c r="E94">
        <f t="shared" si="19"/>
        <v>0</v>
      </c>
      <c r="F94">
        <f t="shared" si="20"/>
        <v>0</v>
      </c>
      <c r="G94" t="str">
        <f t="shared" si="21"/>
        <v>0,~0</v>
      </c>
      <c r="H94">
        <f t="shared" si="22"/>
        <v>0</v>
      </c>
      <c r="I94">
        <f t="shared" si="23"/>
        <v>1</v>
      </c>
      <c r="J94" t="str">
        <f t="shared" si="24"/>
        <v>0,~0</v>
      </c>
      <c r="K94">
        <f t="shared" si="25"/>
        <v>0</v>
      </c>
      <c r="L94">
        <f t="shared" si="26"/>
        <v>0</v>
      </c>
      <c r="M94" t="str">
        <f t="shared" si="27"/>
        <v>0,~0</v>
      </c>
    </row>
    <row r="95" spans="1:13">
      <c r="A95" t="s">
        <v>25</v>
      </c>
      <c r="B95">
        <f t="shared" si="16"/>
        <v>0</v>
      </c>
      <c r="C95">
        <f t="shared" si="17"/>
        <v>39</v>
      </c>
      <c r="D95" t="str">
        <f t="shared" si="18"/>
        <v>0,~0</v>
      </c>
      <c r="E95">
        <f t="shared" si="19"/>
        <v>0</v>
      </c>
      <c r="F95">
        <f t="shared" si="20"/>
        <v>37</v>
      </c>
      <c r="G95" t="str">
        <f t="shared" si="21"/>
        <v>0,~0</v>
      </c>
      <c r="H95">
        <f t="shared" si="22"/>
        <v>0</v>
      </c>
      <c r="I95">
        <f t="shared" si="23"/>
        <v>124</v>
      </c>
      <c r="J95" t="str">
        <f t="shared" si="24"/>
        <v>0,~0</v>
      </c>
      <c r="K95">
        <f t="shared" si="25"/>
        <v>0</v>
      </c>
      <c r="L95">
        <f t="shared" si="26"/>
        <v>0</v>
      </c>
      <c r="M95" t="str">
        <f t="shared" si="27"/>
        <v>0,~0</v>
      </c>
    </row>
    <row r="96" spans="1:13">
      <c r="A96" t="s">
        <v>51</v>
      </c>
      <c r="B96">
        <f t="shared" si="16"/>
        <v>0</v>
      </c>
      <c r="C96">
        <f t="shared" si="17"/>
        <v>136</v>
      </c>
      <c r="D96" t="str">
        <f t="shared" si="18"/>
        <v>0,~0</v>
      </c>
      <c r="E96">
        <f t="shared" si="19"/>
        <v>0</v>
      </c>
      <c r="F96">
        <f t="shared" si="20"/>
        <v>125</v>
      </c>
      <c r="G96" t="str">
        <f t="shared" si="21"/>
        <v>0,~0</v>
      </c>
      <c r="H96">
        <f t="shared" si="22"/>
        <v>0</v>
      </c>
      <c r="I96">
        <f t="shared" si="23"/>
        <v>5002</v>
      </c>
      <c r="J96" t="str">
        <f t="shared" si="24"/>
        <v>0,~0</v>
      </c>
      <c r="K96">
        <f t="shared" si="25"/>
        <v>0</v>
      </c>
      <c r="L96">
        <f t="shared" si="26"/>
        <v>0</v>
      </c>
      <c r="M96" t="str">
        <f t="shared" si="27"/>
        <v>0,~0</v>
      </c>
    </row>
    <row r="97" spans="1:13">
      <c r="A97">
        <v>3</v>
      </c>
    </row>
    <row r="98" spans="1:13">
      <c r="A98" t="s">
        <v>20</v>
      </c>
      <c r="B98">
        <f t="shared" si="16"/>
        <v>0</v>
      </c>
      <c r="C98">
        <f t="shared" si="17"/>
        <v>160</v>
      </c>
      <c r="D98" t="str">
        <f t="shared" si="18"/>
        <v>0,~0</v>
      </c>
      <c r="E98">
        <f t="shared" si="19"/>
        <v>0</v>
      </c>
      <c r="F98">
        <f t="shared" si="20"/>
        <v>166</v>
      </c>
      <c r="G98" t="str">
        <f t="shared" si="21"/>
        <v>0,~0</v>
      </c>
      <c r="H98">
        <f t="shared" si="22"/>
        <v>0.13999999999999999</v>
      </c>
      <c r="I98">
        <f t="shared" si="23"/>
        <v>20925</v>
      </c>
      <c r="J98" t="str">
        <f t="shared" si="24"/>
        <v>0.08,~0.08</v>
      </c>
      <c r="K98">
        <f t="shared" si="25"/>
        <v>0</v>
      </c>
      <c r="L98">
        <f t="shared" si="26"/>
        <v>0</v>
      </c>
      <c r="M98" t="str">
        <f t="shared" si="27"/>
        <v>0,~0</v>
      </c>
    </row>
    <row r="99" spans="1:13">
      <c r="A99" t="s">
        <v>22</v>
      </c>
      <c r="B99">
        <f t="shared" si="16"/>
        <v>0</v>
      </c>
      <c r="C99">
        <f t="shared" si="17"/>
        <v>18760</v>
      </c>
      <c r="D99" t="str">
        <f t="shared" si="18"/>
        <v>0,~0</v>
      </c>
      <c r="E99">
        <f t="shared" si="19"/>
        <v>0</v>
      </c>
      <c r="F99">
        <f t="shared" si="20"/>
        <v>3276</v>
      </c>
      <c r="G99" t="str">
        <f t="shared" si="21"/>
        <v>0,~0</v>
      </c>
      <c r="H99">
        <f t="shared" si="22"/>
        <v>0.02</v>
      </c>
      <c r="I99">
        <f t="shared" si="23"/>
        <v>36121</v>
      </c>
      <c r="J99" t="str">
        <f t="shared" si="24"/>
        <v>1.15,~1.15</v>
      </c>
      <c r="K99">
        <f t="shared" si="25"/>
        <v>0</v>
      </c>
      <c r="L99">
        <f t="shared" si="26"/>
        <v>1</v>
      </c>
      <c r="M99" t="str">
        <f t="shared" si="27"/>
        <v>0,~0</v>
      </c>
    </row>
    <row r="100" spans="1:13">
      <c r="A100" t="s">
        <v>26</v>
      </c>
      <c r="B100">
        <f t="shared" si="16"/>
        <v>0</v>
      </c>
      <c r="C100">
        <f t="shared" si="17"/>
        <v>579</v>
      </c>
      <c r="D100" t="str">
        <f t="shared" si="18"/>
        <v>0,~0</v>
      </c>
      <c r="E100">
        <f t="shared" si="19"/>
        <v>0</v>
      </c>
      <c r="F100">
        <f t="shared" si="20"/>
        <v>464</v>
      </c>
      <c r="G100" t="str">
        <f t="shared" si="21"/>
        <v>0,~0</v>
      </c>
      <c r="H100">
        <f t="shared" si="22"/>
        <v>0.02</v>
      </c>
      <c r="I100">
        <f t="shared" si="23"/>
        <v>33238</v>
      </c>
      <c r="J100" t="str">
        <f t="shared" si="24"/>
        <v>-0.77,~-0.77</v>
      </c>
      <c r="K100">
        <f t="shared" si="25"/>
        <v>0</v>
      </c>
      <c r="L100">
        <f t="shared" si="26"/>
        <v>0</v>
      </c>
      <c r="M100" t="str">
        <f t="shared" si="27"/>
        <v>0,~0</v>
      </c>
    </row>
    <row r="101" spans="1:13">
      <c r="A101" t="s">
        <v>27</v>
      </c>
      <c r="B101">
        <f t="shared" si="16"/>
        <v>0</v>
      </c>
      <c r="C101">
        <f t="shared" si="17"/>
        <v>19268</v>
      </c>
      <c r="D101" t="str">
        <f t="shared" si="18"/>
        <v>0,~0</v>
      </c>
      <c r="E101">
        <f t="shared" si="19"/>
        <v>0</v>
      </c>
      <c r="F101">
        <f t="shared" si="20"/>
        <v>15343</v>
      </c>
      <c r="G101" t="str">
        <f t="shared" si="21"/>
        <v>0,~0</v>
      </c>
      <c r="H101">
        <f t="shared" si="22"/>
        <v>0.12</v>
      </c>
      <c r="I101">
        <f t="shared" si="23"/>
        <v>36039</v>
      </c>
      <c r="J101" t="str">
        <f t="shared" si="24"/>
        <v>1.06,~1.06</v>
      </c>
      <c r="K101">
        <f t="shared" si="25"/>
        <v>0</v>
      </c>
      <c r="L101">
        <f t="shared" si="26"/>
        <v>1</v>
      </c>
      <c r="M101" t="str">
        <f t="shared" si="27"/>
        <v>0,~0</v>
      </c>
    </row>
    <row r="102" spans="1:13">
      <c r="A102" t="s">
        <v>24</v>
      </c>
      <c r="B102">
        <f t="shared" si="16"/>
        <v>0</v>
      </c>
      <c r="C102">
        <f t="shared" si="17"/>
        <v>2163</v>
      </c>
      <c r="D102" t="str">
        <f t="shared" si="18"/>
        <v>0,~0</v>
      </c>
      <c r="E102">
        <f t="shared" si="19"/>
        <v>0</v>
      </c>
      <c r="F102">
        <f t="shared" si="20"/>
        <v>3138</v>
      </c>
      <c r="G102" t="str">
        <f t="shared" si="21"/>
        <v>0,~0</v>
      </c>
      <c r="H102">
        <f t="shared" si="22"/>
        <v>0.2</v>
      </c>
      <c r="I102">
        <f t="shared" si="23"/>
        <v>36386</v>
      </c>
      <c r="J102" t="str">
        <f t="shared" si="24"/>
        <v>1.05,~1.05</v>
      </c>
      <c r="K102">
        <f t="shared" si="25"/>
        <v>0</v>
      </c>
      <c r="L102">
        <f t="shared" si="26"/>
        <v>2</v>
      </c>
      <c r="M102" t="str">
        <f t="shared" si="27"/>
        <v>0,~0</v>
      </c>
    </row>
    <row r="103" spans="1:13">
      <c r="A103" t="s">
        <v>52</v>
      </c>
      <c r="B103">
        <f t="shared" si="16"/>
        <v>0.25999999999999995</v>
      </c>
      <c r="C103">
        <f t="shared" si="17"/>
        <v>36116</v>
      </c>
      <c r="D103" t="str">
        <f t="shared" si="18"/>
        <v>7.52,~-0.16</v>
      </c>
      <c r="E103">
        <f t="shared" si="19"/>
        <v>0.2</v>
      </c>
      <c r="F103">
        <f t="shared" si="20"/>
        <v>36021</v>
      </c>
      <c r="G103" t="str">
        <f t="shared" si="21"/>
        <v>1.12,~1.35</v>
      </c>
      <c r="H103">
        <f t="shared" si="22"/>
        <v>0.18</v>
      </c>
      <c r="I103">
        <f t="shared" si="23"/>
        <v>36141</v>
      </c>
      <c r="J103" t="str">
        <f t="shared" si="24"/>
        <v>-0.13,~-0.13</v>
      </c>
      <c r="K103">
        <f t="shared" si="25"/>
        <v>0</v>
      </c>
      <c r="L103">
        <f t="shared" si="26"/>
        <v>2</v>
      </c>
      <c r="M103" t="str">
        <f t="shared" si="27"/>
        <v>0,~0</v>
      </c>
    </row>
    <row r="104" spans="1:13">
      <c r="A104" t="s">
        <v>49</v>
      </c>
      <c r="B104">
        <f t="shared" si="16"/>
        <v>0</v>
      </c>
      <c r="C104">
        <f t="shared" si="17"/>
        <v>28</v>
      </c>
      <c r="D104" t="str">
        <f t="shared" si="18"/>
        <v>0,~0</v>
      </c>
      <c r="E104">
        <f t="shared" si="19"/>
        <v>0</v>
      </c>
      <c r="F104">
        <f t="shared" si="20"/>
        <v>28</v>
      </c>
      <c r="G104" t="str">
        <f t="shared" si="21"/>
        <v>0,~0</v>
      </c>
      <c r="H104">
        <f t="shared" si="22"/>
        <v>0</v>
      </c>
      <c r="I104">
        <f t="shared" si="23"/>
        <v>371</v>
      </c>
      <c r="J104" t="str">
        <f t="shared" si="24"/>
        <v>0,~0</v>
      </c>
      <c r="K104">
        <f t="shared" si="25"/>
        <v>0</v>
      </c>
      <c r="L104">
        <f t="shared" si="26"/>
        <v>0</v>
      </c>
      <c r="M104" t="str">
        <f t="shared" si="27"/>
        <v>0,~0</v>
      </c>
    </row>
    <row r="105" spans="1:13">
      <c r="A105" t="s">
        <v>50</v>
      </c>
      <c r="B105">
        <f t="shared" si="16"/>
        <v>0</v>
      </c>
      <c r="C105">
        <f t="shared" si="17"/>
        <v>146</v>
      </c>
      <c r="D105" t="str">
        <f t="shared" si="18"/>
        <v>0,~0</v>
      </c>
      <c r="E105">
        <f t="shared" si="19"/>
        <v>0</v>
      </c>
      <c r="F105">
        <f t="shared" si="20"/>
        <v>219</v>
      </c>
      <c r="G105" t="str">
        <f t="shared" si="21"/>
        <v>0,~0</v>
      </c>
      <c r="H105">
        <f t="shared" si="22"/>
        <v>0.04</v>
      </c>
      <c r="I105">
        <f t="shared" si="23"/>
        <v>29219</v>
      </c>
      <c r="J105" t="str">
        <f t="shared" si="24"/>
        <v>-0.54,~-0.54</v>
      </c>
      <c r="K105">
        <f t="shared" si="25"/>
        <v>0</v>
      </c>
      <c r="L105">
        <f t="shared" si="26"/>
        <v>2</v>
      </c>
      <c r="M105" t="str">
        <f t="shared" si="27"/>
        <v>0,~0</v>
      </c>
    </row>
    <row r="106" spans="1:13">
      <c r="A106" t="s">
        <v>30</v>
      </c>
      <c r="B106">
        <f t="shared" si="16"/>
        <v>0</v>
      </c>
      <c r="C106">
        <f t="shared" si="17"/>
        <v>834</v>
      </c>
      <c r="D106" t="str">
        <f t="shared" si="18"/>
        <v>0,~0</v>
      </c>
      <c r="E106">
        <f t="shared" si="19"/>
        <v>0</v>
      </c>
      <c r="F106">
        <f t="shared" si="20"/>
        <v>809</v>
      </c>
      <c r="G106" t="str">
        <f t="shared" si="21"/>
        <v>0,~0</v>
      </c>
      <c r="H106">
        <f t="shared" si="22"/>
        <v>0.48000000000000009</v>
      </c>
      <c r="I106">
        <f t="shared" si="23"/>
        <v>36401</v>
      </c>
      <c r="J106" t="str">
        <f t="shared" si="24"/>
        <v>-1.55,~-1.55</v>
      </c>
      <c r="K106">
        <f t="shared" si="25"/>
        <v>0</v>
      </c>
      <c r="L106">
        <f t="shared" si="26"/>
        <v>4</v>
      </c>
      <c r="M106" t="str">
        <f t="shared" si="27"/>
        <v>0,~0</v>
      </c>
    </row>
    <row r="107" spans="1:13">
      <c r="A107" t="s">
        <v>32</v>
      </c>
      <c r="B107">
        <f t="shared" si="16"/>
        <v>0</v>
      </c>
      <c r="C107">
        <f t="shared" si="17"/>
        <v>3</v>
      </c>
      <c r="D107" t="str">
        <f t="shared" si="18"/>
        <v>0,~0</v>
      </c>
      <c r="E107">
        <f t="shared" si="19"/>
        <v>0</v>
      </c>
      <c r="F107">
        <f t="shared" si="20"/>
        <v>2</v>
      </c>
      <c r="G107" t="str">
        <f t="shared" si="21"/>
        <v>0,~0</v>
      </c>
      <c r="H107">
        <f t="shared" si="22"/>
        <v>0</v>
      </c>
      <c r="I107">
        <f t="shared" si="23"/>
        <v>119</v>
      </c>
      <c r="J107" t="str">
        <f t="shared" si="24"/>
        <v>0,~0</v>
      </c>
      <c r="K107">
        <f t="shared" si="25"/>
        <v>0</v>
      </c>
      <c r="L107">
        <f t="shared" si="26"/>
        <v>1</v>
      </c>
      <c r="M107" t="str">
        <f t="shared" si="27"/>
        <v>0,~0</v>
      </c>
    </row>
    <row r="108" spans="1:13">
      <c r="A108" t="s">
        <v>33</v>
      </c>
      <c r="B108">
        <f t="shared" si="16"/>
        <v>0.02</v>
      </c>
      <c r="C108">
        <f t="shared" si="17"/>
        <v>36048</v>
      </c>
      <c r="D108" t="str">
        <f t="shared" si="18"/>
        <v>8.14,~7.85</v>
      </c>
      <c r="E108">
        <f t="shared" si="19"/>
        <v>0</v>
      </c>
      <c r="F108">
        <f t="shared" si="20"/>
        <v>36026</v>
      </c>
      <c r="G108" t="str">
        <f t="shared" si="21"/>
        <v>0,~0</v>
      </c>
      <c r="H108">
        <f t="shared" si="22"/>
        <v>0.1</v>
      </c>
      <c r="I108">
        <f t="shared" si="23"/>
        <v>36126</v>
      </c>
      <c r="J108" t="str">
        <f t="shared" si="24"/>
        <v>7.75,~7.75</v>
      </c>
      <c r="K108">
        <f t="shared" si="25"/>
        <v>0</v>
      </c>
      <c r="L108">
        <f t="shared" si="26"/>
        <v>1</v>
      </c>
      <c r="M108" t="str">
        <f t="shared" si="27"/>
        <v>0,~0</v>
      </c>
    </row>
    <row r="109" spans="1:13">
      <c r="A109" t="s">
        <v>34</v>
      </c>
      <c r="B109">
        <f t="shared" si="16"/>
        <v>0</v>
      </c>
      <c r="C109">
        <f t="shared" si="17"/>
        <v>7</v>
      </c>
      <c r="D109" t="str">
        <f t="shared" si="18"/>
        <v>0,~0</v>
      </c>
      <c r="E109">
        <f t="shared" si="19"/>
        <v>0</v>
      </c>
      <c r="F109">
        <f t="shared" si="20"/>
        <v>7</v>
      </c>
      <c r="G109" t="str">
        <f t="shared" si="21"/>
        <v>0,~0</v>
      </c>
      <c r="H109">
        <f t="shared" si="22"/>
        <v>0</v>
      </c>
      <c r="I109">
        <f t="shared" si="23"/>
        <v>491</v>
      </c>
      <c r="J109" t="str">
        <f t="shared" si="24"/>
        <v>0,~0</v>
      </c>
      <c r="K109">
        <f t="shared" si="25"/>
        <v>0</v>
      </c>
      <c r="L109">
        <f t="shared" si="26"/>
        <v>0</v>
      </c>
      <c r="M109" t="str">
        <f t="shared" si="27"/>
        <v>0,~0</v>
      </c>
    </row>
    <row r="110" spans="1:13">
      <c r="A110" t="s">
        <v>35</v>
      </c>
      <c r="B110">
        <f t="shared" si="16"/>
        <v>0</v>
      </c>
      <c r="C110">
        <f t="shared" si="17"/>
        <v>48</v>
      </c>
      <c r="D110" t="str">
        <f t="shared" si="18"/>
        <v>0,~0</v>
      </c>
      <c r="E110">
        <f t="shared" si="19"/>
        <v>0</v>
      </c>
      <c r="F110">
        <f t="shared" si="20"/>
        <v>57</v>
      </c>
      <c r="G110" t="str">
        <f t="shared" si="21"/>
        <v>0,~0</v>
      </c>
      <c r="H110">
        <f t="shared" si="22"/>
        <v>0</v>
      </c>
      <c r="I110">
        <f t="shared" si="23"/>
        <v>31349</v>
      </c>
      <c r="J110" t="str">
        <f t="shared" si="24"/>
        <v>0,~0</v>
      </c>
      <c r="K110">
        <f t="shared" si="25"/>
        <v>0</v>
      </c>
      <c r="L110">
        <f t="shared" si="26"/>
        <v>0</v>
      </c>
      <c r="M110" t="str">
        <f t="shared" si="27"/>
        <v>0,~0</v>
      </c>
    </row>
    <row r="111" spans="1:13">
      <c r="A111" t="s">
        <v>36</v>
      </c>
      <c r="B111">
        <f t="shared" si="16"/>
        <v>0</v>
      </c>
      <c r="C111">
        <f t="shared" si="17"/>
        <v>6</v>
      </c>
      <c r="D111" t="str">
        <f t="shared" si="18"/>
        <v>0,~0</v>
      </c>
      <c r="E111">
        <f t="shared" si="19"/>
        <v>0</v>
      </c>
      <c r="F111">
        <f t="shared" si="20"/>
        <v>5</v>
      </c>
      <c r="G111" t="str">
        <f t="shared" si="21"/>
        <v>0,~0</v>
      </c>
      <c r="H111">
        <f t="shared" si="22"/>
        <v>0.08</v>
      </c>
      <c r="I111">
        <f t="shared" si="23"/>
        <v>593</v>
      </c>
      <c r="J111" t="str">
        <f t="shared" si="24"/>
        <v>0.43,~0.43</v>
      </c>
      <c r="K111">
        <f t="shared" si="25"/>
        <v>0</v>
      </c>
      <c r="L111">
        <f t="shared" si="26"/>
        <v>0</v>
      </c>
      <c r="M111" t="str">
        <f t="shared" si="27"/>
        <v>0,~0</v>
      </c>
    </row>
    <row r="112" spans="1:13">
      <c r="A112" t="s">
        <v>48</v>
      </c>
      <c r="B112">
        <f t="shared" si="16"/>
        <v>0</v>
      </c>
      <c r="C112">
        <f t="shared" si="17"/>
        <v>1</v>
      </c>
      <c r="D112" t="str">
        <f t="shared" si="18"/>
        <v>0,~0</v>
      </c>
      <c r="E112">
        <f t="shared" si="19"/>
        <v>0</v>
      </c>
      <c r="F112">
        <f t="shared" si="20"/>
        <v>1</v>
      </c>
      <c r="G112" t="str">
        <f t="shared" si="21"/>
        <v>0,~0</v>
      </c>
      <c r="H112">
        <f t="shared" si="22"/>
        <v>0</v>
      </c>
      <c r="I112">
        <f t="shared" si="23"/>
        <v>5</v>
      </c>
      <c r="J112" t="str">
        <f t="shared" si="24"/>
        <v>0,~0</v>
      </c>
      <c r="K112">
        <f t="shared" si="25"/>
        <v>0</v>
      </c>
      <c r="L112">
        <f t="shared" si="26"/>
        <v>1</v>
      </c>
      <c r="M112" t="str">
        <f t="shared" si="27"/>
        <v>0,~0</v>
      </c>
    </row>
    <row r="113" spans="1:13">
      <c r="A113" t="s">
        <v>25</v>
      </c>
      <c r="B113">
        <f t="shared" si="16"/>
        <v>0</v>
      </c>
      <c r="C113">
        <f t="shared" si="17"/>
        <v>1156</v>
      </c>
      <c r="D113" t="str">
        <f t="shared" si="18"/>
        <v>0,~0</v>
      </c>
      <c r="E113">
        <f t="shared" si="19"/>
        <v>0</v>
      </c>
      <c r="F113">
        <f t="shared" si="20"/>
        <v>546</v>
      </c>
      <c r="G113" t="str">
        <f t="shared" si="21"/>
        <v>0,~0</v>
      </c>
      <c r="H113">
        <f t="shared" si="22"/>
        <v>0</v>
      </c>
      <c r="I113">
        <f t="shared" si="23"/>
        <v>35287</v>
      </c>
      <c r="J113" t="str">
        <f t="shared" si="24"/>
        <v>0,~0</v>
      </c>
      <c r="K113">
        <f t="shared" si="25"/>
        <v>0</v>
      </c>
      <c r="L113">
        <f t="shared" si="26"/>
        <v>0</v>
      </c>
      <c r="M113" t="str">
        <f t="shared" si="27"/>
        <v>0,~0</v>
      </c>
    </row>
    <row r="114" spans="1:13">
      <c r="A114" t="s">
        <v>51</v>
      </c>
      <c r="B114">
        <f t="shared" si="16"/>
        <v>0</v>
      </c>
      <c r="C114">
        <f t="shared" si="17"/>
        <v>21346</v>
      </c>
      <c r="D114" t="str">
        <f t="shared" si="18"/>
        <v>0,~0</v>
      </c>
      <c r="E114">
        <f t="shared" si="19"/>
        <v>0</v>
      </c>
      <c r="F114">
        <f t="shared" si="20"/>
        <v>14265</v>
      </c>
      <c r="G114" t="str">
        <f t="shared" si="21"/>
        <v>0,~0</v>
      </c>
      <c r="H114">
        <f t="shared" si="22"/>
        <v>0.22000000000000003</v>
      </c>
      <c r="I114">
        <f t="shared" si="23"/>
        <v>36028</v>
      </c>
      <c r="J114" t="str">
        <f t="shared" si="24"/>
        <v>-0.02,~-0.02</v>
      </c>
      <c r="K114">
        <f t="shared" si="25"/>
        <v>0</v>
      </c>
      <c r="L114">
        <f t="shared" si="26"/>
        <v>0</v>
      </c>
      <c r="M114" t="str">
        <f t="shared" si="27"/>
        <v>0,~0</v>
      </c>
    </row>
    <row r="115" spans="1:13">
      <c r="A115">
        <v>4</v>
      </c>
    </row>
    <row r="116" spans="1:13">
      <c r="A116" t="s">
        <v>20</v>
      </c>
      <c r="B116">
        <f t="shared" si="16"/>
        <v>0</v>
      </c>
      <c r="C116">
        <f t="shared" si="17"/>
        <v>9665</v>
      </c>
      <c r="D116" t="str">
        <f t="shared" si="18"/>
        <v>0,~0</v>
      </c>
      <c r="E116">
        <f t="shared" si="19"/>
        <v>0</v>
      </c>
      <c r="F116">
        <f t="shared" si="20"/>
        <v>12682</v>
      </c>
      <c r="G116" t="str">
        <f t="shared" si="21"/>
        <v>0,~0</v>
      </c>
      <c r="H116">
        <f t="shared" si="22"/>
        <v>0</v>
      </c>
      <c r="I116">
        <f t="shared" si="23"/>
        <v>36040</v>
      </c>
      <c r="J116" t="str">
        <f t="shared" si="24"/>
        <v>0,~0</v>
      </c>
      <c r="K116">
        <f t="shared" si="25"/>
        <v>0</v>
      </c>
      <c r="L116">
        <f t="shared" si="26"/>
        <v>2</v>
      </c>
      <c r="M116" t="str">
        <f t="shared" si="27"/>
        <v>0,~0</v>
      </c>
    </row>
    <row r="117" spans="1:13">
      <c r="A117" t="s">
        <v>22</v>
      </c>
      <c r="B117">
        <f t="shared" si="16"/>
        <v>0.08</v>
      </c>
      <c r="C117">
        <f t="shared" si="17"/>
        <v>29760</v>
      </c>
      <c r="D117" t="str">
        <f t="shared" si="18"/>
        <v>-0.07,~2.03</v>
      </c>
      <c r="E117">
        <f t="shared" si="19"/>
        <v>0.02</v>
      </c>
      <c r="F117">
        <f t="shared" si="20"/>
        <v>26868</v>
      </c>
      <c r="G117" t="str">
        <f t="shared" si="21"/>
        <v>0.07,~-2.35</v>
      </c>
      <c r="H117">
        <f t="shared" si="22"/>
        <v>0.12000000000000002</v>
      </c>
      <c r="I117">
        <f t="shared" si="23"/>
        <v>36115</v>
      </c>
      <c r="J117" t="str">
        <f t="shared" si="24"/>
        <v>1.11,~1.11</v>
      </c>
      <c r="K117">
        <f t="shared" si="25"/>
        <v>0</v>
      </c>
      <c r="L117">
        <f t="shared" si="26"/>
        <v>1</v>
      </c>
      <c r="M117" t="str">
        <f t="shared" si="27"/>
        <v>0,~0</v>
      </c>
    </row>
    <row r="118" spans="1:13">
      <c r="A118" t="s">
        <v>26</v>
      </c>
      <c r="B118">
        <f t="shared" si="16"/>
        <v>0</v>
      </c>
      <c r="C118">
        <f t="shared" si="17"/>
        <v>6885</v>
      </c>
      <c r="D118" t="str">
        <f t="shared" si="18"/>
        <v>0,~0</v>
      </c>
      <c r="E118">
        <f t="shared" si="19"/>
        <v>0</v>
      </c>
      <c r="F118">
        <f t="shared" si="20"/>
        <v>15161</v>
      </c>
      <c r="G118" t="str">
        <f t="shared" si="21"/>
        <v>0,~0</v>
      </c>
      <c r="H118">
        <f t="shared" si="22"/>
        <v>0.12</v>
      </c>
      <c r="I118">
        <f t="shared" si="23"/>
        <v>35449</v>
      </c>
      <c r="J118" t="str">
        <f t="shared" si="24"/>
        <v>0.52,~0.52</v>
      </c>
      <c r="K118">
        <f t="shared" si="25"/>
        <v>0</v>
      </c>
      <c r="L118">
        <f t="shared" si="26"/>
        <v>1</v>
      </c>
      <c r="M118" t="str">
        <f t="shared" si="27"/>
        <v>0,~0</v>
      </c>
    </row>
    <row r="119" spans="1:13">
      <c r="A119" t="s">
        <v>27</v>
      </c>
      <c r="B119">
        <f t="shared" si="16"/>
        <v>0.08</v>
      </c>
      <c r="C119">
        <f t="shared" si="17"/>
        <v>35018</v>
      </c>
      <c r="D119" t="str">
        <f t="shared" si="18"/>
        <v>2.64,~0.93</v>
      </c>
      <c r="E119">
        <f t="shared" si="19"/>
        <v>0.1</v>
      </c>
      <c r="F119">
        <f t="shared" si="20"/>
        <v>68574</v>
      </c>
      <c r="G119" t="str">
        <f t="shared" si="21"/>
        <v>1.48,~1.81</v>
      </c>
      <c r="H119">
        <f t="shared" si="22"/>
        <v>0.5</v>
      </c>
      <c r="I119">
        <f t="shared" si="23"/>
        <v>36056</v>
      </c>
      <c r="J119" t="str">
        <f t="shared" si="24"/>
        <v>0.98,~0.98</v>
      </c>
      <c r="K119">
        <f t="shared" si="25"/>
        <v>0</v>
      </c>
      <c r="L119">
        <f t="shared" si="26"/>
        <v>1</v>
      </c>
      <c r="M119" t="str">
        <f t="shared" si="27"/>
        <v>0,~0</v>
      </c>
    </row>
    <row r="120" spans="1:13">
      <c r="A120" t="s">
        <v>24</v>
      </c>
      <c r="B120">
        <f t="shared" si="16"/>
        <v>0</v>
      </c>
      <c r="C120">
        <f t="shared" si="17"/>
        <v>7132</v>
      </c>
      <c r="D120" t="str">
        <f t="shared" si="18"/>
        <v>0,~0</v>
      </c>
      <c r="E120">
        <f t="shared" si="19"/>
        <v>0</v>
      </c>
      <c r="F120">
        <f t="shared" si="20"/>
        <v>11506</v>
      </c>
      <c r="G120" t="str">
        <f t="shared" si="21"/>
        <v>0,~0</v>
      </c>
      <c r="H120">
        <f t="shared" si="22"/>
        <v>0.26</v>
      </c>
      <c r="I120">
        <f t="shared" si="23"/>
        <v>36844</v>
      </c>
      <c r="J120" t="str">
        <f t="shared" si="24"/>
        <v>2.58,~2.58</v>
      </c>
      <c r="K120">
        <f t="shared" si="25"/>
        <v>0</v>
      </c>
      <c r="L120">
        <f t="shared" si="26"/>
        <v>3</v>
      </c>
      <c r="M120" t="str">
        <f t="shared" si="27"/>
        <v>0,~0</v>
      </c>
    </row>
    <row r="121" spans="1:13">
      <c r="A121" t="s">
        <v>52</v>
      </c>
      <c r="B121">
        <f t="shared" si="16"/>
        <v>1.6666666666666666E-2</v>
      </c>
      <c r="C121">
        <f t="shared" si="17"/>
        <v>36430</v>
      </c>
      <c r="D121" t="str">
        <f t="shared" si="18"/>
        <v>3.19,~-5.89</v>
      </c>
      <c r="E121">
        <f t="shared" si="19"/>
        <v>0.42000000000000004</v>
      </c>
      <c r="F121">
        <f t="shared" si="20"/>
        <v>36054</v>
      </c>
      <c r="G121" t="str">
        <f t="shared" si="21"/>
        <v>18.87,~17.88</v>
      </c>
      <c r="H121">
        <f t="shared" si="22"/>
        <v>0.51428571428571435</v>
      </c>
      <c r="I121">
        <f t="shared" si="23"/>
        <v>36300</v>
      </c>
      <c r="J121" t="str">
        <f t="shared" si="24"/>
        <v>1.15,~1.15</v>
      </c>
      <c r="K121">
        <f t="shared" si="25"/>
        <v>0</v>
      </c>
      <c r="L121">
        <f t="shared" si="26"/>
        <v>2</v>
      </c>
      <c r="M121" t="str">
        <f t="shared" si="27"/>
        <v>0,~0</v>
      </c>
    </row>
    <row r="122" spans="1:13">
      <c r="A122" t="s">
        <v>49</v>
      </c>
      <c r="B122">
        <f t="shared" si="16"/>
        <v>0</v>
      </c>
      <c r="C122">
        <f t="shared" si="17"/>
        <v>155</v>
      </c>
      <c r="D122" t="str">
        <f t="shared" si="18"/>
        <v>0,~0</v>
      </c>
      <c r="E122">
        <f t="shared" si="19"/>
        <v>0</v>
      </c>
      <c r="F122">
        <f t="shared" si="20"/>
        <v>328</v>
      </c>
      <c r="G122" t="str">
        <f t="shared" si="21"/>
        <v>0,~0</v>
      </c>
      <c r="H122">
        <f t="shared" si="22"/>
        <v>0</v>
      </c>
      <c r="I122">
        <f t="shared" si="23"/>
        <v>24766</v>
      </c>
      <c r="J122" t="str">
        <f t="shared" si="24"/>
        <v>0,~0</v>
      </c>
      <c r="K122">
        <f t="shared" si="25"/>
        <v>0</v>
      </c>
      <c r="L122">
        <f t="shared" si="26"/>
        <v>4</v>
      </c>
      <c r="M122" t="str">
        <f t="shared" si="27"/>
        <v>0,~0</v>
      </c>
    </row>
    <row r="123" spans="1:13">
      <c r="A123" t="s">
        <v>50</v>
      </c>
      <c r="B123">
        <f t="shared" si="16"/>
        <v>0</v>
      </c>
      <c r="C123">
        <f t="shared" si="17"/>
        <v>334</v>
      </c>
      <c r="D123" t="str">
        <f t="shared" si="18"/>
        <v>0,~0</v>
      </c>
      <c r="E123">
        <f t="shared" si="19"/>
        <v>0</v>
      </c>
      <c r="F123">
        <f t="shared" si="20"/>
        <v>452</v>
      </c>
      <c r="G123" t="str">
        <f t="shared" si="21"/>
        <v>0,~0</v>
      </c>
      <c r="H123">
        <f t="shared" si="22"/>
        <v>0.12000000000000002</v>
      </c>
      <c r="I123">
        <f t="shared" si="23"/>
        <v>30027</v>
      </c>
      <c r="J123" t="str">
        <f t="shared" si="24"/>
        <v>-0.54,~-0.54</v>
      </c>
      <c r="K123">
        <f t="shared" si="25"/>
        <v>0</v>
      </c>
      <c r="L123">
        <f t="shared" si="26"/>
        <v>0</v>
      </c>
      <c r="M123" t="str">
        <f t="shared" si="27"/>
        <v>0,~0</v>
      </c>
    </row>
    <row r="124" spans="1:13">
      <c r="A124" t="s">
        <v>30</v>
      </c>
      <c r="B124">
        <f t="shared" si="16"/>
        <v>0</v>
      </c>
      <c r="C124">
        <f t="shared" si="17"/>
        <v>2648</v>
      </c>
      <c r="D124" t="str">
        <f t="shared" si="18"/>
        <v>0,~0</v>
      </c>
      <c r="E124">
        <f t="shared" si="19"/>
        <v>0</v>
      </c>
      <c r="F124">
        <f t="shared" si="20"/>
        <v>2366</v>
      </c>
      <c r="G124" t="str">
        <f t="shared" si="21"/>
        <v>0,~0</v>
      </c>
      <c r="H124">
        <f t="shared" si="22"/>
        <v>0.32</v>
      </c>
      <c r="I124">
        <f t="shared" si="23"/>
        <v>37069</v>
      </c>
      <c r="J124" t="str">
        <f t="shared" si="24"/>
        <v>1.21,~1.21</v>
      </c>
      <c r="K124">
        <f t="shared" si="25"/>
        <v>0</v>
      </c>
      <c r="L124">
        <f t="shared" si="26"/>
        <v>3</v>
      </c>
      <c r="M124" t="str">
        <f t="shared" si="27"/>
        <v>0,~0</v>
      </c>
    </row>
    <row r="125" spans="1:13">
      <c r="A125" t="s">
        <v>32</v>
      </c>
      <c r="B125">
        <f t="shared" si="16"/>
        <v>0</v>
      </c>
      <c r="C125">
        <f t="shared" si="17"/>
        <v>12</v>
      </c>
      <c r="D125" t="str">
        <f t="shared" si="18"/>
        <v>0,~0</v>
      </c>
      <c r="E125">
        <f t="shared" si="19"/>
        <v>0</v>
      </c>
      <c r="F125">
        <f t="shared" si="20"/>
        <v>5</v>
      </c>
      <c r="G125" t="str">
        <f t="shared" si="21"/>
        <v>0,~0</v>
      </c>
      <c r="H125">
        <f t="shared" si="22"/>
        <v>0</v>
      </c>
      <c r="I125">
        <f t="shared" si="23"/>
        <v>647</v>
      </c>
      <c r="J125" t="str">
        <f t="shared" si="24"/>
        <v>0,~0</v>
      </c>
      <c r="K125">
        <f t="shared" si="25"/>
        <v>0</v>
      </c>
      <c r="L125">
        <f t="shared" si="26"/>
        <v>0</v>
      </c>
      <c r="M125" t="str">
        <f t="shared" si="27"/>
        <v>0,~0</v>
      </c>
    </row>
    <row r="126" spans="1:13">
      <c r="A126" t="s">
        <v>33</v>
      </c>
      <c r="B126">
        <f t="shared" si="16"/>
        <v>6.0000000000000012E-2</v>
      </c>
      <c r="C126">
        <f t="shared" si="17"/>
        <v>36154</v>
      </c>
      <c r="D126" t="str">
        <f t="shared" si="18"/>
        <v>23,~22.45</v>
      </c>
      <c r="E126">
        <f t="shared" si="19"/>
        <v>0.13999999999999999</v>
      </c>
      <c r="F126">
        <f t="shared" si="20"/>
        <v>36027</v>
      </c>
      <c r="G126" t="str">
        <f t="shared" si="21"/>
        <v>24.28,~23.67</v>
      </c>
      <c r="H126">
        <f t="shared" si="22"/>
        <v>0.24000000000000005</v>
      </c>
      <c r="I126">
        <f t="shared" si="23"/>
        <v>36244</v>
      </c>
      <c r="J126" t="str">
        <f t="shared" si="24"/>
        <v>16.01,~16.01</v>
      </c>
      <c r="K126">
        <f t="shared" si="25"/>
        <v>0</v>
      </c>
      <c r="L126">
        <f t="shared" si="26"/>
        <v>1</v>
      </c>
      <c r="M126" t="str">
        <f t="shared" si="27"/>
        <v>0,~0</v>
      </c>
    </row>
    <row r="127" spans="1:13">
      <c r="A127" t="s">
        <v>34</v>
      </c>
      <c r="B127">
        <f t="shared" si="16"/>
        <v>0</v>
      </c>
      <c r="C127">
        <f t="shared" si="17"/>
        <v>14</v>
      </c>
      <c r="D127" t="str">
        <f t="shared" si="18"/>
        <v>0,~0</v>
      </c>
      <c r="E127">
        <f t="shared" si="19"/>
        <v>0</v>
      </c>
      <c r="F127">
        <f t="shared" si="20"/>
        <v>10</v>
      </c>
      <c r="G127" t="str">
        <f t="shared" si="21"/>
        <v>0,~0</v>
      </c>
      <c r="H127">
        <f t="shared" si="22"/>
        <v>0</v>
      </c>
      <c r="I127">
        <f t="shared" si="23"/>
        <v>383</v>
      </c>
      <c r="J127" t="str">
        <f t="shared" si="24"/>
        <v>0,~0</v>
      </c>
      <c r="K127">
        <f t="shared" si="25"/>
        <v>0</v>
      </c>
      <c r="L127">
        <f t="shared" si="26"/>
        <v>0</v>
      </c>
      <c r="M127" t="str">
        <f t="shared" si="27"/>
        <v>0,~0</v>
      </c>
    </row>
    <row r="128" spans="1:13">
      <c r="A128" t="s">
        <v>35</v>
      </c>
      <c r="B128">
        <f t="shared" si="16"/>
        <v>0</v>
      </c>
      <c r="C128">
        <f t="shared" si="17"/>
        <v>135</v>
      </c>
      <c r="D128" t="str">
        <f t="shared" si="18"/>
        <v>0,~0</v>
      </c>
      <c r="E128">
        <f t="shared" si="19"/>
        <v>0</v>
      </c>
      <c r="F128">
        <f t="shared" si="20"/>
        <v>206</v>
      </c>
      <c r="G128" t="str">
        <f t="shared" si="21"/>
        <v>0,~0</v>
      </c>
      <c r="H128">
        <f t="shared" si="22"/>
        <v>0</v>
      </c>
      <c r="I128">
        <f t="shared" si="23"/>
        <v>32466</v>
      </c>
      <c r="J128" t="str">
        <f t="shared" si="24"/>
        <v>0,~0</v>
      </c>
      <c r="K128">
        <f t="shared" si="25"/>
        <v>0</v>
      </c>
      <c r="L128">
        <f t="shared" si="26"/>
        <v>0</v>
      </c>
      <c r="M128" t="str">
        <f t="shared" si="27"/>
        <v>0,~0</v>
      </c>
    </row>
    <row r="129" spans="1:13">
      <c r="A129" t="s">
        <v>36</v>
      </c>
      <c r="B129">
        <f t="shared" si="16"/>
        <v>0</v>
      </c>
      <c r="C129">
        <f t="shared" si="17"/>
        <v>12</v>
      </c>
      <c r="D129" t="str">
        <f t="shared" si="18"/>
        <v>0,~0</v>
      </c>
      <c r="E129">
        <f t="shared" si="19"/>
        <v>0</v>
      </c>
      <c r="F129">
        <f t="shared" si="20"/>
        <v>11</v>
      </c>
      <c r="G129" t="str">
        <f t="shared" si="21"/>
        <v>0,~0</v>
      </c>
      <c r="H129">
        <f t="shared" si="22"/>
        <v>0</v>
      </c>
      <c r="I129">
        <f t="shared" si="23"/>
        <v>18805</v>
      </c>
      <c r="J129" t="str">
        <f t="shared" si="24"/>
        <v>0,~0</v>
      </c>
      <c r="K129">
        <f t="shared" si="25"/>
        <v>0</v>
      </c>
      <c r="L129">
        <f t="shared" si="26"/>
        <v>0</v>
      </c>
      <c r="M129" t="str">
        <f t="shared" si="27"/>
        <v>0,~0</v>
      </c>
    </row>
    <row r="130" spans="1:13">
      <c r="A130" t="s">
        <v>48</v>
      </c>
      <c r="B130">
        <f t="shared" si="16"/>
        <v>0</v>
      </c>
      <c r="C130">
        <f t="shared" si="17"/>
        <v>3</v>
      </c>
      <c r="D130" t="str">
        <f t="shared" si="18"/>
        <v>0,~0</v>
      </c>
      <c r="E130">
        <f t="shared" si="19"/>
        <v>0</v>
      </c>
      <c r="F130">
        <f t="shared" si="20"/>
        <v>1</v>
      </c>
      <c r="G130" t="str">
        <f t="shared" si="21"/>
        <v>0,~0</v>
      </c>
      <c r="H130">
        <f t="shared" si="22"/>
        <v>0</v>
      </c>
      <c r="I130">
        <f t="shared" si="23"/>
        <v>17</v>
      </c>
      <c r="J130" t="str">
        <f t="shared" si="24"/>
        <v>0,~0</v>
      </c>
      <c r="K130">
        <f t="shared" si="25"/>
        <v>0</v>
      </c>
      <c r="L130">
        <f t="shared" si="26"/>
        <v>0</v>
      </c>
      <c r="M130" t="str">
        <f t="shared" si="27"/>
        <v>0,~0</v>
      </c>
    </row>
    <row r="131" spans="1:13">
      <c r="A131" t="s">
        <v>25</v>
      </c>
      <c r="B131">
        <f t="shared" si="16"/>
        <v>0</v>
      </c>
      <c r="C131">
        <f t="shared" si="17"/>
        <v>9614</v>
      </c>
      <c r="D131" t="str">
        <f t="shared" si="18"/>
        <v>0,~0</v>
      </c>
      <c r="E131">
        <f t="shared" si="19"/>
        <v>0</v>
      </c>
      <c r="F131">
        <f t="shared" si="20"/>
        <v>12809</v>
      </c>
      <c r="G131" t="str">
        <f t="shared" si="21"/>
        <v>0,~0</v>
      </c>
      <c r="H131">
        <f t="shared" si="22"/>
        <v>0.13999999999999999</v>
      </c>
      <c r="I131">
        <f t="shared" si="23"/>
        <v>36024</v>
      </c>
      <c r="J131" t="str">
        <f t="shared" si="24"/>
        <v>-4.5,~-4.5</v>
      </c>
      <c r="K131">
        <f t="shared" si="25"/>
        <v>0</v>
      </c>
      <c r="L131">
        <f t="shared" si="26"/>
        <v>1</v>
      </c>
      <c r="M131" t="str">
        <f t="shared" si="27"/>
        <v>0,~0</v>
      </c>
    </row>
    <row r="132" spans="1:13">
      <c r="A132" t="s">
        <v>51</v>
      </c>
      <c r="B132">
        <f t="shared" si="16"/>
        <v>0.13999999999999999</v>
      </c>
      <c r="C132">
        <f t="shared" si="17"/>
        <v>32645</v>
      </c>
      <c r="D132" t="str">
        <f t="shared" si="18"/>
        <v>1.62,~0.75</v>
      </c>
      <c r="E132">
        <f t="shared" si="19"/>
        <v>0.08</v>
      </c>
      <c r="F132">
        <f t="shared" si="20"/>
        <v>32533</v>
      </c>
      <c r="G132" t="str">
        <f t="shared" si="21"/>
        <v>1.36,~1.58</v>
      </c>
      <c r="H132">
        <f t="shared" si="22"/>
        <v>0.18000000000000002</v>
      </c>
      <c r="I132">
        <f t="shared" si="23"/>
        <v>36047</v>
      </c>
      <c r="J132" t="str">
        <f t="shared" si="24"/>
        <v>-0.7,~-0.7</v>
      </c>
      <c r="K132">
        <f t="shared" si="25"/>
        <v>0</v>
      </c>
      <c r="L132">
        <f t="shared" si="26"/>
        <v>1</v>
      </c>
      <c r="M132" t="str">
        <f t="shared" si="27"/>
        <v>0,~0</v>
      </c>
    </row>
    <row r="133" spans="1:13">
      <c r="A133">
        <v>5</v>
      </c>
    </row>
    <row r="134" spans="1:13">
      <c r="A134" t="s">
        <v>20</v>
      </c>
      <c r="B134">
        <f t="shared" si="16"/>
        <v>0</v>
      </c>
      <c r="C134">
        <f t="shared" si="17"/>
        <v>28543</v>
      </c>
      <c r="D134" t="str">
        <f t="shared" si="18"/>
        <v>0,~0</v>
      </c>
      <c r="E134">
        <f t="shared" si="19"/>
        <v>0</v>
      </c>
      <c r="F134">
        <f t="shared" si="20"/>
        <v>30651</v>
      </c>
      <c r="G134" t="str">
        <f t="shared" si="21"/>
        <v>0,~0</v>
      </c>
      <c r="H134">
        <f t="shared" si="22"/>
        <v>0.13999999999999999</v>
      </c>
      <c r="I134">
        <f t="shared" si="23"/>
        <v>36039</v>
      </c>
      <c r="J134" t="str">
        <f t="shared" si="24"/>
        <v>1.67,~1.67</v>
      </c>
      <c r="K134">
        <f t="shared" si="25"/>
        <v>0</v>
      </c>
      <c r="L134">
        <f t="shared" si="26"/>
        <v>3</v>
      </c>
      <c r="M134" t="str">
        <f t="shared" si="27"/>
        <v>0,~0</v>
      </c>
    </row>
    <row r="135" spans="1:13">
      <c r="A135" t="s">
        <v>22</v>
      </c>
      <c r="B135">
        <f t="shared" si="16"/>
        <v>0.02</v>
      </c>
      <c r="C135">
        <f t="shared" si="17"/>
        <v>31305</v>
      </c>
      <c r="D135" t="str">
        <f t="shared" si="18"/>
        <v>0.68,~-0.64</v>
      </c>
      <c r="E135">
        <f t="shared" si="19"/>
        <v>0</v>
      </c>
      <c r="F135">
        <f t="shared" si="20"/>
        <v>30006</v>
      </c>
      <c r="G135" t="str">
        <f t="shared" si="21"/>
        <v>0,~0</v>
      </c>
      <c r="H135">
        <f t="shared" si="22"/>
        <v>6.0000000000000012E-2</v>
      </c>
      <c r="I135">
        <f t="shared" si="23"/>
        <v>36217</v>
      </c>
      <c r="J135" t="str">
        <f t="shared" si="24"/>
        <v>0.69,~0.69</v>
      </c>
      <c r="K135">
        <f t="shared" si="25"/>
        <v>0</v>
      </c>
      <c r="L135">
        <f t="shared" si="26"/>
        <v>1</v>
      </c>
      <c r="M135" t="str">
        <f t="shared" si="27"/>
        <v>0,~0</v>
      </c>
    </row>
    <row r="136" spans="1:13">
      <c r="A136" t="s">
        <v>26</v>
      </c>
      <c r="B136">
        <f t="shared" si="16"/>
        <v>0</v>
      </c>
      <c r="C136">
        <f t="shared" si="17"/>
        <v>11200</v>
      </c>
      <c r="D136" t="str">
        <f t="shared" si="18"/>
        <v>0,~0</v>
      </c>
      <c r="E136">
        <f t="shared" si="19"/>
        <v>0</v>
      </c>
      <c r="F136">
        <f t="shared" si="20"/>
        <v>12662</v>
      </c>
      <c r="G136" t="str">
        <f t="shared" si="21"/>
        <v>0,~0</v>
      </c>
      <c r="H136">
        <f t="shared" si="22"/>
        <v>0</v>
      </c>
      <c r="I136">
        <f t="shared" si="23"/>
        <v>172782</v>
      </c>
      <c r="J136" t="str">
        <f t="shared" si="24"/>
        <v>0,~0</v>
      </c>
      <c r="K136">
        <f t="shared" si="25"/>
        <v>0</v>
      </c>
      <c r="L136">
        <f t="shared" si="26"/>
        <v>2</v>
      </c>
      <c r="M136" t="str">
        <f t="shared" si="27"/>
        <v>0,~0</v>
      </c>
    </row>
    <row r="137" spans="1:13">
      <c r="A137" t="s">
        <v>27</v>
      </c>
      <c r="B137">
        <f t="shared" si="16"/>
        <v>0.04</v>
      </c>
      <c r="C137">
        <f t="shared" si="17"/>
        <v>21764</v>
      </c>
      <c r="D137" t="str">
        <f t="shared" si="18"/>
        <v>8.58,~3.57</v>
      </c>
      <c r="E137">
        <f t="shared" si="19"/>
        <v>0.2</v>
      </c>
      <c r="F137">
        <f t="shared" si="20"/>
        <v>71891</v>
      </c>
      <c r="G137" t="str">
        <f t="shared" si="21"/>
        <v>10.2,~8.47</v>
      </c>
      <c r="H137">
        <f t="shared" si="22"/>
        <v>0.52</v>
      </c>
      <c r="I137">
        <f t="shared" si="23"/>
        <v>36113</v>
      </c>
      <c r="J137" t="str">
        <f t="shared" si="24"/>
        <v>0.84,~0.84</v>
      </c>
      <c r="K137">
        <f t="shared" si="25"/>
        <v>0</v>
      </c>
      <c r="L137">
        <f t="shared" si="26"/>
        <v>0</v>
      </c>
      <c r="M137" t="str">
        <f t="shared" si="27"/>
        <v>0,~0</v>
      </c>
    </row>
    <row r="138" spans="1:13">
      <c r="A138" t="s">
        <v>24</v>
      </c>
      <c r="B138">
        <f t="shared" si="16"/>
        <v>0</v>
      </c>
      <c r="C138">
        <f t="shared" si="17"/>
        <v>11385</v>
      </c>
      <c r="D138" t="str">
        <f t="shared" si="18"/>
        <v>0,~0</v>
      </c>
      <c r="E138">
        <f t="shared" si="19"/>
        <v>0</v>
      </c>
      <c r="F138">
        <f t="shared" si="20"/>
        <v>10127</v>
      </c>
      <c r="G138" t="str">
        <f t="shared" si="21"/>
        <v>0,~0</v>
      </c>
      <c r="H138">
        <f t="shared" si="22"/>
        <v>0.4</v>
      </c>
      <c r="I138">
        <f t="shared" si="23"/>
        <v>37745</v>
      </c>
      <c r="J138" t="str">
        <f t="shared" si="24"/>
        <v>6.04,~6.04</v>
      </c>
      <c r="K138">
        <f t="shared" si="25"/>
        <v>0</v>
      </c>
      <c r="L138">
        <f t="shared" si="26"/>
        <v>8</v>
      </c>
      <c r="M138" t="str">
        <f t="shared" si="27"/>
        <v>0,~0</v>
      </c>
    </row>
    <row r="139" spans="1:13">
      <c r="A139" t="s">
        <v>52</v>
      </c>
      <c r="B139">
        <f t="shared" si="16"/>
        <v>0</v>
      </c>
      <c r="C139">
        <f t="shared" si="17"/>
        <v>36525</v>
      </c>
      <c r="D139" t="str">
        <f t="shared" si="18"/>
        <v>0,~0</v>
      </c>
      <c r="E139">
        <f t="shared" si="19"/>
        <v>0.32</v>
      </c>
      <c r="F139">
        <f t="shared" si="20"/>
        <v>36158</v>
      </c>
      <c r="G139" t="str">
        <f t="shared" si="21"/>
        <v>17.98,~17.29</v>
      </c>
      <c r="H139">
        <f t="shared" si="22"/>
        <v>0</v>
      </c>
      <c r="I139">
        <f t="shared" si="23"/>
        <v>36044</v>
      </c>
      <c r="J139" t="str">
        <f t="shared" si="24"/>
        <v>0,~0</v>
      </c>
      <c r="K139">
        <f t="shared" si="25"/>
        <v>0</v>
      </c>
      <c r="L139">
        <f t="shared" si="26"/>
        <v>2</v>
      </c>
      <c r="M139" t="str">
        <f t="shared" si="27"/>
        <v>0,~0</v>
      </c>
    </row>
    <row r="140" spans="1:13">
      <c r="A140" t="s">
        <v>49</v>
      </c>
      <c r="B140">
        <f t="shared" si="16"/>
        <v>0</v>
      </c>
      <c r="C140">
        <f t="shared" si="17"/>
        <v>36425</v>
      </c>
      <c r="D140" t="str">
        <f t="shared" si="18"/>
        <v>0,~0</v>
      </c>
      <c r="E140">
        <f t="shared" si="19"/>
        <v>0</v>
      </c>
      <c r="F140">
        <f t="shared" si="20"/>
        <v>2908</v>
      </c>
      <c r="G140" t="str">
        <f t="shared" si="21"/>
        <v>0,~0</v>
      </c>
      <c r="H140">
        <f t="shared" si="22"/>
        <v>0.1</v>
      </c>
      <c r="I140">
        <f t="shared" si="23"/>
        <v>32361</v>
      </c>
      <c r="J140" t="str">
        <f t="shared" si="24"/>
        <v>-1.29,~-1.29</v>
      </c>
      <c r="K140">
        <f t="shared" si="25"/>
        <v>0</v>
      </c>
      <c r="L140">
        <f t="shared" si="26"/>
        <v>1</v>
      </c>
      <c r="M140" t="str">
        <f t="shared" si="27"/>
        <v>0,~0</v>
      </c>
    </row>
    <row r="141" spans="1:13">
      <c r="A141" t="s">
        <v>50</v>
      </c>
      <c r="B141">
        <f t="shared" si="16"/>
        <v>0</v>
      </c>
      <c r="C141">
        <f t="shared" si="17"/>
        <v>620</v>
      </c>
      <c r="D141" t="str">
        <f t="shared" si="18"/>
        <v>0,~0</v>
      </c>
      <c r="E141">
        <f t="shared" si="19"/>
        <v>0</v>
      </c>
      <c r="F141">
        <f t="shared" si="20"/>
        <v>715</v>
      </c>
      <c r="G141" t="str">
        <f t="shared" si="21"/>
        <v>0,~0</v>
      </c>
      <c r="H141">
        <f t="shared" si="22"/>
        <v>0.16</v>
      </c>
      <c r="I141">
        <f t="shared" si="23"/>
        <v>29547</v>
      </c>
      <c r="J141" t="str">
        <f t="shared" si="24"/>
        <v>-0.15,~-0.15</v>
      </c>
      <c r="K141">
        <f t="shared" si="25"/>
        <v>0</v>
      </c>
      <c r="L141">
        <f t="shared" si="26"/>
        <v>0</v>
      </c>
      <c r="M141" t="str">
        <f t="shared" si="27"/>
        <v>0,~0</v>
      </c>
    </row>
    <row r="142" spans="1:13">
      <c r="A142" t="s">
        <v>30</v>
      </c>
      <c r="B142">
        <f t="shared" si="16"/>
        <v>0</v>
      </c>
      <c r="C142">
        <f t="shared" si="17"/>
        <v>3623</v>
      </c>
      <c r="D142" t="str">
        <f t="shared" si="18"/>
        <v>0,~0</v>
      </c>
      <c r="E142">
        <f t="shared" si="19"/>
        <v>0</v>
      </c>
      <c r="F142">
        <f t="shared" si="20"/>
        <v>3692</v>
      </c>
      <c r="G142" t="str">
        <f t="shared" si="21"/>
        <v>0,~0</v>
      </c>
      <c r="H142">
        <f t="shared" si="22"/>
        <v>0.15</v>
      </c>
      <c r="I142">
        <f t="shared" si="23"/>
        <v>37860</v>
      </c>
      <c r="J142" t="str">
        <f t="shared" si="24"/>
        <v>5.13,~5.13</v>
      </c>
      <c r="K142">
        <f t="shared" si="25"/>
        <v>0</v>
      </c>
      <c r="L142">
        <f t="shared" si="26"/>
        <v>11</v>
      </c>
      <c r="M142" t="str">
        <f t="shared" si="27"/>
        <v>0,~0</v>
      </c>
    </row>
    <row r="143" spans="1:13">
      <c r="A143" t="s">
        <v>32</v>
      </c>
      <c r="B143">
        <f t="shared" si="16"/>
        <v>0</v>
      </c>
      <c r="C143">
        <f t="shared" si="17"/>
        <v>39</v>
      </c>
      <c r="D143" t="str">
        <f t="shared" si="18"/>
        <v>0,~0</v>
      </c>
      <c r="E143">
        <f t="shared" si="19"/>
        <v>0</v>
      </c>
      <c r="F143">
        <f t="shared" si="20"/>
        <v>10</v>
      </c>
      <c r="G143" t="str">
        <f t="shared" si="21"/>
        <v>0,~0</v>
      </c>
      <c r="H143">
        <f t="shared" si="22"/>
        <v>0</v>
      </c>
      <c r="I143">
        <f t="shared" si="23"/>
        <v>2252</v>
      </c>
      <c r="J143" t="str">
        <f t="shared" si="24"/>
        <v>0,~0</v>
      </c>
      <c r="K143">
        <f t="shared" si="25"/>
        <v>0</v>
      </c>
      <c r="L143">
        <f t="shared" si="26"/>
        <v>0</v>
      </c>
      <c r="M143" t="str">
        <f t="shared" si="27"/>
        <v>0,~0</v>
      </c>
    </row>
    <row r="144" spans="1:13">
      <c r="A144" t="s">
        <v>33</v>
      </c>
      <c r="B144">
        <f t="shared" si="16"/>
        <v>0</v>
      </c>
      <c r="C144">
        <f t="shared" si="17"/>
        <v>36409</v>
      </c>
      <c r="D144" t="str">
        <f t="shared" si="18"/>
        <v>0,~0</v>
      </c>
      <c r="E144">
        <f t="shared" si="19"/>
        <v>0.2</v>
      </c>
      <c r="F144">
        <f t="shared" si="20"/>
        <v>36122</v>
      </c>
      <c r="G144" t="str">
        <f t="shared" si="21"/>
        <v>24.71,~24.16</v>
      </c>
      <c r="H144">
        <f t="shared" si="22"/>
        <v>0</v>
      </c>
      <c r="I144">
        <f t="shared" si="23"/>
        <v>35986</v>
      </c>
      <c r="J144" t="str">
        <f t="shared" si="24"/>
        <v>0,~0</v>
      </c>
      <c r="K144">
        <f t="shared" si="25"/>
        <v>0</v>
      </c>
      <c r="L144">
        <f t="shared" si="26"/>
        <v>2</v>
      </c>
      <c r="M144" t="str">
        <f t="shared" si="27"/>
        <v>0,~0</v>
      </c>
    </row>
    <row r="145" spans="1:13">
      <c r="A145" t="s">
        <v>34</v>
      </c>
      <c r="B145">
        <f t="shared" ref="B145:B150" si="28">BI69</f>
        <v>0</v>
      </c>
      <c r="C145">
        <f t="shared" ref="C145:C150" si="29">ROUND(AQ69,0)</f>
        <v>34</v>
      </c>
      <c r="D145" t="str">
        <f t="shared" ref="D145:D150" si="30">IF(BI69&lt;&gt;0,ROUND(BC69*100-S69,2),0)&amp;",~"&amp;IF(BI69&lt;&gt;0,ROUND(AW69*100-L69,2),0)</f>
        <v>0,~0</v>
      </c>
      <c r="E145">
        <f t="shared" ref="E145:E150" si="31">BG69</f>
        <v>0</v>
      </c>
      <c r="F145">
        <f t="shared" ref="F145:F150" si="32">ROUND(AO69,0)</f>
        <v>17</v>
      </c>
      <c r="G145" t="str">
        <f t="shared" ref="G145:G150" si="33">IF(BG69&lt;&gt;0,ROUND(BA69*100-Q69,2),0)&amp;",~"&amp;IF(BG69&lt;&gt;0,ROUND(100*AU69-J69,2),0)</f>
        <v>0,~0</v>
      </c>
      <c r="H145">
        <f t="shared" ref="H145:H150" si="34">BH69</f>
        <v>0</v>
      </c>
      <c r="I145">
        <f t="shared" ref="I145:I150" si="35">ROUND(AP69,0)</f>
        <v>645</v>
      </c>
      <c r="J145" t="str">
        <f t="shared" ref="J145:J150" si="36">IF(BH69&lt;&gt;0,ROUND(100*BB69-R69,2),0)&amp;",~"&amp;IF(BH69&lt;&gt;0,ROUND(100*BB69-R69,2),0)</f>
        <v>0,~0</v>
      </c>
      <c r="K145">
        <f t="shared" ref="K145:K150" si="37">BF69</f>
        <v>0</v>
      </c>
      <c r="L145">
        <f t="shared" ref="L145:L150" si="38">ROUND(AN69,0)</f>
        <v>0</v>
      </c>
      <c r="M145" t="str">
        <f t="shared" ref="M145:M150" si="39">0&amp;",~"&amp;0</f>
        <v>0,~0</v>
      </c>
    </row>
    <row r="146" spans="1:13">
      <c r="A146" t="s">
        <v>35</v>
      </c>
      <c r="B146">
        <f t="shared" si="28"/>
        <v>0</v>
      </c>
      <c r="C146">
        <f t="shared" si="29"/>
        <v>323</v>
      </c>
      <c r="D146" t="str">
        <f t="shared" si="30"/>
        <v>0,~0</v>
      </c>
      <c r="E146">
        <f t="shared" si="31"/>
        <v>0</v>
      </c>
      <c r="F146">
        <f t="shared" si="32"/>
        <v>390</v>
      </c>
      <c r="G146" t="str">
        <f t="shared" si="33"/>
        <v>0,~0</v>
      </c>
      <c r="H146">
        <f t="shared" si="34"/>
        <v>2.5000000000000001E-2</v>
      </c>
      <c r="I146">
        <f t="shared" si="35"/>
        <v>32540</v>
      </c>
      <c r="J146" t="str">
        <f t="shared" si="36"/>
        <v>1.58,~1.58</v>
      </c>
      <c r="K146">
        <f t="shared" si="37"/>
        <v>0</v>
      </c>
      <c r="L146">
        <f t="shared" si="38"/>
        <v>0</v>
      </c>
      <c r="M146" t="str">
        <f t="shared" si="39"/>
        <v>0,~0</v>
      </c>
    </row>
    <row r="147" spans="1:13">
      <c r="A147" t="s">
        <v>36</v>
      </c>
      <c r="B147">
        <f t="shared" si="28"/>
        <v>0</v>
      </c>
      <c r="C147">
        <f t="shared" si="29"/>
        <v>32</v>
      </c>
      <c r="D147" t="str">
        <f t="shared" si="30"/>
        <v>0,~0</v>
      </c>
      <c r="E147">
        <f t="shared" si="31"/>
        <v>0</v>
      </c>
      <c r="F147">
        <f t="shared" si="32"/>
        <v>18</v>
      </c>
      <c r="G147" t="str">
        <f t="shared" si="33"/>
        <v>0,~0</v>
      </c>
      <c r="H147">
        <f t="shared" si="34"/>
        <v>0.02</v>
      </c>
      <c r="I147">
        <f t="shared" si="35"/>
        <v>17200</v>
      </c>
      <c r="J147" t="str">
        <f t="shared" si="36"/>
        <v>0,~0</v>
      </c>
      <c r="K147">
        <f t="shared" si="37"/>
        <v>0</v>
      </c>
      <c r="L147">
        <f t="shared" si="38"/>
        <v>0</v>
      </c>
      <c r="M147" t="str">
        <f t="shared" si="39"/>
        <v>0,~0</v>
      </c>
    </row>
    <row r="148" spans="1:13">
      <c r="A148" t="s">
        <v>48</v>
      </c>
      <c r="B148">
        <f t="shared" si="28"/>
        <v>0</v>
      </c>
      <c r="C148">
        <f t="shared" si="29"/>
        <v>11</v>
      </c>
      <c r="D148" t="str">
        <f t="shared" si="30"/>
        <v>0,~0</v>
      </c>
      <c r="E148">
        <f t="shared" si="31"/>
        <v>0</v>
      </c>
      <c r="F148">
        <f t="shared" si="32"/>
        <v>3</v>
      </c>
      <c r="G148" t="str">
        <f t="shared" si="33"/>
        <v>0,~0</v>
      </c>
      <c r="H148">
        <f t="shared" si="34"/>
        <v>0</v>
      </c>
      <c r="I148">
        <f t="shared" si="35"/>
        <v>71</v>
      </c>
      <c r="J148" t="str">
        <f t="shared" si="36"/>
        <v>0,~0</v>
      </c>
      <c r="K148">
        <f t="shared" si="37"/>
        <v>0</v>
      </c>
      <c r="L148">
        <f t="shared" si="38"/>
        <v>0</v>
      </c>
      <c r="M148" t="str">
        <f t="shared" si="39"/>
        <v>0,~0</v>
      </c>
    </row>
    <row r="149" spans="1:13">
      <c r="A149" t="s">
        <v>25</v>
      </c>
      <c r="B149">
        <f t="shared" si="28"/>
        <v>0</v>
      </c>
      <c r="C149">
        <f t="shared" si="29"/>
        <v>9147</v>
      </c>
      <c r="D149" t="str">
        <f t="shared" si="30"/>
        <v>0,~0</v>
      </c>
      <c r="E149">
        <f t="shared" si="31"/>
        <v>0</v>
      </c>
      <c r="F149">
        <f t="shared" si="32"/>
        <v>14937</v>
      </c>
      <c r="G149" t="str">
        <f t="shared" si="33"/>
        <v>0,~0</v>
      </c>
      <c r="H149">
        <f t="shared" si="34"/>
        <v>0</v>
      </c>
      <c r="I149">
        <f t="shared" si="35"/>
        <v>36321</v>
      </c>
      <c r="J149" t="str">
        <f t="shared" si="36"/>
        <v>0,~0</v>
      </c>
      <c r="K149">
        <f t="shared" si="37"/>
        <v>0</v>
      </c>
      <c r="L149">
        <f t="shared" si="38"/>
        <v>1</v>
      </c>
      <c r="M149" t="str">
        <f t="shared" si="39"/>
        <v>0,~0</v>
      </c>
    </row>
    <row r="150" spans="1:13">
      <c r="A150" t="s">
        <v>51</v>
      </c>
      <c r="B150">
        <f t="shared" si="28"/>
        <v>0</v>
      </c>
      <c r="C150">
        <f t="shared" si="29"/>
        <v>36977</v>
      </c>
      <c r="D150" t="str">
        <f t="shared" si="30"/>
        <v>0,~0</v>
      </c>
      <c r="E150">
        <f t="shared" si="31"/>
        <v>0</v>
      </c>
      <c r="F150">
        <f t="shared" si="32"/>
        <v>32845</v>
      </c>
      <c r="G150" t="str">
        <f t="shared" si="33"/>
        <v>0,~0</v>
      </c>
      <c r="H150">
        <f t="shared" si="34"/>
        <v>0</v>
      </c>
      <c r="I150">
        <f t="shared" si="35"/>
        <v>35926</v>
      </c>
      <c r="J150" t="str">
        <f t="shared" si="36"/>
        <v>0,~0</v>
      </c>
      <c r="K150">
        <f t="shared" si="37"/>
        <v>0</v>
      </c>
      <c r="L150">
        <f t="shared" si="38"/>
        <v>1</v>
      </c>
      <c r="M150" t="str">
        <f t="shared" si="39"/>
        <v>0,~0</v>
      </c>
    </row>
  </sheetData>
  <dataConsolidate/>
  <mergeCells count="10">
    <mergeCell ref="U1:Y2"/>
    <mergeCell ref="BE1:BI2"/>
    <mergeCell ref="A1:E2"/>
    <mergeCell ref="H1:L2"/>
    <mergeCell ref="O1:S2"/>
    <mergeCell ref="AA1:AE2"/>
    <mergeCell ref="AG1:AK2"/>
    <mergeCell ref="AM1:AQ2"/>
    <mergeCell ref="AS1:AW2"/>
    <mergeCell ref="AY1:BC2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E7B4E-5ECE-DF44-8B26-6E252177AF0B}">
  <dimension ref="A2:AI150"/>
  <sheetViews>
    <sheetView topLeftCell="K3" zoomScale="50" zoomScaleNormal="100" workbookViewId="0">
      <selection activeCell="AI5" sqref="AI5:AI75"/>
    </sheetView>
  </sheetViews>
  <sheetFormatPr baseColWidth="10" defaultRowHeight="16"/>
  <cols>
    <col min="1" max="1" width="18" bestFit="1" customWidth="1"/>
    <col min="2" max="3" width="19.5" bestFit="1" customWidth="1"/>
    <col min="4" max="4" width="18.5" bestFit="1" customWidth="1"/>
    <col min="5" max="5" width="17.5" bestFit="1" customWidth="1"/>
    <col min="13" max="13" width="18.6640625" bestFit="1" customWidth="1"/>
    <col min="14" max="14" width="15.5" bestFit="1" customWidth="1"/>
    <col min="15" max="17" width="12.1640625" bestFit="1" customWidth="1"/>
    <col min="19" max="19" width="17.33203125" bestFit="1" customWidth="1"/>
    <col min="25" max="25" width="14.33203125" bestFit="1" customWidth="1"/>
    <col min="31" max="31" width="14.33203125" bestFit="1" customWidth="1"/>
  </cols>
  <sheetData>
    <row r="2" spans="1:35">
      <c r="A2" t="s">
        <v>176</v>
      </c>
      <c r="H2" s="5" t="s">
        <v>173</v>
      </c>
      <c r="I2" s="5"/>
      <c r="J2" s="5"/>
      <c r="K2" s="5"/>
      <c r="M2" t="s">
        <v>471</v>
      </c>
      <c r="N2" t="s">
        <v>42</v>
      </c>
      <c r="S2" t="s">
        <v>470</v>
      </c>
      <c r="T2" t="s">
        <v>42</v>
      </c>
      <c r="Y2" t="s">
        <v>45</v>
      </c>
      <c r="Z2" t="s">
        <v>42</v>
      </c>
      <c r="AE2" t="s">
        <v>187</v>
      </c>
      <c r="AF2" t="s">
        <v>42</v>
      </c>
    </row>
    <row r="3" spans="1:35">
      <c r="A3" t="s">
        <v>41</v>
      </c>
      <c r="B3" t="s">
        <v>39</v>
      </c>
      <c r="C3" t="s">
        <v>40</v>
      </c>
      <c r="D3" t="s">
        <v>31</v>
      </c>
      <c r="E3" t="s">
        <v>21</v>
      </c>
      <c r="H3" s="5"/>
      <c r="I3" s="5"/>
      <c r="J3" s="5"/>
      <c r="K3" s="5"/>
      <c r="M3" t="s">
        <v>41</v>
      </c>
      <c r="N3" t="s">
        <v>21</v>
      </c>
      <c r="O3" t="s">
        <v>40</v>
      </c>
      <c r="P3" t="s">
        <v>31</v>
      </c>
      <c r="Q3" t="s">
        <v>39</v>
      </c>
      <c r="S3" t="s">
        <v>41</v>
      </c>
      <c r="T3" t="s">
        <v>21</v>
      </c>
      <c r="U3" t="s">
        <v>40</v>
      </c>
      <c r="V3" t="s">
        <v>31</v>
      </c>
      <c r="W3" t="s">
        <v>39</v>
      </c>
      <c r="Y3" t="s">
        <v>41</v>
      </c>
      <c r="Z3" t="s">
        <v>21</v>
      </c>
      <c r="AA3" t="s">
        <v>40</v>
      </c>
      <c r="AB3" t="s">
        <v>31</v>
      </c>
      <c r="AC3" t="s">
        <v>39</v>
      </c>
      <c r="AE3" t="s">
        <v>41</v>
      </c>
      <c r="AF3" t="s">
        <v>21</v>
      </c>
      <c r="AG3" t="s">
        <v>40</v>
      </c>
      <c r="AH3" t="s">
        <v>31</v>
      </c>
      <c r="AI3" t="s">
        <v>39</v>
      </c>
    </row>
    <row r="4" spans="1:35">
      <c r="A4">
        <v>2</v>
      </c>
      <c r="H4" t="s">
        <v>21</v>
      </c>
      <c r="I4" t="s">
        <v>40</v>
      </c>
      <c r="J4" t="s">
        <v>31</v>
      </c>
      <c r="K4" t="s">
        <v>39</v>
      </c>
      <c r="M4">
        <v>2</v>
      </c>
      <c r="S4">
        <v>2</v>
      </c>
      <c r="Y4">
        <v>2</v>
      </c>
      <c r="AE4">
        <v>2</v>
      </c>
    </row>
    <row r="5" spans="1:35">
      <c r="A5" t="s">
        <v>179</v>
      </c>
      <c r="B5" t="s">
        <v>190</v>
      </c>
      <c r="C5" t="s">
        <v>191</v>
      </c>
      <c r="D5" t="s">
        <v>188</v>
      </c>
      <c r="E5" t="s">
        <v>189</v>
      </c>
      <c r="G5" t="s">
        <v>20</v>
      </c>
      <c r="H5">
        <v>0</v>
      </c>
      <c r="I5">
        <v>0</v>
      </c>
      <c r="J5">
        <v>0</v>
      </c>
      <c r="K5">
        <v>0</v>
      </c>
      <c r="M5" t="s">
        <v>20</v>
      </c>
      <c r="N5">
        <v>5.3275049687000005</v>
      </c>
      <c r="O5">
        <v>5.5799500000000004E-4</v>
      </c>
      <c r="P5">
        <v>14.135184764799998</v>
      </c>
      <c r="Q5">
        <v>23.935913657999997</v>
      </c>
      <c r="S5" t="s">
        <v>20</v>
      </c>
      <c r="T5">
        <v>2.3821081008934328</v>
      </c>
      <c r="U5">
        <v>8.0190628854000153E-5</v>
      </c>
      <c r="V5">
        <v>3.6372254760215905</v>
      </c>
      <c r="W5">
        <v>11.989406518694627</v>
      </c>
      <c r="Y5" t="s">
        <v>20</v>
      </c>
      <c r="Z5">
        <v>0</v>
      </c>
      <c r="AA5">
        <v>0</v>
      </c>
      <c r="AB5">
        <v>0</v>
      </c>
      <c r="AC5">
        <v>0</v>
      </c>
      <c r="AE5" t="s">
        <v>20</v>
      </c>
      <c r="AF5">
        <v>0</v>
      </c>
      <c r="AG5">
        <v>0</v>
      </c>
      <c r="AH5">
        <v>0</v>
      </c>
      <c r="AI5">
        <v>0</v>
      </c>
    </row>
    <row r="6" spans="1:35">
      <c r="A6" t="s">
        <v>22</v>
      </c>
      <c r="B6" t="s">
        <v>197</v>
      </c>
      <c r="C6" t="s">
        <v>198</v>
      </c>
      <c r="D6" t="s">
        <v>195</v>
      </c>
      <c r="E6" t="s">
        <v>196</v>
      </c>
      <c r="G6" t="s">
        <v>22</v>
      </c>
      <c r="H6">
        <v>0</v>
      </c>
      <c r="I6">
        <v>0</v>
      </c>
      <c r="J6">
        <v>0.13999999999999999</v>
      </c>
      <c r="K6">
        <v>0</v>
      </c>
      <c r="M6" t="s">
        <v>22</v>
      </c>
      <c r="N6">
        <v>1622.4837607000002</v>
      </c>
      <c r="O6">
        <v>1.432371E-3</v>
      </c>
      <c r="P6">
        <v>435.93983078000002</v>
      </c>
      <c r="Q6">
        <v>353.08681086799999</v>
      </c>
      <c r="S6" t="s">
        <v>22</v>
      </c>
      <c r="T6">
        <v>357.9241304299228</v>
      </c>
      <c r="U6">
        <v>1.4885474487734876E-4</v>
      </c>
      <c r="V6">
        <v>79.944454825462202</v>
      </c>
      <c r="W6">
        <v>282.17342134465912</v>
      </c>
      <c r="Y6" t="s">
        <v>22</v>
      </c>
      <c r="Z6">
        <v>5.8243179999999997E-5</v>
      </c>
      <c r="AA6">
        <v>0</v>
      </c>
      <c r="AB6">
        <v>0</v>
      </c>
      <c r="AC6">
        <v>0</v>
      </c>
      <c r="AE6" t="s">
        <v>22</v>
      </c>
      <c r="AF6">
        <v>5.0144857208885898E-5</v>
      </c>
      <c r="AG6">
        <v>0</v>
      </c>
      <c r="AH6">
        <v>0</v>
      </c>
      <c r="AI6">
        <v>0</v>
      </c>
    </row>
    <row r="7" spans="1:35">
      <c r="A7" t="s">
        <v>180</v>
      </c>
      <c r="B7" t="s">
        <v>202</v>
      </c>
      <c r="C7" t="s">
        <v>191</v>
      </c>
      <c r="D7" t="s">
        <v>200</v>
      </c>
      <c r="E7" t="s">
        <v>201</v>
      </c>
      <c r="G7" t="s">
        <v>26</v>
      </c>
      <c r="H7">
        <v>0</v>
      </c>
      <c r="I7">
        <v>0</v>
      </c>
      <c r="J7">
        <v>0</v>
      </c>
      <c r="K7">
        <v>0</v>
      </c>
      <c r="M7" t="s">
        <v>26</v>
      </c>
      <c r="N7">
        <v>12.880669951000002</v>
      </c>
      <c r="O7">
        <v>4.3621059999999991E-4</v>
      </c>
      <c r="P7">
        <v>29.742091179999999</v>
      </c>
      <c r="Q7">
        <v>42.46999383</v>
      </c>
      <c r="S7" t="s">
        <v>26</v>
      </c>
      <c r="T7">
        <v>1.7335054317119063</v>
      </c>
      <c r="U7">
        <v>6.1762515997165144E-5</v>
      </c>
      <c r="V7">
        <v>3.4856653158695461</v>
      </c>
      <c r="W7">
        <v>9.645869377524118</v>
      </c>
      <c r="Y7" t="s">
        <v>26</v>
      </c>
      <c r="Z7">
        <v>0</v>
      </c>
      <c r="AA7">
        <v>0</v>
      </c>
      <c r="AB7">
        <v>0</v>
      </c>
      <c r="AC7">
        <v>0</v>
      </c>
      <c r="AE7" t="s">
        <v>26</v>
      </c>
      <c r="AF7">
        <v>0</v>
      </c>
      <c r="AG7">
        <v>0</v>
      </c>
      <c r="AH7">
        <v>0</v>
      </c>
      <c r="AI7">
        <v>0</v>
      </c>
    </row>
    <row r="8" spans="1:35">
      <c r="A8" t="s">
        <v>181</v>
      </c>
      <c r="B8" t="s">
        <v>207</v>
      </c>
      <c r="C8" t="s">
        <v>208</v>
      </c>
      <c r="D8" t="s">
        <v>205</v>
      </c>
      <c r="E8" t="s">
        <v>206</v>
      </c>
      <c r="G8" t="s">
        <v>27</v>
      </c>
      <c r="H8">
        <v>0</v>
      </c>
      <c r="I8">
        <v>0</v>
      </c>
      <c r="J8">
        <v>0</v>
      </c>
      <c r="K8">
        <v>0</v>
      </c>
      <c r="M8" t="s">
        <v>27</v>
      </c>
      <c r="N8">
        <v>49.559558557000003</v>
      </c>
      <c r="O8">
        <v>2.2522447999999999E-3</v>
      </c>
      <c r="P8">
        <v>99.498435159999985</v>
      </c>
      <c r="Q8">
        <v>105.96269307600001</v>
      </c>
      <c r="S8" t="s">
        <v>27</v>
      </c>
      <c r="T8">
        <v>9.3854104069852688</v>
      </c>
      <c r="U8">
        <v>5.1074326533171181E-4</v>
      </c>
      <c r="V8">
        <v>11.235975505761829</v>
      </c>
      <c r="W8">
        <v>11.457301151637477</v>
      </c>
      <c r="Y8" t="s">
        <v>27</v>
      </c>
      <c r="Z8">
        <v>0</v>
      </c>
      <c r="AA8">
        <v>0</v>
      </c>
      <c r="AB8">
        <v>0</v>
      </c>
      <c r="AC8">
        <v>0</v>
      </c>
      <c r="AE8" t="s">
        <v>27</v>
      </c>
      <c r="AF8">
        <v>0</v>
      </c>
      <c r="AG8">
        <v>0</v>
      </c>
      <c r="AH8">
        <v>0</v>
      </c>
      <c r="AI8">
        <v>0</v>
      </c>
    </row>
    <row r="9" spans="1:35">
      <c r="A9" t="s">
        <v>24</v>
      </c>
      <c r="B9" t="s">
        <v>213</v>
      </c>
      <c r="C9" t="s">
        <v>214</v>
      </c>
      <c r="D9" t="s">
        <v>211</v>
      </c>
      <c r="E9" t="s">
        <v>212</v>
      </c>
      <c r="G9" t="s">
        <v>24</v>
      </c>
      <c r="H9">
        <v>0</v>
      </c>
      <c r="I9">
        <v>0</v>
      </c>
      <c r="J9">
        <v>0.28000000000000003</v>
      </c>
      <c r="K9">
        <v>0</v>
      </c>
      <c r="M9" t="s">
        <v>24</v>
      </c>
      <c r="N9">
        <v>3600.0042601</v>
      </c>
      <c r="O9">
        <v>1.1453771600000001E-2</v>
      </c>
      <c r="P9">
        <v>3600.0841664000009</v>
      </c>
      <c r="Q9">
        <v>3600.0723776</v>
      </c>
      <c r="S9" t="s">
        <v>24</v>
      </c>
      <c r="T9">
        <v>3.3131840797236789E-3</v>
      </c>
      <c r="U9">
        <v>8.7041626246773206E-4</v>
      </c>
      <c r="V9">
        <v>9.552790697579483E-2</v>
      </c>
      <c r="W9">
        <v>7.5746325674425404E-3</v>
      </c>
      <c r="Y9" t="s">
        <v>24</v>
      </c>
      <c r="Z9">
        <v>6.975627999999999E-2</v>
      </c>
      <c r="AA9">
        <v>0</v>
      </c>
      <c r="AB9">
        <v>6.7570916600000003E-2</v>
      </c>
      <c r="AC9">
        <v>4.4833875600000003E-2</v>
      </c>
      <c r="AE9" t="s">
        <v>24</v>
      </c>
      <c r="AF9">
        <v>5.528483703638707E-3</v>
      </c>
      <c r="AG9">
        <v>0</v>
      </c>
      <c r="AH9">
        <v>1.0355588278509782E-2</v>
      </c>
      <c r="AI9">
        <v>6.4242887991687861E-3</v>
      </c>
    </row>
    <row r="10" spans="1:35">
      <c r="A10" t="s">
        <v>23</v>
      </c>
      <c r="B10" t="s">
        <v>219</v>
      </c>
      <c r="C10" t="s">
        <v>220</v>
      </c>
      <c r="D10" t="s">
        <v>217</v>
      </c>
      <c r="E10" t="s">
        <v>218</v>
      </c>
      <c r="G10" t="s">
        <v>23</v>
      </c>
      <c r="H10">
        <v>0</v>
      </c>
      <c r="I10">
        <v>0</v>
      </c>
      <c r="J10">
        <v>0</v>
      </c>
      <c r="K10">
        <v>0</v>
      </c>
      <c r="M10" t="s">
        <v>23</v>
      </c>
      <c r="N10">
        <v>2804.2607149000005</v>
      </c>
      <c r="O10">
        <v>1.32032394E-2</v>
      </c>
      <c r="P10">
        <v>1178.32940362</v>
      </c>
      <c r="Q10">
        <v>1632.3183337999997</v>
      </c>
      <c r="S10" t="s">
        <v>23</v>
      </c>
      <c r="T10">
        <v>446.22362247409319</v>
      </c>
      <c r="U10">
        <v>7.8876854229445773E-4</v>
      </c>
      <c r="V10">
        <v>127.59648649119758</v>
      </c>
      <c r="W10">
        <v>452.29635111396919</v>
      </c>
      <c r="Y10" t="s">
        <v>23</v>
      </c>
      <c r="Z10">
        <v>1.55689317E-2</v>
      </c>
      <c r="AA10">
        <v>0</v>
      </c>
      <c r="AB10">
        <v>0</v>
      </c>
      <c r="AC10">
        <v>0</v>
      </c>
      <c r="AE10" t="s">
        <v>23</v>
      </c>
      <c r="AF10">
        <v>3.2856176299573603E-2</v>
      </c>
      <c r="AG10">
        <v>0</v>
      </c>
      <c r="AH10">
        <v>0</v>
      </c>
      <c r="AI10">
        <v>0</v>
      </c>
    </row>
    <row r="11" spans="1:35">
      <c r="A11" t="s">
        <v>182</v>
      </c>
      <c r="B11" t="s">
        <v>226</v>
      </c>
      <c r="C11" t="s">
        <v>223</v>
      </c>
      <c r="D11" t="s">
        <v>223</v>
      </c>
      <c r="E11" t="s">
        <v>224</v>
      </c>
      <c r="G11" t="s">
        <v>28</v>
      </c>
      <c r="H11">
        <v>0</v>
      </c>
      <c r="I11">
        <v>0</v>
      </c>
      <c r="J11">
        <v>0</v>
      </c>
      <c r="K11">
        <v>0</v>
      </c>
      <c r="M11" t="s">
        <v>28</v>
      </c>
      <c r="N11">
        <v>0.77062530510000005</v>
      </c>
      <c r="O11">
        <v>2.7976039999999997E-4</v>
      </c>
      <c r="P11">
        <v>1.0301099778</v>
      </c>
      <c r="Q11">
        <v>2.203675461</v>
      </c>
      <c r="S11" t="s">
        <v>28</v>
      </c>
      <c r="T11">
        <v>7.8792136194413526E-2</v>
      </c>
      <c r="U11">
        <v>2.1519202290814596E-4</v>
      </c>
      <c r="V11">
        <v>0.10116641622371818</v>
      </c>
      <c r="W11">
        <v>0.27777726698971694</v>
      </c>
      <c r="Y11" t="s">
        <v>28</v>
      </c>
      <c r="Z11">
        <v>0</v>
      </c>
      <c r="AA11">
        <v>0</v>
      </c>
      <c r="AB11">
        <v>0</v>
      </c>
      <c r="AC11">
        <v>0</v>
      </c>
      <c r="AE11" t="s">
        <v>28</v>
      </c>
      <c r="AF11">
        <v>0</v>
      </c>
      <c r="AG11">
        <v>0</v>
      </c>
      <c r="AH11">
        <v>0</v>
      </c>
      <c r="AI11">
        <v>0</v>
      </c>
    </row>
    <row r="12" spans="1:35">
      <c r="A12" t="s">
        <v>183</v>
      </c>
      <c r="B12" t="s">
        <v>228</v>
      </c>
      <c r="C12" t="s">
        <v>223</v>
      </c>
      <c r="D12" t="s">
        <v>223</v>
      </c>
      <c r="E12" t="s">
        <v>209</v>
      </c>
      <c r="G12" t="s">
        <v>29</v>
      </c>
      <c r="H12">
        <v>0</v>
      </c>
      <c r="I12">
        <v>0</v>
      </c>
      <c r="J12">
        <v>0</v>
      </c>
      <c r="K12">
        <v>0</v>
      </c>
      <c r="M12" t="s">
        <v>29</v>
      </c>
      <c r="N12">
        <v>16.099164507999998</v>
      </c>
      <c r="O12">
        <v>8.3980559999999988E-4</v>
      </c>
      <c r="P12">
        <v>57.376739408000006</v>
      </c>
      <c r="Q12">
        <v>78.508969457999996</v>
      </c>
      <c r="S12" t="s">
        <v>29</v>
      </c>
      <c r="T12">
        <v>1.0301024278677353</v>
      </c>
      <c r="U12">
        <v>3.1675177207838971E-4</v>
      </c>
      <c r="V12">
        <v>11.987018648194109</v>
      </c>
      <c r="W12">
        <v>45.128015940058468</v>
      </c>
      <c r="Y12" t="s">
        <v>29</v>
      </c>
      <c r="Z12">
        <v>1.5979999999999999E-5</v>
      </c>
      <c r="AA12">
        <v>0</v>
      </c>
      <c r="AB12">
        <v>1.236E-5</v>
      </c>
      <c r="AC12">
        <v>0</v>
      </c>
      <c r="AE12" t="s">
        <v>29</v>
      </c>
      <c r="AF12">
        <v>3.3688798006327136E-5</v>
      </c>
      <c r="AG12">
        <v>0</v>
      </c>
      <c r="AH12">
        <v>2.7637800201897399E-5</v>
      </c>
      <c r="AI12">
        <v>0</v>
      </c>
    </row>
    <row r="13" spans="1:35">
      <c r="A13" t="s">
        <v>30</v>
      </c>
      <c r="B13" t="s">
        <v>231</v>
      </c>
      <c r="C13" t="s">
        <v>232</v>
      </c>
      <c r="D13" t="s">
        <v>229</v>
      </c>
      <c r="E13" t="s">
        <v>230</v>
      </c>
      <c r="G13" t="s">
        <v>30</v>
      </c>
      <c r="H13">
        <v>0</v>
      </c>
      <c r="I13">
        <v>0</v>
      </c>
      <c r="J13">
        <v>0.06</v>
      </c>
      <c r="K13">
        <v>0</v>
      </c>
      <c r="M13" t="s">
        <v>30</v>
      </c>
      <c r="N13">
        <v>3412.5620320000003</v>
      </c>
      <c r="O13">
        <v>1.1103391600000002E-2</v>
      </c>
      <c r="P13">
        <v>3600.0240368</v>
      </c>
      <c r="Q13">
        <v>3600.0524136000008</v>
      </c>
      <c r="S13" t="s">
        <v>30</v>
      </c>
      <c r="T13">
        <v>592.75356479633137</v>
      </c>
      <c r="U13">
        <v>1.0392415363664421E-3</v>
      </c>
      <c r="V13">
        <v>1.1902637945031621E-2</v>
      </c>
      <c r="W13">
        <v>2.4167070316911822E-2</v>
      </c>
      <c r="Y13" t="s">
        <v>30</v>
      </c>
      <c r="Z13">
        <v>0.12218922039999999</v>
      </c>
      <c r="AA13">
        <v>0</v>
      </c>
      <c r="AB13">
        <v>0.11517095920000001</v>
      </c>
      <c r="AC13">
        <v>8.7866822600000005E-2</v>
      </c>
      <c r="AE13" t="s">
        <v>30</v>
      </c>
      <c r="AF13">
        <v>1.4757963794492058E-2</v>
      </c>
      <c r="AG13">
        <v>0</v>
      </c>
      <c r="AH13">
        <v>1.1896605272168587E-2</v>
      </c>
      <c r="AI13">
        <v>2.8571464651335313E-2</v>
      </c>
    </row>
    <row r="14" spans="1:35">
      <c r="A14" t="s">
        <v>32</v>
      </c>
      <c r="B14" t="s">
        <v>223</v>
      </c>
      <c r="C14" t="s">
        <v>209</v>
      </c>
      <c r="D14" t="s">
        <v>209</v>
      </c>
      <c r="E14" t="s">
        <v>209</v>
      </c>
      <c r="G14" t="s">
        <v>32</v>
      </c>
      <c r="H14">
        <v>0</v>
      </c>
      <c r="I14">
        <v>0</v>
      </c>
      <c r="J14">
        <v>0</v>
      </c>
      <c r="K14">
        <v>0</v>
      </c>
      <c r="M14" t="s">
        <v>32</v>
      </c>
      <c r="N14">
        <v>0.74128098520000008</v>
      </c>
      <c r="O14">
        <v>2.225878E-4</v>
      </c>
      <c r="P14">
        <v>0.47499141700000003</v>
      </c>
      <c r="Q14">
        <v>1.1749344823999999</v>
      </c>
      <c r="S14" t="s">
        <v>32</v>
      </c>
      <c r="T14">
        <v>8.8631036427430587E-2</v>
      </c>
      <c r="U14">
        <v>4.3975915166145073E-5</v>
      </c>
      <c r="V14">
        <v>4.4027215278367109E-2</v>
      </c>
      <c r="W14">
        <v>0.1525208038876735</v>
      </c>
      <c r="Y14" t="s">
        <v>32</v>
      </c>
      <c r="Z14">
        <v>0</v>
      </c>
      <c r="AA14">
        <v>0</v>
      </c>
      <c r="AB14">
        <v>0</v>
      </c>
      <c r="AC14">
        <v>0</v>
      </c>
      <c r="AE14" t="s">
        <v>32</v>
      </c>
      <c r="AF14">
        <v>0</v>
      </c>
      <c r="AG14">
        <v>0</v>
      </c>
      <c r="AH14">
        <v>0</v>
      </c>
      <c r="AI14">
        <v>0</v>
      </c>
    </row>
    <row r="15" spans="1:35">
      <c r="A15" t="s">
        <v>184</v>
      </c>
      <c r="B15" t="s">
        <v>236</v>
      </c>
      <c r="C15" t="s">
        <v>237</v>
      </c>
      <c r="D15" t="s">
        <v>234</v>
      </c>
      <c r="E15" t="s">
        <v>235</v>
      </c>
      <c r="G15" t="s">
        <v>33</v>
      </c>
      <c r="H15">
        <v>0</v>
      </c>
      <c r="I15">
        <v>0</v>
      </c>
      <c r="J15">
        <v>0</v>
      </c>
      <c r="K15">
        <v>0</v>
      </c>
      <c r="M15" t="s">
        <v>33</v>
      </c>
      <c r="N15">
        <v>3600.0017855999999</v>
      </c>
      <c r="O15">
        <v>1041.2412314256001</v>
      </c>
      <c r="P15">
        <v>3600.0093609999994</v>
      </c>
      <c r="Q15">
        <v>3600.0571812000003</v>
      </c>
      <c r="S15" t="s">
        <v>33</v>
      </c>
      <c r="T15">
        <v>1.1003269273266569E-3</v>
      </c>
      <c r="U15">
        <v>1483.8005549349814</v>
      </c>
      <c r="V15">
        <v>1.9493065701503066E-3</v>
      </c>
      <c r="W15">
        <v>4.0479424884003315E-2</v>
      </c>
      <c r="Y15" t="s">
        <v>33</v>
      </c>
      <c r="Z15">
        <v>0.14878265460000001</v>
      </c>
      <c r="AA15">
        <v>3.00383878E-2</v>
      </c>
      <c r="AB15">
        <v>0.1514558768</v>
      </c>
      <c r="AC15">
        <v>0.15142800219999999</v>
      </c>
      <c r="AE15" t="s">
        <v>33</v>
      </c>
      <c r="AF15">
        <v>5.0534329040033557E-3</v>
      </c>
      <c r="AG15">
        <v>6.7167877055300362E-2</v>
      </c>
      <c r="AH15">
        <v>3.0986556042070872E-3</v>
      </c>
      <c r="AI15">
        <v>2.8995520758990016E-3</v>
      </c>
    </row>
    <row r="16" spans="1:35">
      <c r="A16" t="s">
        <v>34</v>
      </c>
      <c r="B16" t="s">
        <v>226</v>
      </c>
      <c r="C16" t="s">
        <v>223</v>
      </c>
      <c r="D16" t="s">
        <v>223</v>
      </c>
      <c r="E16" t="s">
        <v>209</v>
      </c>
      <c r="G16" t="s">
        <v>34</v>
      </c>
      <c r="H16">
        <v>0</v>
      </c>
      <c r="I16">
        <v>0</v>
      </c>
      <c r="J16">
        <v>0</v>
      </c>
      <c r="K16">
        <v>0</v>
      </c>
      <c r="M16" t="s">
        <v>34</v>
      </c>
      <c r="N16">
        <v>0.89643244739999994</v>
      </c>
      <c r="O16">
        <v>1.9502639999999997E-4</v>
      </c>
      <c r="P16">
        <v>0.97356972699999988</v>
      </c>
      <c r="Q16">
        <v>2.4495006084000002</v>
      </c>
      <c r="S16" t="s">
        <v>34</v>
      </c>
      <c r="T16">
        <v>0.36041917393089135</v>
      </c>
      <c r="U16">
        <v>5.9520040551901571E-5</v>
      </c>
      <c r="V16">
        <v>0.12200865838960363</v>
      </c>
      <c r="W16">
        <v>0.47144679058347427</v>
      </c>
      <c r="Y16" t="s">
        <v>34</v>
      </c>
      <c r="Z16">
        <v>0</v>
      </c>
      <c r="AA16">
        <v>0</v>
      </c>
      <c r="AB16">
        <v>0</v>
      </c>
      <c r="AC16">
        <v>0</v>
      </c>
      <c r="AE16" t="s">
        <v>34</v>
      </c>
      <c r="AF16">
        <v>0</v>
      </c>
      <c r="AG16">
        <v>0</v>
      </c>
      <c r="AH16">
        <v>0</v>
      </c>
      <c r="AI16">
        <v>0</v>
      </c>
    </row>
    <row r="17" spans="1:35">
      <c r="A17" t="s">
        <v>35</v>
      </c>
      <c r="B17" t="s">
        <v>240</v>
      </c>
      <c r="C17" t="s">
        <v>226</v>
      </c>
      <c r="D17" t="s">
        <v>239</v>
      </c>
      <c r="E17" t="s">
        <v>225</v>
      </c>
      <c r="G17" t="s">
        <v>35</v>
      </c>
      <c r="H17">
        <v>0</v>
      </c>
      <c r="I17">
        <v>0</v>
      </c>
      <c r="J17">
        <v>0.13999999999999999</v>
      </c>
      <c r="K17">
        <v>0</v>
      </c>
      <c r="M17" t="s">
        <v>35</v>
      </c>
      <c r="N17">
        <v>4.6080159665999991</v>
      </c>
      <c r="O17">
        <v>4.6081520000000001E-4</v>
      </c>
      <c r="P17">
        <v>9.7698636062000013</v>
      </c>
      <c r="Q17">
        <v>12.623878573999999</v>
      </c>
      <c r="S17" t="s">
        <v>35</v>
      </c>
      <c r="T17">
        <v>0.66580660449906481</v>
      </c>
      <c r="U17">
        <v>1.9815023619264261E-4</v>
      </c>
      <c r="V17">
        <v>1.2923981970568332</v>
      </c>
      <c r="W17">
        <v>1.0768416166054351</v>
      </c>
      <c r="Y17" t="s">
        <v>35</v>
      </c>
      <c r="Z17">
        <v>0</v>
      </c>
      <c r="AA17">
        <v>0</v>
      </c>
      <c r="AB17">
        <v>0</v>
      </c>
      <c r="AC17">
        <v>0</v>
      </c>
      <c r="AE17" t="s">
        <v>35</v>
      </c>
      <c r="AF17">
        <v>0</v>
      </c>
      <c r="AG17">
        <v>0</v>
      </c>
      <c r="AH17">
        <v>0</v>
      </c>
      <c r="AI17">
        <v>0</v>
      </c>
    </row>
    <row r="18" spans="1:35">
      <c r="A18" t="s">
        <v>36</v>
      </c>
      <c r="B18" t="s">
        <v>223</v>
      </c>
      <c r="C18" t="s">
        <v>223</v>
      </c>
      <c r="D18" t="s">
        <v>223</v>
      </c>
      <c r="E18" t="s">
        <v>209</v>
      </c>
      <c r="G18" t="s">
        <v>36</v>
      </c>
      <c r="H18">
        <v>0</v>
      </c>
      <c r="I18">
        <v>0</v>
      </c>
      <c r="J18">
        <v>0</v>
      </c>
      <c r="K18">
        <v>0</v>
      </c>
      <c r="M18" t="s">
        <v>36</v>
      </c>
      <c r="N18">
        <v>0.41299099919999999</v>
      </c>
      <c r="O18">
        <v>1.4619819999999999E-4</v>
      </c>
      <c r="P18">
        <v>0.43605623260000004</v>
      </c>
      <c r="Q18">
        <v>1.7815356254000001</v>
      </c>
      <c r="S18" t="s">
        <v>36</v>
      </c>
      <c r="T18">
        <v>4.3888924781107591E-2</v>
      </c>
      <c r="U18">
        <v>9.4580227161918679E-6</v>
      </c>
      <c r="V18">
        <v>7.0795548454020113E-2</v>
      </c>
      <c r="W18">
        <v>0.39113923436555953</v>
      </c>
      <c r="Y18" t="s">
        <v>36</v>
      </c>
      <c r="Z18">
        <v>0</v>
      </c>
      <c r="AA18">
        <v>0</v>
      </c>
      <c r="AB18">
        <v>0</v>
      </c>
      <c r="AC18">
        <v>0</v>
      </c>
      <c r="AE18" t="s">
        <v>36</v>
      </c>
      <c r="AF18">
        <v>0</v>
      </c>
      <c r="AG18">
        <v>0</v>
      </c>
      <c r="AH18">
        <v>0</v>
      </c>
      <c r="AI18">
        <v>0</v>
      </c>
    </row>
    <row r="19" spans="1:35">
      <c r="A19" t="s">
        <v>185</v>
      </c>
      <c r="B19" t="s">
        <v>209</v>
      </c>
      <c r="C19" t="s">
        <v>209</v>
      </c>
      <c r="D19" t="s">
        <v>209</v>
      </c>
      <c r="E19" t="s">
        <v>209</v>
      </c>
      <c r="G19" t="s">
        <v>37</v>
      </c>
      <c r="H19">
        <v>0</v>
      </c>
      <c r="I19">
        <v>0</v>
      </c>
      <c r="J19">
        <v>0</v>
      </c>
      <c r="K19">
        <v>0</v>
      </c>
      <c r="M19" t="s">
        <v>37</v>
      </c>
      <c r="N19">
        <v>1.0940992355999999</v>
      </c>
      <c r="O19">
        <v>2.5777799999999996E-4</v>
      </c>
      <c r="P19">
        <v>1.9743347000000001E-2</v>
      </c>
      <c r="Q19">
        <v>4.0397977799999998E-2</v>
      </c>
      <c r="S19" t="s">
        <v>37</v>
      </c>
      <c r="T19">
        <v>0.31602564210804635</v>
      </c>
      <c r="U19">
        <v>5.6707408955973521E-5</v>
      </c>
      <c r="V19">
        <v>2.7458704700360523E-3</v>
      </c>
      <c r="W19">
        <v>1.4470646388738632E-2</v>
      </c>
      <c r="Y19" t="s">
        <v>37</v>
      </c>
      <c r="Z19">
        <v>0</v>
      </c>
      <c r="AA19">
        <v>0</v>
      </c>
      <c r="AB19">
        <v>0</v>
      </c>
      <c r="AC19">
        <v>0</v>
      </c>
      <c r="AE19" t="s">
        <v>37</v>
      </c>
      <c r="AF19">
        <v>0</v>
      </c>
      <c r="AG19">
        <v>0</v>
      </c>
      <c r="AH19">
        <v>0</v>
      </c>
      <c r="AI19">
        <v>0</v>
      </c>
    </row>
    <row r="20" spans="1:35">
      <c r="A20" t="s">
        <v>25</v>
      </c>
      <c r="B20" t="s">
        <v>244</v>
      </c>
      <c r="C20" t="s">
        <v>228</v>
      </c>
      <c r="D20" t="s">
        <v>242</v>
      </c>
      <c r="E20" t="s">
        <v>243</v>
      </c>
      <c r="G20" t="s">
        <v>25</v>
      </c>
      <c r="H20">
        <v>0</v>
      </c>
      <c r="I20">
        <v>0</v>
      </c>
      <c r="J20">
        <v>0</v>
      </c>
      <c r="K20">
        <v>0</v>
      </c>
      <c r="M20" t="s">
        <v>25</v>
      </c>
      <c r="N20">
        <v>197.64503268000001</v>
      </c>
      <c r="O20">
        <v>3.3555040000000003E-4</v>
      </c>
      <c r="P20" s="6">
        <v>9.9651186943999992</v>
      </c>
      <c r="Q20">
        <v>55.350568341999995</v>
      </c>
      <c r="S20" t="s">
        <v>25</v>
      </c>
      <c r="T20">
        <v>25.184567378171621</v>
      </c>
      <c r="U20">
        <v>5.6372286877507408E-5</v>
      </c>
      <c r="V20">
        <v>4.6556395123974283</v>
      </c>
      <c r="W20">
        <v>5.016615343690745</v>
      </c>
      <c r="Y20" t="s">
        <v>25</v>
      </c>
      <c r="Z20">
        <v>0</v>
      </c>
      <c r="AA20">
        <v>0</v>
      </c>
      <c r="AB20">
        <v>0</v>
      </c>
      <c r="AC20">
        <v>0</v>
      </c>
      <c r="AE20" t="s">
        <v>25</v>
      </c>
      <c r="AF20">
        <v>0</v>
      </c>
      <c r="AG20">
        <v>0</v>
      </c>
      <c r="AH20">
        <v>0</v>
      </c>
      <c r="AI20">
        <v>0</v>
      </c>
    </row>
    <row r="21" spans="1:35">
      <c r="A21" t="s">
        <v>186</v>
      </c>
      <c r="B21" t="s">
        <v>247</v>
      </c>
      <c r="C21" t="s">
        <v>248</v>
      </c>
      <c r="D21" t="s">
        <v>245</v>
      </c>
      <c r="E21" t="s">
        <v>246</v>
      </c>
      <c r="G21" t="s">
        <v>38</v>
      </c>
      <c r="H21">
        <v>0</v>
      </c>
      <c r="I21">
        <v>0</v>
      </c>
      <c r="J21">
        <v>0</v>
      </c>
      <c r="K21">
        <v>0</v>
      </c>
      <c r="M21" t="s">
        <v>38</v>
      </c>
      <c r="N21">
        <v>170.05453714000001</v>
      </c>
      <c r="O21">
        <v>1.5426160000000001E-3</v>
      </c>
      <c r="P21">
        <v>498.21147037999998</v>
      </c>
      <c r="Q21">
        <v>362.75683673999998</v>
      </c>
      <c r="S21" t="s">
        <v>38</v>
      </c>
      <c r="T21">
        <v>90.886518145333156</v>
      </c>
      <c r="U21">
        <v>3.7535751963894249E-4</v>
      </c>
      <c r="V21">
        <v>130.16032045578385</v>
      </c>
      <c r="W21">
        <v>44.426295689316987</v>
      </c>
      <c r="Y21" t="s">
        <v>38</v>
      </c>
      <c r="Z21">
        <v>0</v>
      </c>
      <c r="AA21">
        <v>0</v>
      </c>
      <c r="AB21">
        <v>0</v>
      </c>
      <c r="AC21">
        <v>0</v>
      </c>
      <c r="AE21" t="s">
        <v>38</v>
      </c>
      <c r="AF21">
        <v>0</v>
      </c>
      <c r="AG21">
        <v>0</v>
      </c>
      <c r="AH21">
        <v>0</v>
      </c>
      <c r="AI21">
        <v>0</v>
      </c>
    </row>
    <row r="22" spans="1:35">
      <c r="A22">
        <v>3</v>
      </c>
      <c r="G22">
        <v>3</v>
      </c>
      <c r="M22">
        <v>3</v>
      </c>
      <c r="S22">
        <v>3</v>
      </c>
      <c r="Y22">
        <v>3</v>
      </c>
      <c r="AE22">
        <v>3</v>
      </c>
    </row>
    <row r="23" spans="1:35">
      <c r="A23" t="s">
        <v>179</v>
      </c>
      <c r="B23" t="s">
        <v>252</v>
      </c>
      <c r="C23" t="s">
        <v>253</v>
      </c>
      <c r="D23" t="s">
        <v>250</v>
      </c>
      <c r="E23" t="s">
        <v>251</v>
      </c>
      <c r="G23" t="s">
        <v>20</v>
      </c>
      <c r="H23">
        <v>0</v>
      </c>
      <c r="I23">
        <v>0</v>
      </c>
      <c r="J23">
        <v>0.13999999999999999</v>
      </c>
      <c r="K23">
        <v>0</v>
      </c>
      <c r="M23" t="s">
        <v>20</v>
      </c>
      <c r="N23">
        <v>1060.3076834200001</v>
      </c>
      <c r="O23">
        <v>5.2618504000000003E-3</v>
      </c>
      <c r="P23">
        <v>2699.4552524000001</v>
      </c>
      <c r="Q23">
        <v>1621.7119708</v>
      </c>
      <c r="S23" t="s">
        <v>20</v>
      </c>
      <c r="T23">
        <v>508.73865512909026</v>
      </c>
      <c r="U23">
        <v>7.9167472015808527E-3</v>
      </c>
      <c r="V23">
        <v>534.36672004836419</v>
      </c>
      <c r="W23">
        <v>304.55004770508867</v>
      </c>
      <c r="Y23" t="s">
        <v>20</v>
      </c>
      <c r="Z23">
        <v>7.9719999999999989E-5</v>
      </c>
      <c r="AA23">
        <v>0</v>
      </c>
      <c r="AB23">
        <v>1.7514266000000001E-3</v>
      </c>
      <c r="AC23">
        <v>0</v>
      </c>
      <c r="AE23" t="s">
        <v>20</v>
      </c>
      <c r="AF23">
        <v>1.6800208332041741E-5</v>
      </c>
      <c r="AG23">
        <v>0</v>
      </c>
      <c r="AH23">
        <v>3.8540236266190429E-3</v>
      </c>
      <c r="AI23">
        <v>0</v>
      </c>
    </row>
    <row r="24" spans="1:35">
      <c r="A24" t="s">
        <v>22</v>
      </c>
      <c r="B24" t="s">
        <v>258</v>
      </c>
      <c r="C24" t="s">
        <v>259</v>
      </c>
      <c r="D24" t="s">
        <v>256</v>
      </c>
      <c r="E24" t="s">
        <v>257</v>
      </c>
      <c r="G24" t="s">
        <v>22</v>
      </c>
      <c r="H24">
        <v>0</v>
      </c>
      <c r="I24">
        <v>0</v>
      </c>
      <c r="J24">
        <v>0.02</v>
      </c>
      <c r="K24">
        <v>0</v>
      </c>
      <c r="M24" t="s">
        <v>22</v>
      </c>
      <c r="N24">
        <v>3600.0006995999997</v>
      </c>
      <c r="O24">
        <v>3600.0296619999999</v>
      </c>
      <c r="P24">
        <v>3600.0757440000002</v>
      </c>
      <c r="Q24">
        <v>3600.0803105999998</v>
      </c>
      <c r="S24" t="s">
        <v>22</v>
      </c>
      <c r="T24">
        <v>4.7669980932047449E-4</v>
      </c>
      <c r="U24">
        <v>4.650502427450247E-3</v>
      </c>
      <c r="V24">
        <v>4.7493333317318948E-2</v>
      </c>
      <c r="W24">
        <v>9.365466356636265E-3</v>
      </c>
      <c r="Y24" t="s">
        <v>22</v>
      </c>
      <c r="Z24">
        <v>0.24314664459999999</v>
      </c>
      <c r="AA24">
        <v>8.8416709999999996E-2</v>
      </c>
      <c r="AB24">
        <v>0.21193506480000002</v>
      </c>
      <c r="AC24">
        <v>0.190051462</v>
      </c>
      <c r="AE24" t="s">
        <v>22</v>
      </c>
      <c r="AF24">
        <v>1.5091439428968643E-2</v>
      </c>
      <c r="AG24">
        <v>2.8769607554607352E-2</v>
      </c>
      <c r="AH24">
        <v>9.0869484358015642E-3</v>
      </c>
      <c r="AI24">
        <v>1.043159908038889E-2</v>
      </c>
    </row>
    <row r="25" spans="1:35">
      <c r="A25" t="s">
        <v>180</v>
      </c>
      <c r="B25" t="s">
        <v>264</v>
      </c>
      <c r="C25" t="s">
        <v>265</v>
      </c>
      <c r="D25" t="s">
        <v>262</v>
      </c>
      <c r="E25" t="s">
        <v>263</v>
      </c>
      <c r="G25" t="s">
        <v>26</v>
      </c>
      <c r="H25">
        <v>0</v>
      </c>
      <c r="I25">
        <v>0</v>
      </c>
      <c r="J25">
        <v>0.02</v>
      </c>
      <c r="K25">
        <v>0</v>
      </c>
      <c r="M25" t="s">
        <v>26</v>
      </c>
      <c r="N25">
        <v>3600.0052175999999</v>
      </c>
      <c r="O25">
        <v>2945.60639296</v>
      </c>
      <c r="P25">
        <v>3600.0105626000004</v>
      </c>
      <c r="Q25">
        <v>3600.0237699999998</v>
      </c>
      <c r="S25" t="s">
        <v>26</v>
      </c>
      <c r="T25">
        <v>1.1159840617725214E-2</v>
      </c>
      <c r="U25">
        <v>1443.0565290475001</v>
      </c>
      <c r="V25">
        <v>5.8223828211483497E-4</v>
      </c>
      <c r="W25">
        <v>1.9904387035058996E-3</v>
      </c>
      <c r="Y25" t="s">
        <v>26</v>
      </c>
      <c r="Z25">
        <v>0.121726182</v>
      </c>
      <c r="AA25">
        <v>5.9924046799999998E-2</v>
      </c>
      <c r="AB25">
        <v>0.16284844060000001</v>
      </c>
      <c r="AC25">
        <v>0.14394766019999999</v>
      </c>
      <c r="AE25" t="s">
        <v>26</v>
      </c>
      <c r="AF25">
        <v>2.3882127349536549E-2</v>
      </c>
      <c r="AG25">
        <v>3.9784873235419876E-2</v>
      </c>
      <c r="AH25">
        <v>1.9308905022019689E-2</v>
      </c>
      <c r="AI25">
        <v>2.075483884796029E-2</v>
      </c>
    </row>
    <row r="26" spans="1:35">
      <c r="A26" t="s">
        <v>181</v>
      </c>
      <c r="B26" t="s">
        <v>269</v>
      </c>
      <c r="C26" t="s">
        <v>270</v>
      </c>
      <c r="D26" t="s">
        <v>267</v>
      </c>
      <c r="E26" t="s">
        <v>268</v>
      </c>
      <c r="G26" t="s">
        <v>27</v>
      </c>
      <c r="H26">
        <v>0</v>
      </c>
      <c r="I26">
        <v>0</v>
      </c>
      <c r="J26">
        <v>0.12</v>
      </c>
      <c r="K26">
        <v>0</v>
      </c>
      <c r="M26" t="s">
        <v>27</v>
      </c>
      <c r="N26">
        <v>3600.0295023999997</v>
      </c>
      <c r="O26">
        <v>3600.0090023333337</v>
      </c>
      <c r="P26">
        <v>3600.0125401999999</v>
      </c>
      <c r="Q26">
        <v>3600.0329155999998</v>
      </c>
      <c r="S26" t="s">
        <v>27</v>
      </c>
      <c r="T26">
        <v>6.3405907261966987E-2</v>
      </c>
      <c r="U26">
        <v>6.4736408412559582E-3</v>
      </c>
      <c r="V26">
        <v>6.9093845727958604E-3</v>
      </c>
      <c r="W26">
        <v>3.4293937470410512E-3</v>
      </c>
      <c r="Y26" t="s">
        <v>27</v>
      </c>
      <c r="Z26">
        <v>0.1142299006</v>
      </c>
      <c r="AA26">
        <v>0.20319200266666662</v>
      </c>
      <c r="AB26">
        <v>0.22488873159999997</v>
      </c>
      <c r="AC26">
        <v>0.2325641014</v>
      </c>
      <c r="AE26" t="s">
        <v>27</v>
      </c>
      <c r="AF26">
        <v>1.0745299506072691E-2</v>
      </c>
      <c r="AG26">
        <v>1.7551046595174244E-2</v>
      </c>
      <c r="AH26">
        <v>1.0859855180515911E-2</v>
      </c>
      <c r="AI26">
        <v>1.6551038181290809E-2</v>
      </c>
    </row>
    <row r="27" spans="1:35">
      <c r="A27" t="s">
        <v>24</v>
      </c>
      <c r="B27" t="s">
        <v>275</v>
      </c>
      <c r="C27" t="s">
        <v>276</v>
      </c>
      <c r="D27" t="s">
        <v>273</v>
      </c>
      <c r="E27" t="s">
        <v>274</v>
      </c>
      <c r="G27" t="s">
        <v>24</v>
      </c>
      <c r="H27">
        <v>0</v>
      </c>
      <c r="I27">
        <v>0</v>
      </c>
      <c r="J27">
        <v>0.2</v>
      </c>
      <c r="K27">
        <v>0</v>
      </c>
      <c r="M27" t="s">
        <v>24</v>
      </c>
      <c r="N27">
        <v>3600.0118178000002</v>
      </c>
      <c r="O27">
        <v>3600.2912351999998</v>
      </c>
      <c r="P27">
        <v>3600.0385203999999</v>
      </c>
      <c r="Q27">
        <v>3600.079526</v>
      </c>
      <c r="S27" t="s">
        <v>24</v>
      </c>
      <c r="T27">
        <v>8.4975123286895882E-3</v>
      </c>
      <c r="U27">
        <v>0.55014306660961154</v>
      </c>
      <c r="V27">
        <v>1.7635147007793724E-2</v>
      </c>
      <c r="W27">
        <v>8.363687347715644E-2</v>
      </c>
      <c r="Y27" t="s">
        <v>24</v>
      </c>
      <c r="Z27">
        <v>6.0218120000000007E-2</v>
      </c>
      <c r="AA27">
        <v>3.9556739200000003E-2</v>
      </c>
      <c r="AB27">
        <v>4.6703775999999995E-2</v>
      </c>
      <c r="AC27">
        <v>4.7082009399999999E-2</v>
      </c>
      <c r="AE27" t="s">
        <v>24</v>
      </c>
      <c r="AF27">
        <v>3.1964607998116517E-3</v>
      </c>
      <c r="AG27">
        <v>6.1386091071036581E-3</v>
      </c>
      <c r="AH27">
        <v>3.4853117203696216E-3</v>
      </c>
      <c r="AI27">
        <v>6.2059430499088247E-3</v>
      </c>
    </row>
    <row r="28" spans="1:35">
      <c r="A28" t="s">
        <v>23</v>
      </c>
      <c r="B28" t="s">
        <v>280</v>
      </c>
      <c r="C28" t="s">
        <v>281</v>
      </c>
      <c r="D28" t="s">
        <v>278</v>
      </c>
      <c r="E28" t="s">
        <v>279</v>
      </c>
      <c r="G28" t="s">
        <v>23</v>
      </c>
      <c r="H28">
        <v>0</v>
      </c>
      <c r="I28">
        <v>0.2</v>
      </c>
      <c r="J28">
        <v>0.18</v>
      </c>
      <c r="K28">
        <v>0.25999999999999995</v>
      </c>
      <c r="M28" t="s">
        <v>23</v>
      </c>
      <c r="N28">
        <v>3600.0076205999999</v>
      </c>
      <c r="O28">
        <v>3600.1705582000004</v>
      </c>
      <c r="P28">
        <v>3600.0396934000005</v>
      </c>
      <c r="Q28">
        <v>3600.3438959999999</v>
      </c>
      <c r="S28" t="s">
        <v>23</v>
      </c>
      <c r="T28">
        <v>8.7827494990031993E-3</v>
      </c>
      <c r="U28">
        <v>8.1242321183404367E-2</v>
      </c>
      <c r="V28">
        <v>7.1623397053595401E-3</v>
      </c>
      <c r="W28">
        <v>0.25450803161390578</v>
      </c>
      <c r="Y28" t="s">
        <v>23</v>
      </c>
      <c r="Z28">
        <v>0.40972909030000004</v>
      </c>
      <c r="AA28">
        <v>0.39162374659999999</v>
      </c>
      <c r="AB28">
        <v>0.39158827060000001</v>
      </c>
      <c r="AC28">
        <v>0.40111364499999996</v>
      </c>
      <c r="AE28" t="s">
        <v>23</v>
      </c>
      <c r="AF28">
        <v>5.9190077964544107E-3</v>
      </c>
      <c r="AG28">
        <v>5.570589769128542E-3</v>
      </c>
      <c r="AH28">
        <v>4.393645684256221E-3</v>
      </c>
      <c r="AI28">
        <v>1.4725293645334727E-2</v>
      </c>
    </row>
    <row r="29" spans="1:35">
      <c r="A29" t="s">
        <v>182</v>
      </c>
      <c r="B29" t="s">
        <v>284</v>
      </c>
      <c r="C29" t="s">
        <v>285</v>
      </c>
      <c r="D29" t="s">
        <v>283</v>
      </c>
      <c r="E29" t="s">
        <v>203</v>
      </c>
      <c r="G29" t="s">
        <v>28</v>
      </c>
      <c r="H29">
        <v>0</v>
      </c>
      <c r="I29">
        <v>0</v>
      </c>
      <c r="J29">
        <v>0</v>
      </c>
      <c r="K29">
        <v>0</v>
      </c>
      <c r="M29" t="s">
        <v>28</v>
      </c>
      <c r="N29">
        <v>12.812584209600001</v>
      </c>
      <c r="O29">
        <v>4.6758640000000001E-4</v>
      </c>
      <c r="P29">
        <v>35.875691128</v>
      </c>
      <c r="Q29">
        <v>46.404184721999997</v>
      </c>
      <c r="S29" t="s">
        <v>28</v>
      </c>
      <c r="T29">
        <v>4.8553618463722064</v>
      </c>
      <c r="U29">
        <v>9.1907521070367301E-5</v>
      </c>
      <c r="V29">
        <v>5.2988112776313505</v>
      </c>
      <c r="W29">
        <v>12.609315481456708</v>
      </c>
      <c r="Y29" t="s">
        <v>28</v>
      </c>
      <c r="Z29">
        <v>0</v>
      </c>
      <c r="AA29">
        <v>0</v>
      </c>
      <c r="AB29">
        <v>0</v>
      </c>
      <c r="AC29">
        <v>0</v>
      </c>
      <c r="AE29" t="s">
        <v>28</v>
      </c>
      <c r="AF29">
        <v>0</v>
      </c>
      <c r="AG29">
        <v>0</v>
      </c>
      <c r="AH29">
        <v>0</v>
      </c>
      <c r="AI29">
        <v>0</v>
      </c>
    </row>
    <row r="30" spans="1:35">
      <c r="A30" t="s">
        <v>183</v>
      </c>
      <c r="B30" t="s">
        <v>289</v>
      </c>
      <c r="C30" t="s">
        <v>290</v>
      </c>
      <c r="D30" t="s">
        <v>287</v>
      </c>
      <c r="E30" t="s">
        <v>288</v>
      </c>
      <c r="G30" t="s">
        <v>29</v>
      </c>
      <c r="H30">
        <v>0</v>
      </c>
      <c r="I30">
        <v>0</v>
      </c>
      <c r="J30">
        <v>0.04</v>
      </c>
      <c r="K30">
        <v>0</v>
      </c>
      <c r="M30" t="s">
        <v>29</v>
      </c>
      <c r="N30">
        <v>3600.0002434000003</v>
      </c>
      <c r="O30">
        <v>1975.32503339</v>
      </c>
      <c r="P30">
        <v>3600.0261938000003</v>
      </c>
      <c r="Q30">
        <v>3600.04144</v>
      </c>
      <c r="S30" t="s">
        <v>29</v>
      </c>
      <c r="T30">
        <v>1.2947511862546645E-4</v>
      </c>
      <c r="U30">
        <v>1347.6652307863944</v>
      </c>
      <c r="V30">
        <v>2.9720987707022636E-2</v>
      </c>
      <c r="W30">
        <v>8.9063239512803226E-3</v>
      </c>
      <c r="Y30" t="s">
        <v>29</v>
      </c>
      <c r="Z30">
        <v>2.13477722E-2</v>
      </c>
      <c r="AA30">
        <v>2.5396825999999999E-3</v>
      </c>
      <c r="AB30">
        <v>2.7234818399999999E-2</v>
      </c>
      <c r="AC30">
        <v>2.2699460599999999E-2</v>
      </c>
      <c r="AE30" t="s">
        <v>29</v>
      </c>
      <c r="AF30">
        <v>6.3028597410879775E-3</v>
      </c>
      <c r="AG30">
        <v>5.6789029348734074E-3</v>
      </c>
      <c r="AH30">
        <v>5.0443445521035054E-3</v>
      </c>
      <c r="AI30">
        <v>4.2192103516986261E-3</v>
      </c>
    </row>
    <row r="31" spans="1:35">
      <c r="A31" t="s">
        <v>30</v>
      </c>
      <c r="B31" t="s">
        <v>293</v>
      </c>
      <c r="C31" t="s">
        <v>294</v>
      </c>
      <c r="D31" t="s">
        <v>291</v>
      </c>
      <c r="E31" t="s">
        <v>292</v>
      </c>
      <c r="G31" t="s">
        <v>30</v>
      </c>
      <c r="H31">
        <v>0</v>
      </c>
      <c r="I31">
        <v>0</v>
      </c>
      <c r="J31">
        <v>0.48000000000000009</v>
      </c>
      <c r="K31">
        <v>0</v>
      </c>
      <c r="M31" t="s">
        <v>30</v>
      </c>
      <c r="N31">
        <v>3525.0340478571425</v>
      </c>
      <c r="O31">
        <v>3600.0307740000003</v>
      </c>
      <c r="P31">
        <v>3600.0542357999998</v>
      </c>
      <c r="Q31">
        <v>3600.0641627999998</v>
      </c>
      <c r="S31" t="s">
        <v>30</v>
      </c>
      <c r="T31">
        <v>198.36435622797163</v>
      </c>
      <c r="U31">
        <v>1.3892438223102339E-2</v>
      </c>
      <c r="V31">
        <v>3.0354391577408199E-2</v>
      </c>
      <c r="W31">
        <v>2.8619501264566485E-2</v>
      </c>
      <c r="Y31" t="s">
        <v>30</v>
      </c>
      <c r="Z31">
        <v>7.6668828857142865E-2</v>
      </c>
      <c r="AA31">
        <v>6.5719887799999988E-2</v>
      </c>
      <c r="AB31">
        <v>8.4943571000000009E-2</v>
      </c>
      <c r="AC31">
        <v>6.5748331399999999E-2</v>
      </c>
      <c r="AE31" t="s">
        <v>30</v>
      </c>
      <c r="AF31">
        <v>8.746737105771913E-3</v>
      </c>
      <c r="AG31">
        <v>1.0297957280860779E-2</v>
      </c>
      <c r="AH31">
        <v>2.8396956665213535E-2</v>
      </c>
      <c r="AI31">
        <v>1.2022562441680529E-2</v>
      </c>
    </row>
    <row r="32" spans="1:35">
      <c r="A32" t="s">
        <v>32</v>
      </c>
      <c r="B32" t="s">
        <v>298</v>
      </c>
      <c r="C32" t="s">
        <v>299</v>
      </c>
      <c r="D32" t="s">
        <v>296</v>
      </c>
      <c r="E32" t="s">
        <v>297</v>
      </c>
      <c r="G32" t="s">
        <v>32</v>
      </c>
      <c r="H32">
        <v>0</v>
      </c>
      <c r="I32">
        <v>0</v>
      </c>
      <c r="J32">
        <v>0</v>
      </c>
      <c r="K32">
        <v>0</v>
      </c>
      <c r="M32" t="s">
        <v>32</v>
      </c>
      <c r="N32">
        <v>74.147097208199995</v>
      </c>
      <c r="O32">
        <v>5.1651000000000008E-4</v>
      </c>
      <c r="P32">
        <v>15.3277750968</v>
      </c>
      <c r="Q32">
        <v>7.2209026337999997</v>
      </c>
      <c r="S32" t="s">
        <v>32</v>
      </c>
      <c r="T32">
        <v>149.25484065788723</v>
      </c>
      <c r="U32">
        <v>2.1392556975850235E-4</v>
      </c>
      <c r="V32">
        <v>33.57545979337393</v>
      </c>
      <c r="W32">
        <v>2.0361062600111941</v>
      </c>
      <c r="Y32" t="s">
        <v>32</v>
      </c>
      <c r="Z32">
        <v>0</v>
      </c>
      <c r="AA32">
        <v>0</v>
      </c>
      <c r="AB32">
        <v>0</v>
      </c>
      <c r="AC32">
        <v>0</v>
      </c>
      <c r="AE32" t="s">
        <v>32</v>
      </c>
      <c r="AF32">
        <v>0</v>
      </c>
      <c r="AG32">
        <v>0</v>
      </c>
      <c r="AH32">
        <v>0</v>
      </c>
      <c r="AI32">
        <v>0</v>
      </c>
    </row>
    <row r="33" spans="1:35">
      <c r="A33" t="s">
        <v>184</v>
      </c>
      <c r="B33" t="s">
        <v>303</v>
      </c>
      <c r="C33" t="s">
        <v>304</v>
      </c>
      <c r="D33" t="s">
        <v>301</v>
      </c>
      <c r="E33" t="s">
        <v>302</v>
      </c>
      <c r="G33" t="s">
        <v>33</v>
      </c>
      <c r="H33">
        <v>0</v>
      </c>
      <c r="I33">
        <v>0</v>
      </c>
      <c r="J33">
        <v>0.1</v>
      </c>
      <c r="K33">
        <v>0.02</v>
      </c>
      <c r="M33" t="s">
        <v>33</v>
      </c>
      <c r="N33">
        <v>3600.0083360000003</v>
      </c>
      <c r="O33">
        <v>3600.1130172000003</v>
      </c>
      <c r="P33">
        <v>3600.0893590000001</v>
      </c>
      <c r="Q33">
        <v>3600.0945116000003</v>
      </c>
      <c r="S33" t="s">
        <v>33</v>
      </c>
      <c r="T33">
        <v>6.1275770838233956E-3</v>
      </c>
      <c r="U33">
        <v>0.1176577194091714</v>
      </c>
      <c r="V33">
        <v>0.15429131582361719</v>
      </c>
      <c r="W33">
        <v>1.4493375868284517E-2</v>
      </c>
      <c r="Y33" t="s">
        <v>33</v>
      </c>
      <c r="Z33">
        <v>0.12926072459999999</v>
      </c>
      <c r="AA33">
        <v>6.52416262E-2</v>
      </c>
      <c r="AB33">
        <v>8.0953453600000003E-2</v>
      </c>
      <c r="AC33">
        <v>6.5274301000000007E-2</v>
      </c>
      <c r="AE33" t="s">
        <v>33</v>
      </c>
      <c r="AF33">
        <v>5.5171247465944546E-2</v>
      </c>
      <c r="AG33">
        <v>1.9930054723349918E-3</v>
      </c>
      <c r="AH33">
        <v>2.0401461649039065E-2</v>
      </c>
      <c r="AI33">
        <v>1.9472911128946542E-3</v>
      </c>
    </row>
    <row r="34" spans="1:35">
      <c r="A34" t="s">
        <v>34</v>
      </c>
      <c r="B34" t="s">
        <v>307</v>
      </c>
      <c r="C34" t="s">
        <v>308</v>
      </c>
      <c r="D34" t="s">
        <v>306</v>
      </c>
      <c r="E34" t="s">
        <v>299</v>
      </c>
      <c r="G34" t="s">
        <v>34</v>
      </c>
      <c r="H34">
        <v>0</v>
      </c>
      <c r="I34">
        <v>0</v>
      </c>
      <c r="J34">
        <v>0</v>
      </c>
      <c r="K34">
        <v>0</v>
      </c>
      <c r="M34" t="s">
        <v>34</v>
      </c>
      <c r="N34">
        <v>13.815961791000001</v>
      </c>
      <c r="O34">
        <v>4.0278440000000003E-4</v>
      </c>
      <c r="P34">
        <v>81.934031862000012</v>
      </c>
      <c r="Q34">
        <v>66.951615812</v>
      </c>
      <c r="S34" t="s">
        <v>34</v>
      </c>
      <c r="T34">
        <v>5.7340762867717103</v>
      </c>
      <c r="U34">
        <v>1.1877534108896511E-4</v>
      </c>
      <c r="V34">
        <v>28.221245382499617</v>
      </c>
      <c r="W34">
        <v>11.943574088975948</v>
      </c>
      <c r="Y34" t="s">
        <v>34</v>
      </c>
      <c r="Z34">
        <v>0</v>
      </c>
      <c r="AA34">
        <v>0</v>
      </c>
      <c r="AB34">
        <v>0</v>
      </c>
      <c r="AC34">
        <v>0</v>
      </c>
      <c r="AE34" t="s">
        <v>34</v>
      </c>
      <c r="AF34">
        <v>0</v>
      </c>
      <c r="AG34">
        <v>0</v>
      </c>
      <c r="AH34">
        <v>0</v>
      </c>
      <c r="AI34">
        <v>0</v>
      </c>
    </row>
    <row r="35" spans="1:35">
      <c r="A35" t="s">
        <v>35</v>
      </c>
      <c r="B35" t="s">
        <v>311</v>
      </c>
      <c r="C35" t="s">
        <v>312</v>
      </c>
      <c r="D35" t="s">
        <v>309</v>
      </c>
      <c r="E35" t="s">
        <v>310</v>
      </c>
      <c r="G35" t="s">
        <v>35</v>
      </c>
      <c r="H35">
        <v>0</v>
      </c>
      <c r="I35">
        <v>0</v>
      </c>
      <c r="J35">
        <v>0</v>
      </c>
      <c r="K35">
        <v>0</v>
      </c>
      <c r="M35" t="s">
        <v>35</v>
      </c>
      <c r="N35">
        <v>3447.2717656</v>
      </c>
      <c r="O35">
        <v>5.6017874000000006E-3</v>
      </c>
      <c r="P35">
        <v>3600.0042953999996</v>
      </c>
      <c r="Q35">
        <v>2468.7851861999998</v>
      </c>
      <c r="S35" t="s">
        <v>35</v>
      </c>
      <c r="T35">
        <v>341.51194124452246</v>
      </c>
      <c r="U35">
        <v>2.1275414918233053E-4</v>
      </c>
      <c r="V35">
        <v>9.3266032653418736E-4</v>
      </c>
      <c r="W35">
        <v>1093.5088238426595</v>
      </c>
      <c r="Y35" t="s">
        <v>35</v>
      </c>
      <c r="Z35">
        <v>4.6146309399999995E-2</v>
      </c>
      <c r="AA35">
        <v>0</v>
      </c>
      <c r="AB35">
        <v>0.12297744380000002</v>
      </c>
      <c r="AC35">
        <v>2.9037800599999997E-2</v>
      </c>
      <c r="AE35" t="s">
        <v>35</v>
      </c>
      <c r="AF35">
        <v>4.2641149048183585E-2</v>
      </c>
      <c r="AG35">
        <v>0</v>
      </c>
      <c r="AH35">
        <v>1.2137517946334274E-2</v>
      </c>
      <c r="AI35">
        <v>4.0480238949427497E-2</v>
      </c>
    </row>
    <row r="36" spans="1:35">
      <c r="A36" t="s">
        <v>36</v>
      </c>
      <c r="B36" t="s">
        <v>315</v>
      </c>
      <c r="C36" t="s">
        <v>316</v>
      </c>
      <c r="D36" t="s">
        <v>313</v>
      </c>
      <c r="E36" t="s">
        <v>314</v>
      </c>
      <c r="G36" t="s">
        <v>36</v>
      </c>
      <c r="H36">
        <v>0</v>
      </c>
      <c r="I36">
        <v>0</v>
      </c>
      <c r="J36">
        <v>0.08</v>
      </c>
      <c r="K36">
        <v>0</v>
      </c>
      <c r="M36" t="s">
        <v>36</v>
      </c>
      <c r="N36">
        <v>29.204623555999994</v>
      </c>
      <c r="O36">
        <v>4.5676219999999995E-4</v>
      </c>
      <c r="P36">
        <v>137.27518677800001</v>
      </c>
      <c r="Q36">
        <v>120.717422382</v>
      </c>
      <c r="S36" t="s">
        <v>36</v>
      </c>
      <c r="T36">
        <v>27.847993524546069</v>
      </c>
      <c r="U36">
        <v>1.7872634858548454E-4</v>
      </c>
      <c r="V36">
        <v>65.799445508172539</v>
      </c>
      <c r="W36">
        <v>75.791955474871884</v>
      </c>
      <c r="Y36" t="s">
        <v>36</v>
      </c>
      <c r="Z36">
        <v>0</v>
      </c>
      <c r="AA36">
        <v>0</v>
      </c>
      <c r="AB36">
        <v>0</v>
      </c>
      <c r="AC36">
        <v>0</v>
      </c>
      <c r="AE36" t="s">
        <v>36</v>
      </c>
      <c r="AF36">
        <v>0</v>
      </c>
      <c r="AG36">
        <v>0</v>
      </c>
      <c r="AH36">
        <v>0</v>
      </c>
      <c r="AI36">
        <v>0</v>
      </c>
    </row>
    <row r="37" spans="1:35">
      <c r="A37" t="s">
        <v>185</v>
      </c>
      <c r="B37" t="s">
        <v>209</v>
      </c>
      <c r="C37" t="s">
        <v>209</v>
      </c>
      <c r="D37" t="s">
        <v>209</v>
      </c>
      <c r="E37" t="s">
        <v>209</v>
      </c>
      <c r="G37" t="s">
        <v>37</v>
      </c>
      <c r="H37">
        <v>0</v>
      </c>
      <c r="I37">
        <v>0</v>
      </c>
      <c r="J37">
        <v>0</v>
      </c>
      <c r="K37">
        <v>0</v>
      </c>
      <c r="M37" t="s">
        <v>37</v>
      </c>
      <c r="N37">
        <v>0.82349324219999998</v>
      </c>
      <c r="O37">
        <v>2.7875900000000001E-4</v>
      </c>
      <c r="P37">
        <v>8.3679390200000009E-2</v>
      </c>
      <c r="Q37">
        <v>0.1179083826</v>
      </c>
      <c r="S37" t="s">
        <v>37</v>
      </c>
      <c r="T37">
        <v>0.16659184908417801</v>
      </c>
      <c r="U37">
        <v>2.9748804177666572E-6</v>
      </c>
      <c r="V37">
        <v>4.3708942680940558E-3</v>
      </c>
      <c r="W37">
        <v>2.5438600358504836E-2</v>
      </c>
      <c r="Y37" t="s">
        <v>37</v>
      </c>
      <c r="Z37">
        <v>0</v>
      </c>
      <c r="AA37">
        <v>0</v>
      </c>
      <c r="AB37">
        <v>0</v>
      </c>
      <c r="AC37">
        <v>0</v>
      </c>
      <c r="AE37" t="s">
        <v>37</v>
      </c>
      <c r="AF37">
        <v>0</v>
      </c>
      <c r="AG37">
        <v>0</v>
      </c>
      <c r="AH37">
        <v>0</v>
      </c>
      <c r="AI37">
        <v>0</v>
      </c>
    </row>
    <row r="38" spans="1:35">
      <c r="A38" t="s">
        <v>25</v>
      </c>
      <c r="B38" t="s">
        <v>319</v>
      </c>
      <c r="C38" t="s">
        <v>320</v>
      </c>
      <c r="D38" t="s">
        <v>317</v>
      </c>
      <c r="E38" t="s">
        <v>318</v>
      </c>
      <c r="G38" t="s">
        <v>25</v>
      </c>
      <c r="H38">
        <v>0</v>
      </c>
      <c r="I38">
        <v>0</v>
      </c>
      <c r="J38">
        <v>0</v>
      </c>
      <c r="K38">
        <v>0</v>
      </c>
      <c r="M38" t="s">
        <v>25</v>
      </c>
      <c r="N38">
        <v>3600.0013953000002</v>
      </c>
      <c r="O38">
        <v>3600.0067667999997</v>
      </c>
      <c r="P38">
        <v>3600.0203482000006</v>
      </c>
      <c r="Q38">
        <v>3600.0615941999995</v>
      </c>
      <c r="S38" t="s">
        <v>25</v>
      </c>
      <c r="T38">
        <v>2.6448567708333335E-3</v>
      </c>
      <c r="U38">
        <v>7.2088695135606176E-4</v>
      </c>
      <c r="V38">
        <v>2.3947102913810473E-2</v>
      </c>
      <c r="W38">
        <v>8.979889537821123E-2</v>
      </c>
      <c r="Y38" t="s">
        <v>25</v>
      </c>
      <c r="Z38">
        <v>0.2709885655</v>
      </c>
      <c r="AA38">
        <v>0.17558776959999997</v>
      </c>
      <c r="AB38">
        <v>0.27247842400000005</v>
      </c>
      <c r="AC38">
        <v>0.24053774080000001</v>
      </c>
      <c r="AE38" t="s">
        <v>25</v>
      </c>
      <c r="AF38">
        <v>2.1946631666308596E-2</v>
      </c>
      <c r="AG38">
        <v>2.7852913459526028E-2</v>
      </c>
      <c r="AH38">
        <v>1.8423737551464897E-2</v>
      </c>
      <c r="AI38">
        <v>2.3381762633836387E-2</v>
      </c>
    </row>
    <row r="39" spans="1:35">
      <c r="A39" t="s">
        <v>186</v>
      </c>
      <c r="B39" t="s">
        <v>323</v>
      </c>
      <c r="C39" t="s">
        <v>324</v>
      </c>
      <c r="D39" t="s">
        <v>321</v>
      </c>
      <c r="E39" t="s">
        <v>322</v>
      </c>
      <c r="G39" t="s">
        <v>38</v>
      </c>
      <c r="H39">
        <v>0</v>
      </c>
      <c r="I39">
        <v>0</v>
      </c>
      <c r="J39">
        <v>0.22000000000000003</v>
      </c>
      <c r="K39">
        <v>0</v>
      </c>
      <c r="M39" t="s">
        <v>38</v>
      </c>
      <c r="N39">
        <v>3600.0022731999998</v>
      </c>
      <c r="O39">
        <v>3600.0740731999999</v>
      </c>
      <c r="P39">
        <v>3600.0570336000005</v>
      </c>
      <c r="Q39">
        <v>3600.1983994000002</v>
      </c>
      <c r="S39" t="s">
        <v>38</v>
      </c>
      <c r="T39">
        <v>3.1653069768528483E-3</v>
      </c>
      <c r="U39">
        <v>0.15602560619810432</v>
      </c>
      <c r="V39">
        <v>8.1506286867880903E-2</v>
      </c>
      <c r="W39">
        <v>0.20704132631360528</v>
      </c>
      <c r="Y39" t="s">
        <v>38</v>
      </c>
      <c r="Z39">
        <v>0.19285736479999999</v>
      </c>
      <c r="AA39">
        <v>0.2322240662</v>
      </c>
      <c r="AB39">
        <v>0.28964265300000003</v>
      </c>
      <c r="AC39">
        <v>0.27993541500000002</v>
      </c>
      <c r="AE39" t="s">
        <v>38</v>
      </c>
      <c r="AF39">
        <v>1.725958229721437E-2</v>
      </c>
      <c r="AG39">
        <v>2.248993463649343E-2</v>
      </c>
      <c r="AH39">
        <v>2.1062587208315574E-2</v>
      </c>
      <c r="AI39">
        <v>1.1167754202822469E-2</v>
      </c>
    </row>
    <row r="40" spans="1:35">
      <c r="A40">
        <v>4</v>
      </c>
      <c r="G40">
        <v>4</v>
      </c>
      <c r="M40">
        <v>4</v>
      </c>
      <c r="S40">
        <v>4</v>
      </c>
      <c r="Y40">
        <v>4</v>
      </c>
      <c r="AE40">
        <v>4</v>
      </c>
    </row>
    <row r="41" spans="1:35">
      <c r="A41" t="s">
        <v>179</v>
      </c>
      <c r="B41" t="s">
        <v>328</v>
      </c>
      <c r="C41" t="s">
        <v>329</v>
      </c>
      <c r="D41" t="s">
        <v>326</v>
      </c>
      <c r="E41" t="s">
        <v>327</v>
      </c>
      <c r="G41" t="s">
        <v>20</v>
      </c>
      <c r="H41">
        <v>0</v>
      </c>
      <c r="I41">
        <v>0</v>
      </c>
      <c r="J41">
        <v>0</v>
      </c>
      <c r="K41">
        <v>0</v>
      </c>
      <c r="M41" t="s">
        <v>20</v>
      </c>
      <c r="N41">
        <v>3600.0019934000002</v>
      </c>
      <c r="O41">
        <v>3600.0097494000001</v>
      </c>
      <c r="P41">
        <v>3600.1338029999997</v>
      </c>
      <c r="Q41">
        <v>3600.0785448000001</v>
      </c>
      <c r="S41" t="s">
        <v>20</v>
      </c>
      <c r="T41">
        <v>1.0047654805392047E-3</v>
      </c>
      <c r="U41">
        <v>8.1322331510751168E-3</v>
      </c>
      <c r="V41">
        <v>0.26635799530275267</v>
      </c>
      <c r="W41">
        <v>1.0991243746220052E-2</v>
      </c>
      <c r="Y41" t="s">
        <v>20</v>
      </c>
      <c r="Z41">
        <v>0.11769169980000001</v>
      </c>
      <c r="AA41">
        <v>0.19448643160000001</v>
      </c>
      <c r="AB41">
        <v>0.27261626800000005</v>
      </c>
      <c r="AC41">
        <v>0.2203725758</v>
      </c>
      <c r="AE41" t="s">
        <v>20</v>
      </c>
      <c r="AF41">
        <v>2.4925785984405605E-2</v>
      </c>
      <c r="AG41">
        <v>3.013729632382767E-2</v>
      </c>
      <c r="AH41">
        <v>1.7170031831071662E-2</v>
      </c>
      <c r="AI41">
        <v>2.3178961674303455E-2</v>
      </c>
    </row>
    <row r="42" spans="1:35">
      <c r="A42" t="s">
        <v>22</v>
      </c>
      <c r="B42" t="s">
        <v>333</v>
      </c>
      <c r="C42" t="s">
        <v>334</v>
      </c>
      <c r="D42" t="s">
        <v>331</v>
      </c>
      <c r="E42" t="s">
        <v>332</v>
      </c>
      <c r="G42" t="s">
        <v>22</v>
      </c>
      <c r="H42">
        <v>0</v>
      </c>
      <c r="I42">
        <v>0.02</v>
      </c>
      <c r="J42">
        <v>0.12000000000000002</v>
      </c>
      <c r="K42">
        <v>0.08</v>
      </c>
      <c r="M42" t="s">
        <v>22</v>
      </c>
      <c r="N42">
        <v>3600.0026364000005</v>
      </c>
      <c r="O42">
        <v>3600.0610409999999</v>
      </c>
      <c r="P42">
        <v>3600.0642371999993</v>
      </c>
      <c r="Q42">
        <v>3600.0806879999996</v>
      </c>
      <c r="S42" t="s">
        <v>22</v>
      </c>
      <c r="T42">
        <v>1.3260230091797138E-3</v>
      </c>
      <c r="U42">
        <v>6.0564961346979494E-2</v>
      </c>
      <c r="V42">
        <v>9.9664074707508949E-3</v>
      </c>
      <c r="W42">
        <v>3.2084498688766019E-2</v>
      </c>
      <c r="Y42" t="s">
        <v>22</v>
      </c>
      <c r="Z42">
        <v>0.23632449199999997</v>
      </c>
      <c r="AA42">
        <v>0.21613324039999998</v>
      </c>
      <c r="AB42">
        <v>0.21636412319999998</v>
      </c>
      <c r="AC42">
        <v>0.21528116439999997</v>
      </c>
      <c r="AE42" t="s">
        <v>22</v>
      </c>
      <c r="AF42">
        <v>1.3756849568142021E-2</v>
      </c>
      <c r="AG42">
        <v>5.7291099850620151E-3</v>
      </c>
      <c r="AH42">
        <v>1.610030283987755E-2</v>
      </c>
      <c r="AI42">
        <v>1.0213256740873873E-2</v>
      </c>
    </row>
    <row r="43" spans="1:35">
      <c r="A43" t="s">
        <v>180</v>
      </c>
      <c r="B43" t="s">
        <v>339</v>
      </c>
      <c r="C43" t="s">
        <v>340</v>
      </c>
      <c r="D43" t="s">
        <v>337</v>
      </c>
      <c r="E43" t="s">
        <v>338</v>
      </c>
      <c r="G43" t="s">
        <v>26</v>
      </c>
      <c r="H43">
        <v>0</v>
      </c>
      <c r="I43">
        <v>0</v>
      </c>
      <c r="J43">
        <v>0.12</v>
      </c>
      <c r="K43">
        <v>0</v>
      </c>
      <c r="M43" t="s">
        <v>26</v>
      </c>
      <c r="N43">
        <v>3600.0006898000001</v>
      </c>
      <c r="O43">
        <v>3600.0174668</v>
      </c>
      <c r="P43">
        <v>3600.0194160000001</v>
      </c>
      <c r="Q43">
        <v>3600.1155035999996</v>
      </c>
      <c r="S43" t="s">
        <v>26</v>
      </c>
      <c r="T43">
        <v>5.7903033328278431E-4</v>
      </c>
      <c r="U43">
        <v>4.032479653114973E-3</v>
      </c>
      <c r="V43">
        <v>2.3177291926327545E-3</v>
      </c>
      <c r="W43">
        <v>2.3791305047931921E-2</v>
      </c>
      <c r="Y43" t="s">
        <v>26</v>
      </c>
      <c r="Z43">
        <v>0.15940731559999999</v>
      </c>
      <c r="AA43">
        <v>0.15935279059999999</v>
      </c>
      <c r="AB43">
        <v>0.15700050599999998</v>
      </c>
      <c r="AC43">
        <v>0.15307936719999998</v>
      </c>
      <c r="AE43" t="s">
        <v>26</v>
      </c>
      <c r="AF43">
        <v>1.4438706509694662E-2</v>
      </c>
      <c r="AG43">
        <v>1.1371136882445187E-2</v>
      </c>
      <c r="AH43">
        <v>9.2706438128556286E-3</v>
      </c>
      <c r="AI43">
        <v>9.5039485712134827E-3</v>
      </c>
    </row>
    <row r="44" spans="1:35">
      <c r="A44" t="s">
        <v>181</v>
      </c>
      <c r="B44" t="s">
        <v>343</v>
      </c>
      <c r="C44" t="s">
        <v>344</v>
      </c>
      <c r="D44" t="s">
        <v>321</v>
      </c>
      <c r="E44" t="s">
        <v>342</v>
      </c>
      <c r="G44" t="s">
        <v>27</v>
      </c>
      <c r="H44">
        <v>0</v>
      </c>
      <c r="I44">
        <v>0.1</v>
      </c>
      <c r="J44">
        <v>0.5</v>
      </c>
      <c r="K44">
        <v>0.08</v>
      </c>
      <c r="M44" t="s">
        <v>27</v>
      </c>
      <c r="N44">
        <v>3600.0021974000001</v>
      </c>
      <c r="O44">
        <v>3600.2126863999997</v>
      </c>
      <c r="P44">
        <v>3600.0209027999999</v>
      </c>
      <c r="Q44">
        <v>3600.1406391999999</v>
      </c>
      <c r="S44" t="s">
        <v>27</v>
      </c>
      <c r="T44">
        <v>1.9325122313217241E-3</v>
      </c>
      <c r="U44">
        <v>0.4011136388807276</v>
      </c>
      <c r="V44">
        <v>8.9128048516952194E-3</v>
      </c>
      <c r="W44">
        <v>1.4324614395324222E-2</v>
      </c>
      <c r="Y44" t="s">
        <v>27</v>
      </c>
      <c r="Z44">
        <v>0.1948551338</v>
      </c>
      <c r="AA44">
        <v>0.19777064320000001</v>
      </c>
      <c r="AB44">
        <v>0.21141039519999999</v>
      </c>
      <c r="AC44">
        <v>0.20870301959999998</v>
      </c>
      <c r="AE44" t="s">
        <v>27</v>
      </c>
      <c r="AF44">
        <v>1.5683997574703193E-2</v>
      </c>
      <c r="AG44">
        <v>8.9830999728362226E-3</v>
      </c>
      <c r="AH44">
        <v>1.4663560112343783E-2</v>
      </c>
      <c r="AI44">
        <v>1.7508167912566108E-2</v>
      </c>
    </row>
    <row r="45" spans="1:35">
      <c r="A45" t="s">
        <v>24</v>
      </c>
      <c r="B45" t="s">
        <v>349</v>
      </c>
      <c r="C45" t="s">
        <v>350</v>
      </c>
      <c r="D45" t="s">
        <v>347</v>
      </c>
      <c r="E45" t="s">
        <v>348</v>
      </c>
      <c r="G45" t="s">
        <v>24</v>
      </c>
      <c r="H45">
        <v>0</v>
      </c>
      <c r="I45">
        <v>0</v>
      </c>
      <c r="J45">
        <v>0.26</v>
      </c>
      <c r="K45">
        <v>0</v>
      </c>
      <c r="M45" t="s">
        <v>24</v>
      </c>
      <c r="N45">
        <v>3600.0913059000004</v>
      </c>
      <c r="O45">
        <v>3600.275627</v>
      </c>
      <c r="P45">
        <v>3600.1152443999999</v>
      </c>
      <c r="Q45">
        <v>3600.3646496000001</v>
      </c>
      <c r="S45" t="s">
        <v>24</v>
      </c>
      <c r="T45">
        <v>0.10385335055291732</v>
      </c>
      <c r="U45">
        <v>0.39478203621049768</v>
      </c>
      <c r="V45">
        <v>3.5672227849304565E-2</v>
      </c>
      <c r="W45">
        <v>0.42517801520332726</v>
      </c>
      <c r="Y45" t="s">
        <v>24</v>
      </c>
      <c r="Z45">
        <v>5.8571147999999996E-2</v>
      </c>
      <c r="AA45">
        <v>3.7493751999999998E-2</v>
      </c>
      <c r="AB45">
        <v>3.7230517599999999E-2</v>
      </c>
      <c r="AC45">
        <v>3.6003700200000002E-2</v>
      </c>
      <c r="AE45" t="s">
        <v>24</v>
      </c>
      <c r="AF45">
        <v>1.8867250636232683E-2</v>
      </c>
      <c r="AG45">
        <v>1.1128724418149376E-2</v>
      </c>
      <c r="AH45">
        <v>1.4783289938796939E-2</v>
      </c>
      <c r="AI45">
        <v>1.6135453337383299E-2</v>
      </c>
    </row>
    <row r="46" spans="1:35">
      <c r="A46" t="s">
        <v>23</v>
      </c>
      <c r="B46" t="s">
        <v>354</v>
      </c>
      <c r="C46" t="s">
        <v>355</v>
      </c>
      <c r="D46" t="s">
        <v>352</v>
      </c>
      <c r="E46" t="s">
        <v>353</v>
      </c>
      <c r="G46" t="s">
        <v>23</v>
      </c>
      <c r="H46">
        <v>0</v>
      </c>
      <c r="I46">
        <v>0.42000000000000004</v>
      </c>
      <c r="J46">
        <v>0.51428571428571435</v>
      </c>
      <c r="K46">
        <v>1.6666666666666666E-2</v>
      </c>
      <c r="M46" t="s">
        <v>23</v>
      </c>
      <c r="N46">
        <v>3527.3976815714282</v>
      </c>
      <c r="O46">
        <v>3600.0984639999997</v>
      </c>
      <c r="P46">
        <v>3600.1218355714291</v>
      </c>
      <c r="Q46">
        <v>3601.1609918333329</v>
      </c>
      <c r="S46" t="s">
        <v>23</v>
      </c>
      <c r="T46">
        <v>192.45338496987904</v>
      </c>
      <c r="U46">
        <v>1.7763589918588212E-2</v>
      </c>
      <c r="V46">
        <v>4.1840924020140759E-2</v>
      </c>
      <c r="W46">
        <v>0.19576046497682209</v>
      </c>
      <c r="Y46" t="s">
        <v>23</v>
      </c>
      <c r="Z46">
        <v>0.42402008285714288</v>
      </c>
      <c r="AA46">
        <v>0.39202705160000006</v>
      </c>
      <c r="AB46">
        <v>0.38437073142857148</v>
      </c>
      <c r="AC46">
        <v>0.95365895283333335</v>
      </c>
      <c r="AE46" t="s">
        <v>23</v>
      </c>
      <c r="AF46">
        <v>7.3846802283609736E-3</v>
      </c>
      <c r="AG46">
        <v>8.4531365745889996E-3</v>
      </c>
      <c r="AH46">
        <v>4.2546405218433329E-3</v>
      </c>
      <c r="AI46">
        <v>0.70745082909147716</v>
      </c>
    </row>
    <row r="47" spans="1:35">
      <c r="A47" t="s">
        <v>182</v>
      </c>
      <c r="B47" t="s">
        <v>359</v>
      </c>
      <c r="C47" t="s">
        <v>360</v>
      </c>
      <c r="D47" t="s">
        <v>357</v>
      </c>
      <c r="E47" t="s">
        <v>358</v>
      </c>
      <c r="G47" t="s">
        <v>28</v>
      </c>
      <c r="H47">
        <v>0</v>
      </c>
      <c r="I47">
        <v>0</v>
      </c>
      <c r="J47">
        <v>0</v>
      </c>
      <c r="K47">
        <v>0</v>
      </c>
      <c r="M47" t="s">
        <v>28</v>
      </c>
      <c r="N47">
        <v>2450.1281171999999</v>
      </c>
      <c r="O47">
        <v>2160.0092201850002</v>
      </c>
      <c r="P47">
        <v>2782.7975762200003</v>
      </c>
      <c r="Q47">
        <v>2929.5440512</v>
      </c>
      <c r="S47" t="s">
        <v>28</v>
      </c>
      <c r="T47">
        <v>1597.7297862410855</v>
      </c>
      <c r="U47">
        <v>1971.7984626752939</v>
      </c>
      <c r="V47">
        <v>1258.2155476965488</v>
      </c>
      <c r="W47">
        <v>957.8660346369544</v>
      </c>
      <c r="Y47" t="s">
        <v>28</v>
      </c>
      <c r="Z47">
        <v>1.36500614E-2</v>
      </c>
      <c r="AA47">
        <v>5.8446458000000001E-3</v>
      </c>
      <c r="AB47">
        <v>1.8733185599999997E-2</v>
      </c>
      <c r="AC47">
        <v>2.5626092E-2</v>
      </c>
      <c r="AE47" t="s">
        <v>28</v>
      </c>
      <c r="AF47">
        <v>1.3112183034150276E-2</v>
      </c>
      <c r="AG47">
        <v>5.3359624067525254E-3</v>
      </c>
      <c r="AH47">
        <v>1.78413877713956E-2</v>
      </c>
      <c r="AI47">
        <v>3.5285178519777548E-2</v>
      </c>
    </row>
    <row r="48" spans="1:35">
      <c r="A48" t="s">
        <v>183</v>
      </c>
      <c r="B48" t="s">
        <v>362</v>
      </c>
      <c r="C48" t="s">
        <v>363</v>
      </c>
      <c r="D48" t="s">
        <v>361</v>
      </c>
      <c r="E48" t="s">
        <v>361</v>
      </c>
      <c r="G48" t="s">
        <v>29</v>
      </c>
      <c r="H48">
        <v>0</v>
      </c>
      <c r="I48">
        <v>0</v>
      </c>
      <c r="J48">
        <v>0.12000000000000002</v>
      </c>
      <c r="K48">
        <v>0</v>
      </c>
      <c r="M48" t="s">
        <v>29</v>
      </c>
      <c r="N48">
        <v>3600.0034933999996</v>
      </c>
      <c r="O48">
        <v>3600.0116767999998</v>
      </c>
      <c r="P48">
        <v>3600.0255265999999</v>
      </c>
      <c r="Q48">
        <v>3600.0781078</v>
      </c>
      <c r="S48" t="s">
        <v>29</v>
      </c>
      <c r="T48">
        <v>2.7360502288443491E-3</v>
      </c>
      <c r="U48">
        <v>1.1251347249211214E-2</v>
      </c>
      <c r="V48">
        <v>3.1960516263637808E-3</v>
      </c>
      <c r="W48">
        <v>8.7169197735423254E-2</v>
      </c>
      <c r="Y48" t="s">
        <v>29</v>
      </c>
      <c r="Z48">
        <v>1.2426257600000001E-2</v>
      </c>
      <c r="AA48">
        <v>9.9186824E-3</v>
      </c>
      <c r="AB48">
        <v>1.51979742E-2</v>
      </c>
      <c r="AC48">
        <v>9.9302918000000011E-3</v>
      </c>
      <c r="AE48" t="s">
        <v>29</v>
      </c>
      <c r="AF48">
        <v>2.2232887406797353E-3</v>
      </c>
      <c r="AG48">
        <v>2.6155231602589132E-3</v>
      </c>
      <c r="AH48">
        <v>5.0751231728173507E-3</v>
      </c>
      <c r="AI48">
        <v>4.6336274954866825E-3</v>
      </c>
    </row>
    <row r="49" spans="1:35">
      <c r="A49" t="s">
        <v>30</v>
      </c>
      <c r="B49" t="s">
        <v>366</v>
      </c>
      <c r="C49" t="s">
        <v>367</v>
      </c>
      <c r="D49" t="s">
        <v>364</v>
      </c>
      <c r="E49" t="s">
        <v>365</v>
      </c>
      <c r="G49" t="s">
        <v>30</v>
      </c>
      <c r="H49">
        <v>0</v>
      </c>
      <c r="I49">
        <v>0</v>
      </c>
      <c r="J49">
        <v>0.32</v>
      </c>
      <c r="K49">
        <v>0</v>
      </c>
      <c r="M49" t="s">
        <v>30</v>
      </c>
      <c r="N49">
        <v>3600.0389651999999</v>
      </c>
      <c r="O49">
        <v>3600.1688998</v>
      </c>
      <c r="P49">
        <v>3600.0979292000002</v>
      </c>
      <c r="Q49">
        <v>3601.3636014000003</v>
      </c>
      <c r="S49" t="s">
        <v>30</v>
      </c>
      <c r="T49">
        <v>4.7831725855172105E-2</v>
      </c>
      <c r="U49">
        <v>0.22072250568063068</v>
      </c>
      <c r="V49">
        <v>3.3420663543260044E-2</v>
      </c>
      <c r="W49">
        <v>2.7580114048397588</v>
      </c>
      <c r="Y49" t="s">
        <v>30</v>
      </c>
      <c r="Z49">
        <v>7.7354840000000008E-2</v>
      </c>
      <c r="AA49">
        <v>3.7127976399999998E-2</v>
      </c>
      <c r="AB49">
        <v>4.6398604199999999E-2</v>
      </c>
      <c r="AC49">
        <v>3.7155123599999999E-2</v>
      </c>
      <c r="AE49" t="s">
        <v>30</v>
      </c>
      <c r="AF49">
        <v>2.2205789084628353E-2</v>
      </c>
      <c r="AG49">
        <v>8.9317358450292945E-3</v>
      </c>
      <c r="AH49">
        <v>1.0069148962003898E-2</v>
      </c>
      <c r="AI49">
        <v>1.0804354956646632E-2</v>
      </c>
    </row>
    <row r="50" spans="1:35">
      <c r="A50" t="s">
        <v>32</v>
      </c>
      <c r="B50" t="s">
        <v>370</v>
      </c>
      <c r="C50" t="s">
        <v>371</v>
      </c>
      <c r="D50" t="s">
        <v>369</v>
      </c>
      <c r="E50" t="s">
        <v>238</v>
      </c>
      <c r="G50" t="s">
        <v>32</v>
      </c>
      <c r="H50">
        <v>0</v>
      </c>
      <c r="I50">
        <v>0</v>
      </c>
      <c r="J50">
        <v>0</v>
      </c>
      <c r="K50">
        <v>0</v>
      </c>
      <c r="M50" t="s">
        <v>32</v>
      </c>
      <c r="N50">
        <v>10.5102792746</v>
      </c>
      <c r="O50">
        <v>1.3288496E-3</v>
      </c>
      <c r="P50">
        <v>0.79423093780000009</v>
      </c>
      <c r="Q50">
        <v>20.8131618</v>
      </c>
      <c r="S50" t="s">
        <v>32</v>
      </c>
      <c r="T50">
        <v>8.8741062959040526</v>
      </c>
      <c r="U50">
        <v>9.1884569560401138E-5</v>
      </c>
      <c r="V50">
        <v>0.13184475104122215</v>
      </c>
      <c r="W50">
        <v>12.431672557477372</v>
      </c>
      <c r="Y50" t="s">
        <v>32</v>
      </c>
      <c r="Z50">
        <v>0</v>
      </c>
      <c r="AA50">
        <v>0</v>
      </c>
      <c r="AB50">
        <v>0</v>
      </c>
      <c r="AC50">
        <v>0</v>
      </c>
      <c r="AE50" t="s">
        <v>32</v>
      </c>
      <c r="AF50">
        <v>0</v>
      </c>
      <c r="AG50">
        <v>0</v>
      </c>
      <c r="AH50">
        <v>0</v>
      </c>
      <c r="AI50">
        <v>0</v>
      </c>
    </row>
    <row r="51" spans="1:35">
      <c r="A51" t="s">
        <v>184</v>
      </c>
      <c r="B51" t="s">
        <v>375</v>
      </c>
      <c r="C51" t="s">
        <v>376</v>
      </c>
      <c r="D51" t="s">
        <v>373</v>
      </c>
      <c r="E51" t="s">
        <v>374</v>
      </c>
      <c r="G51" t="s">
        <v>33</v>
      </c>
      <c r="H51">
        <v>0</v>
      </c>
      <c r="I51">
        <v>0.13999999999999999</v>
      </c>
      <c r="J51">
        <v>0.24000000000000005</v>
      </c>
      <c r="K51">
        <v>6.0000000000000012E-2</v>
      </c>
      <c r="M51" t="s">
        <v>33</v>
      </c>
      <c r="N51">
        <v>3600.0151960000003</v>
      </c>
      <c r="O51">
        <v>3600.0398090000003</v>
      </c>
      <c r="P51">
        <v>3600.0523356000003</v>
      </c>
      <c r="Q51">
        <v>3600.3445998000002</v>
      </c>
      <c r="S51" t="s">
        <v>33</v>
      </c>
      <c r="T51">
        <v>1.0358279226355641E-2</v>
      </c>
      <c r="U51">
        <v>5.2902025828124137E-3</v>
      </c>
      <c r="V51">
        <v>5.3681452200692314E-3</v>
      </c>
      <c r="W51">
        <v>2.5305127200398826E-2</v>
      </c>
      <c r="Y51" t="s">
        <v>33</v>
      </c>
      <c r="Z51">
        <v>9.5143337199999983E-2</v>
      </c>
      <c r="AA51">
        <v>6.0040690200000003E-2</v>
      </c>
      <c r="AB51">
        <v>6.2542411800000003E-2</v>
      </c>
      <c r="AC51">
        <v>6.427487300000001E-2</v>
      </c>
      <c r="AE51" t="s">
        <v>33</v>
      </c>
      <c r="AF51">
        <v>6.6797571577821915E-2</v>
      </c>
      <c r="AG51">
        <v>3.7051565139405145E-3</v>
      </c>
      <c r="AH51">
        <v>2.5074004535088614E-3</v>
      </c>
      <c r="AI51">
        <v>4.841534476701363E-3</v>
      </c>
    </row>
    <row r="52" spans="1:35">
      <c r="A52" t="s">
        <v>34</v>
      </c>
      <c r="B52" t="s">
        <v>379</v>
      </c>
      <c r="C52" t="s">
        <v>380</v>
      </c>
      <c r="D52" t="s">
        <v>378</v>
      </c>
      <c r="E52" t="s">
        <v>238</v>
      </c>
      <c r="G52" t="s">
        <v>34</v>
      </c>
      <c r="H52">
        <v>0</v>
      </c>
      <c r="I52">
        <v>0</v>
      </c>
      <c r="J52">
        <v>0</v>
      </c>
      <c r="K52">
        <v>0</v>
      </c>
      <c r="M52" t="s">
        <v>34</v>
      </c>
      <c r="N52">
        <v>5.0635573385999999</v>
      </c>
      <c r="O52">
        <v>1.0611533999999999E-3</v>
      </c>
      <c r="P52">
        <v>0.34436383240000001</v>
      </c>
      <c r="Q52">
        <v>23.767521952000003</v>
      </c>
      <c r="S52" t="s">
        <v>34</v>
      </c>
      <c r="T52">
        <v>3.7372232929408842</v>
      </c>
      <c r="U52">
        <v>3.4584141326090542E-4</v>
      </c>
      <c r="V52">
        <v>7.2151708784256613E-2</v>
      </c>
      <c r="W52">
        <v>18.821420617167824</v>
      </c>
      <c r="Y52" t="s">
        <v>34</v>
      </c>
      <c r="Z52">
        <v>0</v>
      </c>
      <c r="AA52">
        <v>0</v>
      </c>
      <c r="AB52">
        <v>0</v>
      </c>
      <c r="AC52">
        <v>0</v>
      </c>
      <c r="AE52" t="s">
        <v>34</v>
      </c>
      <c r="AF52">
        <v>0</v>
      </c>
      <c r="AG52">
        <v>0</v>
      </c>
      <c r="AH52">
        <v>0</v>
      </c>
      <c r="AI52">
        <v>0</v>
      </c>
    </row>
    <row r="53" spans="1:35">
      <c r="A53" t="s">
        <v>35</v>
      </c>
      <c r="B53" t="s">
        <v>383</v>
      </c>
      <c r="C53" t="s">
        <v>384</v>
      </c>
      <c r="D53" t="s">
        <v>381</v>
      </c>
      <c r="E53" t="s">
        <v>382</v>
      </c>
      <c r="G53" t="s">
        <v>35</v>
      </c>
      <c r="H53">
        <v>0</v>
      </c>
      <c r="I53">
        <v>0</v>
      </c>
      <c r="J53">
        <v>0</v>
      </c>
      <c r="K53">
        <v>0</v>
      </c>
      <c r="M53" t="s">
        <v>35</v>
      </c>
      <c r="N53">
        <v>3600.0039104000002</v>
      </c>
      <c r="O53">
        <v>3600.0073190000003</v>
      </c>
      <c r="P53">
        <v>3600.0088241999997</v>
      </c>
      <c r="Q53">
        <v>3600.0508069999996</v>
      </c>
      <c r="S53" t="s">
        <v>35</v>
      </c>
      <c r="T53">
        <v>4.294637617737373E-3</v>
      </c>
      <c r="U53">
        <v>5.4420637512594624E-4</v>
      </c>
      <c r="V53">
        <v>3.906965190265674E-3</v>
      </c>
      <c r="W53">
        <v>3.1872977024284444E-3</v>
      </c>
      <c r="Y53" t="s">
        <v>35</v>
      </c>
      <c r="Z53">
        <v>0.18880734900000001</v>
      </c>
      <c r="AA53">
        <v>0.18229498940000002</v>
      </c>
      <c r="AB53">
        <v>0.21185348700000001</v>
      </c>
      <c r="AC53">
        <v>0.19813040220000003</v>
      </c>
      <c r="AE53" t="s">
        <v>35</v>
      </c>
      <c r="AF53">
        <v>1.3867924086289396E-2</v>
      </c>
      <c r="AG53">
        <v>3.3001341783926837E-2</v>
      </c>
      <c r="AH53">
        <v>2.18916802476899E-2</v>
      </c>
      <c r="AI53">
        <v>2.4978464929223679E-2</v>
      </c>
    </row>
    <row r="54" spans="1:35">
      <c r="A54" t="s">
        <v>36</v>
      </c>
      <c r="B54" t="s">
        <v>387</v>
      </c>
      <c r="C54" t="s">
        <v>388</v>
      </c>
      <c r="D54" t="s">
        <v>385</v>
      </c>
      <c r="E54" t="s">
        <v>386</v>
      </c>
      <c r="G54" t="s">
        <v>36</v>
      </c>
      <c r="H54">
        <v>0</v>
      </c>
      <c r="I54">
        <v>0</v>
      </c>
      <c r="J54">
        <v>0</v>
      </c>
      <c r="K54">
        <v>0</v>
      </c>
      <c r="M54" t="s">
        <v>36</v>
      </c>
      <c r="N54">
        <v>2378.8288367999999</v>
      </c>
      <c r="O54">
        <v>1790.2157289840002</v>
      </c>
      <c r="P54">
        <v>2880.1661861988</v>
      </c>
      <c r="Q54">
        <v>1432.1269562</v>
      </c>
      <c r="S54" t="s">
        <v>36</v>
      </c>
      <c r="T54">
        <v>1687.836453369787</v>
      </c>
      <c r="U54">
        <v>1554.5042718889767</v>
      </c>
      <c r="V54">
        <v>1609.8371704077829</v>
      </c>
      <c r="W54">
        <v>1518.2590805369612</v>
      </c>
      <c r="Y54" t="s">
        <v>36</v>
      </c>
      <c r="Z54">
        <v>1.1210922199999999E-2</v>
      </c>
      <c r="AA54">
        <v>2.2471909999999999E-3</v>
      </c>
      <c r="AB54">
        <v>1.57570044E-2</v>
      </c>
      <c r="AC54">
        <v>4.4943819999999999E-3</v>
      </c>
      <c r="AE54" t="s">
        <v>36</v>
      </c>
      <c r="AF54">
        <v>1.1236036034963138E-2</v>
      </c>
      <c r="AG54">
        <v>4.7374945982876279E-3</v>
      </c>
      <c r="AH54">
        <v>1.2967975658105754E-2</v>
      </c>
      <c r="AI54">
        <v>1.004974366885146E-2</v>
      </c>
    </row>
    <row r="55" spans="1:35">
      <c r="A55" t="s">
        <v>185</v>
      </c>
      <c r="B55" t="s">
        <v>209</v>
      </c>
      <c r="C55" t="s">
        <v>209</v>
      </c>
      <c r="D55" t="s">
        <v>209</v>
      </c>
      <c r="E55" t="s">
        <v>209</v>
      </c>
      <c r="G55" t="s">
        <v>37</v>
      </c>
      <c r="H55">
        <v>0</v>
      </c>
      <c r="I55">
        <v>0</v>
      </c>
      <c r="J55">
        <v>0</v>
      </c>
      <c r="K55">
        <v>0</v>
      </c>
      <c r="M55" t="s">
        <v>37</v>
      </c>
      <c r="N55">
        <v>0.9537402627999999</v>
      </c>
      <c r="O55">
        <v>8.5797320000000001E-4</v>
      </c>
      <c r="P55">
        <v>0.21162180900000002</v>
      </c>
      <c r="Q55">
        <v>0.38325352679999997</v>
      </c>
      <c r="S55" t="s">
        <v>37</v>
      </c>
      <c r="T55">
        <v>0.17445770931216031</v>
      </c>
      <c r="U55">
        <v>1.4431757571307862E-4</v>
      </c>
      <c r="V55">
        <v>3.0666405855768093E-2</v>
      </c>
      <c r="W55">
        <v>0.11660236465093117</v>
      </c>
      <c r="Y55" t="s">
        <v>37</v>
      </c>
      <c r="Z55">
        <v>0</v>
      </c>
      <c r="AA55">
        <v>0</v>
      </c>
      <c r="AB55">
        <v>0</v>
      </c>
      <c r="AC55">
        <v>0</v>
      </c>
      <c r="AE55" t="s">
        <v>37</v>
      </c>
      <c r="AF55">
        <v>0</v>
      </c>
      <c r="AG55">
        <v>0</v>
      </c>
      <c r="AH55">
        <v>0</v>
      </c>
      <c r="AI55">
        <v>0</v>
      </c>
    </row>
    <row r="56" spans="1:35">
      <c r="A56" t="s">
        <v>25</v>
      </c>
      <c r="B56" t="s">
        <v>391</v>
      </c>
      <c r="C56" t="s">
        <v>392</v>
      </c>
      <c r="D56" t="s">
        <v>389</v>
      </c>
      <c r="E56" t="s">
        <v>390</v>
      </c>
      <c r="G56" t="s">
        <v>25</v>
      </c>
      <c r="H56">
        <v>0</v>
      </c>
      <c r="I56">
        <v>0</v>
      </c>
      <c r="J56">
        <v>0.13999999999999999</v>
      </c>
      <c r="K56">
        <v>0</v>
      </c>
      <c r="M56" t="s">
        <v>25</v>
      </c>
      <c r="N56">
        <v>3600.0251238000005</v>
      </c>
      <c r="O56">
        <v>3600.0156882000001</v>
      </c>
      <c r="P56">
        <v>3600.0313532</v>
      </c>
      <c r="Q56">
        <v>3600.0733506000006</v>
      </c>
      <c r="S56" t="s">
        <v>25</v>
      </c>
      <c r="T56">
        <v>5.1381760332268885E-2</v>
      </c>
      <c r="U56">
        <v>5.1867315228709028E-3</v>
      </c>
      <c r="V56">
        <v>3.3964323288810945E-2</v>
      </c>
      <c r="W56">
        <v>2.9633589784911013E-2</v>
      </c>
      <c r="Y56" t="s">
        <v>25</v>
      </c>
      <c r="Z56">
        <v>0.21536420740000001</v>
      </c>
      <c r="AA56">
        <v>0.19495767800000002</v>
      </c>
      <c r="AB56">
        <v>0.21034396600000002</v>
      </c>
      <c r="AC56">
        <v>0.19867645620000002</v>
      </c>
      <c r="AE56" t="s">
        <v>25</v>
      </c>
      <c r="AF56">
        <v>2.1268074619770427E-2</v>
      </c>
      <c r="AG56">
        <v>1.7886629042493211E-2</v>
      </c>
      <c r="AH56">
        <v>2.2865701403510214E-2</v>
      </c>
      <c r="AI56">
        <v>2.4976952496419236E-2</v>
      </c>
    </row>
    <row r="57" spans="1:35">
      <c r="A57" t="s">
        <v>186</v>
      </c>
      <c r="B57" t="s">
        <v>395</v>
      </c>
      <c r="C57" t="s">
        <v>396</v>
      </c>
      <c r="D57" t="s">
        <v>321</v>
      </c>
      <c r="E57" t="s">
        <v>394</v>
      </c>
      <c r="G57" t="s">
        <v>38</v>
      </c>
      <c r="H57">
        <v>0</v>
      </c>
      <c r="I57">
        <v>0.08</v>
      </c>
      <c r="J57">
        <v>0.18000000000000002</v>
      </c>
      <c r="K57">
        <v>0.13999999999999999</v>
      </c>
      <c r="M57" t="s">
        <v>38</v>
      </c>
      <c r="N57">
        <v>3600.0053576</v>
      </c>
      <c r="O57">
        <v>3600.6468237999993</v>
      </c>
      <c r="P57">
        <v>3600.0561843999994</v>
      </c>
      <c r="Q57">
        <v>3600.0988219999999</v>
      </c>
      <c r="S57" t="s">
        <v>38</v>
      </c>
      <c r="T57">
        <v>2.9932128504002024E-3</v>
      </c>
      <c r="U57">
        <v>1.2236821993506928</v>
      </c>
      <c r="V57">
        <v>6.8126595482822946E-2</v>
      </c>
      <c r="W57">
        <v>1.0769116719887804E-2</v>
      </c>
      <c r="Y57" t="s">
        <v>38</v>
      </c>
      <c r="Z57">
        <v>0.23341661040000003</v>
      </c>
      <c r="AA57">
        <v>0.17994605120000001</v>
      </c>
      <c r="AB57">
        <v>0.20054165839999999</v>
      </c>
      <c r="AC57">
        <v>0.18181241080000002</v>
      </c>
      <c r="AE57" t="s">
        <v>38</v>
      </c>
      <c r="AF57">
        <v>3.8706450492503736E-2</v>
      </c>
      <c r="AG57">
        <v>1.6848187046782079E-2</v>
      </c>
      <c r="AH57">
        <v>1.1946894270079649E-2</v>
      </c>
      <c r="AI57">
        <v>1.3518891591471382E-2</v>
      </c>
    </row>
    <row r="58" spans="1:35">
      <c r="A58">
        <v>5</v>
      </c>
      <c r="G58">
        <v>5</v>
      </c>
      <c r="M58">
        <v>5</v>
      </c>
      <c r="S58">
        <v>5</v>
      </c>
      <c r="Y58">
        <v>5</v>
      </c>
      <c r="AE58">
        <v>5</v>
      </c>
    </row>
    <row r="59" spans="1:35">
      <c r="A59" t="s">
        <v>179</v>
      </c>
      <c r="B59" t="s">
        <v>399</v>
      </c>
      <c r="C59" t="s">
        <v>400</v>
      </c>
      <c r="D59" t="s">
        <v>321</v>
      </c>
      <c r="E59" t="s">
        <v>398</v>
      </c>
      <c r="G59" t="s">
        <v>20</v>
      </c>
      <c r="H59">
        <v>0</v>
      </c>
      <c r="I59">
        <v>0</v>
      </c>
      <c r="J59">
        <v>0.13999999999999999</v>
      </c>
      <c r="K59">
        <v>0</v>
      </c>
      <c r="M59" t="s">
        <v>20</v>
      </c>
      <c r="N59">
        <v>3600.0240308000002</v>
      </c>
      <c r="O59">
        <v>3616.2962461999996</v>
      </c>
      <c r="P59">
        <v>3600.0103159999999</v>
      </c>
      <c r="Q59">
        <v>3600.2156272000002</v>
      </c>
      <c r="S59" t="s">
        <v>20</v>
      </c>
      <c r="T59">
        <v>3.9131223307041288E-2</v>
      </c>
      <c r="U59">
        <v>12.232245603713869</v>
      </c>
      <c r="V59">
        <v>1.6468185501992238E-3</v>
      </c>
      <c r="W59">
        <v>2.4670022077117586E-2</v>
      </c>
      <c r="Y59" t="s">
        <v>20</v>
      </c>
      <c r="Z59">
        <v>0.220139052</v>
      </c>
      <c r="AA59">
        <v>0.22862057560000001</v>
      </c>
      <c r="AB59">
        <v>0.22642465519999999</v>
      </c>
      <c r="AC59">
        <v>0.22424391779999997</v>
      </c>
      <c r="AE59" t="s">
        <v>20</v>
      </c>
      <c r="AF59">
        <v>1.343616013347069E-2</v>
      </c>
      <c r="AG59">
        <v>2.0643061785124393E-2</v>
      </c>
      <c r="AH59">
        <v>1.0597402171898616E-2</v>
      </c>
      <c r="AI59">
        <v>2.4702185111870223E-2</v>
      </c>
    </row>
    <row r="60" spans="1:35">
      <c r="A60" t="s">
        <v>22</v>
      </c>
      <c r="B60" t="s">
        <v>404</v>
      </c>
      <c r="C60" t="s">
        <v>405</v>
      </c>
      <c r="D60" t="s">
        <v>402</v>
      </c>
      <c r="E60" t="s">
        <v>403</v>
      </c>
      <c r="G60" t="s">
        <v>22</v>
      </c>
      <c r="H60">
        <v>0</v>
      </c>
      <c r="I60">
        <v>0</v>
      </c>
      <c r="J60">
        <v>6.0000000000000012E-2</v>
      </c>
      <c r="K60">
        <v>0.02</v>
      </c>
      <c r="M60" t="s">
        <v>22</v>
      </c>
      <c r="N60">
        <v>3600.0058402000004</v>
      </c>
      <c r="O60">
        <v>3615.2298430000001</v>
      </c>
      <c r="P60">
        <v>3600.036196</v>
      </c>
      <c r="Q60">
        <v>3600.3829366000004</v>
      </c>
      <c r="S60" t="s">
        <v>22</v>
      </c>
      <c r="T60">
        <v>5.8421836426552068E-3</v>
      </c>
      <c r="U60">
        <v>23.82732520895247</v>
      </c>
      <c r="V60">
        <v>1.5644478577562071E-2</v>
      </c>
      <c r="W60">
        <v>0.11176007113529383</v>
      </c>
      <c r="Y60" t="s">
        <v>22</v>
      </c>
      <c r="Z60">
        <v>0.21382527579999996</v>
      </c>
      <c r="AA60">
        <v>0.19674882500000002</v>
      </c>
      <c r="AB60">
        <v>0.19370430799999999</v>
      </c>
      <c r="AC60">
        <v>0.19295086920000001</v>
      </c>
      <c r="AE60" t="s">
        <v>22</v>
      </c>
      <c r="AF60">
        <v>3.1456716885611941E-2</v>
      </c>
      <c r="AG60">
        <v>1.5804544819435488E-2</v>
      </c>
      <c r="AH60">
        <v>8.7316493271810975E-3</v>
      </c>
      <c r="AI60">
        <v>8.9424863282430919E-3</v>
      </c>
    </row>
    <row r="61" spans="1:35">
      <c r="A61" t="s">
        <v>180</v>
      </c>
      <c r="B61" t="s">
        <v>410</v>
      </c>
      <c r="C61" t="s">
        <v>411</v>
      </c>
      <c r="D61" t="s">
        <v>408</v>
      </c>
      <c r="E61" t="s">
        <v>409</v>
      </c>
      <c r="G61" t="s">
        <v>26</v>
      </c>
      <c r="H61">
        <v>0</v>
      </c>
      <c r="I61">
        <v>0</v>
      </c>
      <c r="J61">
        <v>0</v>
      </c>
      <c r="K61">
        <v>0</v>
      </c>
      <c r="M61" t="s">
        <v>26</v>
      </c>
      <c r="N61">
        <v>3600.0016378</v>
      </c>
      <c r="O61">
        <v>3600.0339096000002</v>
      </c>
      <c r="P61">
        <v>3600.0186111999997</v>
      </c>
      <c r="Q61">
        <v>3600.1113949999999</v>
      </c>
      <c r="S61" t="s">
        <v>26</v>
      </c>
      <c r="T61">
        <v>9.3763986180036717E-4</v>
      </c>
      <c r="U61">
        <v>1.7600574992280762E-2</v>
      </c>
      <c r="V61">
        <v>5.7883729099261092E-3</v>
      </c>
      <c r="W61">
        <v>2.4337572437799663E-2</v>
      </c>
      <c r="Y61" t="s">
        <v>26</v>
      </c>
      <c r="Z61">
        <v>0.1111899386</v>
      </c>
      <c r="AA61">
        <v>9.64429022E-2</v>
      </c>
      <c r="AB61">
        <v>0.1168023712</v>
      </c>
      <c r="AC61">
        <v>9.7819645799999994E-2</v>
      </c>
      <c r="AE61" t="s">
        <v>26</v>
      </c>
      <c r="AF61">
        <v>1.0447462875609789E-2</v>
      </c>
      <c r="AG61">
        <v>1.3432438370824005E-2</v>
      </c>
      <c r="AH61">
        <v>2.0517171202578108E-2</v>
      </c>
      <c r="AI61">
        <v>2.3032028749528654E-2</v>
      </c>
    </row>
    <row r="62" spans="1:35">
      <c r="A62" t="s">
        <v>181</v>
      </c>
      <c r="B62" t="s">
        <v>415</v>
      </c>
      <c r="C62" t="s">
        <v>416</v>
      </c>
      <c r="D62" t="s">
        <v>413</v>
      </c>
      <c r="E62" t="s">
        <v>414</v>
      </c>
      <c r="G62" t="s">
        <v>27</v>
      </c>
      <c r="H62">
        <v>0</v>
      </c>
      <c r="I62">
        <v>0.2</v>
      </c>
      <c r="J62">
        <v>0.52</v>
      </c>
      <c r="K62">
        <v>0.04</v>
      </c>
      <c r="M62" t="s">
        <v>27</v>
      </c>
      <c r="N62">
        <v>3600.0102081999999</v>
      </c>
      <c r="O62">
        <v>3600.0457430000001</v>
      </c>
      <c r="P62">
        <v>3600.0297846000003</v>
      </c>
      <c r="Q62">
        <v>3600.7013802000001</v>
      </c>
      <c r="S62" t="s">
        <v>27</v>
      </c>
      <c r="T62">
        <v>7.0526644656515088E-3</v>
      </c>
      <c r="U62">
        <v>1.1981871202868324E-2</v>
      </c>
      <c r="V62">
        <v>2.9385749797877741E-3</v>
      </c>
      <c r="W62">
        <v>6.1891890566087751E-2</v>
      </c>
      <c r="Y62" t="s">
        <v>27</v>
      </c>
      <c r="Z62">
        <v>0.15961246039999999</v>
      </c>
      <c r="AA62">
        <v>0.18235646840000003</v>
      </c>
      <c r="AB62">
        <v>0.19871518660000001</v>
      </c>
      <c r="AC62">
        <v>0.23807285280000001</v>
      </c>
      <c r="AE62" t="s">
        <v>27</v>
      </c>
      <c r="AF62">
        <v>1.5709223755050749E-2</v>
      </c>
      <c r="AG62">
        <v>1.6861389656224916E-2</v>
      </c>
      <c r="AH62">
        <v>3.5236129328261215E-2</v>
      </c>
      <c r="AI62">
        <v>7.3894828961022979E-2</v>
      </c>
    </row>
    <row r="63" spans="1:35">
      <c r="A63" t="s">
        <v>24</v>
      </c>
      <c r="B63" t="s">
        <v>421</v>
      </c>
      <c r="C63" t="s">
        <v>422</v>
      </c>
      <c r="D63" t="s">
        <v>419</v>
      </c>
      <c r="E63" t="s">
        <v>420</v>
      </c>
      <c r="G63" t="s">
        <v>24</v>
      </c>
      <c r="H63">
        <v>0</v>
      </c>
      <c r="I63">
        <v>0</v>
      </c>
      <c r="J63">
        <v>0.4</v>
      </c>
      <c r="K63">
        <v>0</v>
      </c>
      <c r="M63" t="s">
        <v>24</v>
      </c>
      <c r="N63">
        <v>3600.3449260000002</v>
      </c>
      <c r="O63">
        <v>3601.1039086000005</v>
      </c>
      <c r="P63">
        <v>3600.2708210000001</v>
      </c>
      <c r="Q63">
        <v>3600.4935482000001</v>
      </c>
      <c r="S63" t="s">
        <v>24</v>
      </c>
      <c r="T63">
        <v>0.28181946464646995</v>
      </c>
      <c r="U63">
        <v>2.0509380834646351</v>
      </c>
      <c r="V63">
        <v>2.7872758480149393E-2</v>
      </c>
      <c r="W63">
        <v>0.30141507903595766</v>
      </c>
      <c r="Y63" t="s">
        <v>24</v>
      </c>
      <c r="Z63">
        <v>6.9883500285714287E-2</v>
      </c>
      <c r="AA63">
        <v>4.4470701000000001E-2</v>
      </c>
      <c r="AB63">
        <v>4.4234493E-2</v>
      </c>
      <c r="AC63">
        <v>4.4160030599999997E-2</v>
      </c>
      <c r="AE63" t="s">
        <v>24</v>
      </c>
      <c r="AF63">
        <v>9.4896036787076379E-3</v>
      </c>
      <c r="AG63">
        <v>2.9430293687434508E-2</v>
      </c>
      <c r="AH63">
        <v>1.7699722775955346E-2</v>
      </c>
      <c r="AI63">
        <v>2.1289858852163248E-2</v>
      </c>
    </row>
    <row r="64" spans="1:35">
      <c r="A64" t="s">
        <v>23</v>
      </c>
      <c r="B64" t="e">
        <v>#DIV/0!</v>
      </c>
      <c r="C64" t="s">
        <v>426</v>
      </c>
      <c r="D64" t="s">
        <v>424</v>
      </c>
      <c r="E64" t="s">
        <v>425</v>
      </c>
      <c r="G64" t="s">
        <v>23</v>
      </c>
      <c r="H64">
        <v>0</v>
      </c>
      <c r="I64">
        <v>0.32</v>
      </c>
      <c r="J64">
        <v>0</v>
      </c>
      <c r="K64">
        <v>0</v>
      </c>
      <c r="M64" t="s">
        <v>23</v>
      </c>
      <c r="N64">
        <v>3600.4929164</v>
      </c>
      <c r="O64">
        <v>3600.4285466000001</v>
      </c>
      <c r="P64">
        <v>3600.1965909999999</v>
      </c>
      <c r="Q64">
        <v>3600.0427819999995</v>
      </c>
      <c r="S64" t="s">
        <v>23</v>
      </c>
      <c r="T64">
        <v>0.59669093950216678</v>
      </c>
      <c r="U64">
        <v>0.17493766649496559</v>
      </c>
      <c r="V64">
        <v>1.4646741980867056E-2</v>
      </c>
      <c r="W64">
        <v>4.6094902297162607E-3</v>
      </c>
      <c r="Y64" t="s">
        <v>23</v>
      </c>
      <c r="Z64">
        <v>0.41844495299999995</v>
      </c>
      <c r="AA64">
        <v>0.4107866154</v>
      </c>
      <c r="AB64">
        <v>0.40707144550000002</v>
      </c>
      <c r="AC64" t="e">
        <v>#DIV/0!</v>
      </c>
      <c r="AE64" t="s">
        <v>23</v>
      </c>
      <c r="AF64">
        <v>1.1851266720841422E-2</v>
      </c>
      <c r="AG64">
        <v>1.128113380051273E-2</v>
      </c>
      <c r="AH64">
        <v>6.5019071604681417E-3</v>
      </c>
      <c r="AI64" t="e">
        <v>#DIV/0!</v>
      </c>
    </row>
    <row r="65" spans="1:35">
      <c r="A65" t="s">
        <v>182</v>
      </c>
      <c r="B65" t="s">
        <v>431</v>
      </c>
      <c r="C65" t="s">
        <v>432</v>
      </c>
      <c r="D65" t="s">
        <v>429</v>
      </c>
      <c r="E65" t="s">
        <v>430</v>
      </c>
      <c r="G65" t="s">
        <v>28</v>
      </c>
      <c r="H65">
        <v>0</v>
      </c>
      <c r="I65">
        <v>0</v>
      </c>
      <c r="J65">
        <v>0.1</v>
      </c>
      <c r="K65">
        <v>0</v>
      </c>
      <c r="M65" t="s">
        <v>28</v>
      </c>
      <c r="N65">
        <v>3600.0008124000001</v>
      </c>
      <c r="O65">
        <v>3600.0184371999994</v>
      </c>
      <c r="P65">
        <v>3600.0154549999997</v>
      </c>
      <c r="Q65">
        <v>3600.2642283719788</v>
      </c>
      <c r="S65" t="s">
        <v>28</v>
      </c>
      <c r="T65">
        <v>3.9319148946304706E-4</v>
      </c>
      <c r="U65">
        <v>3.545822155341263E-3</v>
      </c>
      <c r="V65">
        <v>1.77001953125E-3</v>
      </c>
      <c r="W65">
        <v>1.5877693675300227E-2</v>
      </c>
      <c r="Y65" t="s">
        <v>28</v>
      </c>
      <c r="Z65">
        <v>0.10752310680000002</v>
      </c>
      <c r="AA65">
        <v>0.1094504454</v>
      </c>
      <c r="AB65">
        <v>0.11267761060000001</v>
      </c>
      <c r="AC65">
        <v>8.8747307711854545E-2</v>
      </c>
      <c r="AE65" t="s">
        <v>28</v>
      </c>
      <c r="AF65">
        <v>2.6616704293974915E-2</v>
      </c>
      <c r="AG65">
        <v>2.3319220221647764E-2</v>
      </c>
      <c r="AH65">
        <v>2.8224836823114795E-2</v>
      </c>
      <c r="AI65">
        <v>8.0790898970496388E-3</v>
      </c>
    </row>
    <row r="66" spans="1:35">
      <c r="A66" t="s">
        <v>183</v>
      </c>
      <c r="B66" t="s">
        <v>437</v>
      </c>
      <c r="C66" t="s">
        <v>438</v>
      </c>
      <c r="D66" t="s">
        <v>435</v>
      </c>
      <c r="E66" t="s">
        <v>436</v>
      </c>
      <c r="G66" t="s">
        <v>29</v>
      </c>
      <c r="H66">
        <v>0</v>
      </c>
      <c r="I66">
        <v>0</v>
      </c>
      <c r="J66">
        <v>0.16</v>
      </c>
      <c r="K66">
        <v>0</v>
      </c>
      <c r="M66" t="s">
        <v>29</v>
      </c>
      <c r="N66">
        <v>3015.92747882</v>
      </c>
      <c r="O66">
        <v>72.317689994000006</v>
      </c>
      <c r="P66">
        <v>2171.9159362279997</v>
      </c>
      <c r="Q66">
        <v>2563.0610674</v>
      </c>
      <c r="S66" t="s">
        <v>29</v>
      </c>
      <c r="T66">
        <v>1306.0396699946668</v>
      </c>
      <c r="U66">
        <v>56.088656824687405</v>
      </c>
      <c r="V66">
        <v>1955.5116654166297</v>
      </c>
      <c r="W66">
        <v>1486.4041543799356</v>
      </c>
      <c r="Y66" t="s">
        <v>29</v>
      </c>
      <c r="Z66">
        <v>6.1920064E-3</v>
      </c>
      <c r="AA66">
        <v>0</v>
      </c>
      <c r="AB66">
        <v>1.1075024200000002E-2</v>
      </c>
      <c r="AC66">
        <v>3.0845206000000001E-3</v>
      </c>
      <c r="AE66" t="s">
        <v>29</v>
      </c>
      <c r="AF66">
        <v>4.9103752890774363E-3</v>
      </c>
      <c r="AG66">
        <v>0</v>
      </c>
      <c r="AH66">
        <v>1.3850228576808786E-2</v>
      </c>
      <c r="AI66">
        <v>3.0864229222518744E-3</v>
      </c>
    </row>
    <row r="67" spans="1:35">
      <c r="A67" t="s">
        <v>30</v>
      </c>
      <c r="B67" t="s">
        <v>441</v>
      </c>
      <c r="C67" t="s">
        <v>442</v>
      </c>
      <c r="D67" t="s">
        <v>439</v>
      </c>
      <c r="E67" t="s">
        <v>440</v>
      </c>
      <c r="G67" t="s">
        <v>30</v>
      </c>
      <c r="H67">
        <v>0</v>
      </c>
      <c r="I67">
        <v>0</v>
      </c>
      <c r="J67">
        <v>0.15</v>
      </c>
      <c r="K67">
        <v>0</v>
      </c>
      <c r="M67" t="s">
        <v>30</v>
      </c>
      <c r="N67">
        <v>3600.0779355999998</v>
      </c>
      <c r="O67">
        <v>3600.5505875999997</v>
      </c>
      <c r="P67">
        <v>3600.3287234999998</v>
      </c>
      <c r="Q67">
        <v>3600.3576374000004</v>
      </c>
      <c r="S67" t="s">
        <v>30</v>
      </c>
      <c r="T67">
        <v>5.461364254628355E-2</v>
      </c>
      <c r="U67">
        <v>0.58950512051906423</v>
      </c>
      <c r="V67">
        <v>0.10767753695131367</v>
      </c>
      <c r="W67">
        <v>9.1021898569160389E-2</v>
      </c>
      <c r="Y67" t="s">
        <v>30</v>
      </c>
      <c r="Z67">
        <v>9.9247651199999995E-2</v>
      </c>
      <c r="AA67">
        <v>2.9005732399999994E-2</v>
      </c>
      <c r="AB67">
        <v>1.7991539000000001E-2</v>
      </c>
      <c r="AC67">
        <v>2.2596181999999999E-2</v>
      </c>
      <c r="AE67" t="s">
        <v>30</v>
      </c>
      <c r="AF67">
        <v>4.6842228088847554E-2</v>
      </c>
      <c r="AG67">
        <v>8.358068781345358E-3</v>
      </c>
      <c r="AH67">
        <v>9.1260318408650093E-3</v>
      </c>
      <c r="AI67">
        <v>7.627986266770634E-3</v>
      </c>
    </row>
    <row r="68" spans="1:35">
      <c r="A68" t="s">
        <v>32</v>
      </c>
      <c r="B68" t="s">
        <v>443</v>
      </c>
      <c r="C68" t="s">
        <v>206</v>
      </c>
      <c r="D68" t="s">
        <v>242</v>
      </c>
      <c r="E68" t="s">
        <v>238</v>
      </c>
      <c r="G68" t="s">
        <v>32</v>
      </c>
      <c r="H68">
        <v>0</v>
      </c>
      <c r="I68">
        <v>0</v>
      </c>
      <c r="J68">
        <v>0</v>
      </c>
      <c r="K68">
        <v>0</v>
      </c>
      <c r="M68" t="s">
        <v>32</v>
      </c>
      <c r="N68">
        <v>4.6488919735999996</v>
      </c>
      <c r="O68">
        <v>3.7178040000000003E-3</v>
      </c>
      <c r="P68">
        <v>1.5214544774000001</v>
      </c>
      <c r="Q68">
        <v>26.626181555999999</v>
      </c>
      <c r="S68" t="s">
        <v>32</v>
      </c>
      <c r="T68">
        <v>3.7619678985788791</v>
      </c>
      <c r="U68">
        <v>1.2248250282487294E-3</v>
      </c>
      <c r="V68">
        <v>0.25042563134468004</v>
      </c>
      <c r="W68">
        <v>18.480001795463885</v>
      </c>
      <c r="Y68" t="s">
        <v>32</v>
      </c>
      <c r="Z68">
        <v>0</v>
      </c>
      <c r="AA68">
        <v>0</v>
      </c>
      <c r="AB68">
        <v>0</v>
      </c>
      <c r="AC68">
        <v>0</v>
      </c>
      <c r="AE68" t="s">
        <v>32</v>
      </c>
      <c r="AF68">
        <v>0</v>
      </c>
      <c r="AG68">
        <v>0</v>
      </c>
      <c r="AH68">
        <v>0</v>
      </c>
      <c r="AI68">
        <v>0</v>
      </c>
    </row>
    <row r="69" spans="1:35">
      <c r="A69" t="s">
        <v>184</v>
      </c>
      <c r="B69" t="s">
        <v>209</v>
      </c>
      <c r="C69" t="s">
        <v>447</v>
      </c>
      <c r="D69" t="s">
        <v>445</v>
      </c>
      <c r="E69" t="s">
        <v>446</v>
      </c>
      <c r="G69" t="s">
        <v>33</v>
      </c>
      <c r="H69">
        <v>0</v>
      </c>
      <c r="I69">
        <v>0.2</v>
      </c>
      <c r="J69">
        <v>0</v>
      </c>
      <c r="K69">
        <v>0</v>
      </c>
      <c r="M69" t="s">
        <v>33</v>
      </c>
      <c r="N69">
        <v>3600.3307569999997</v>
      </c>
      <c r="O69">
        <v>3600.1186626000003</v>
      </c>
      <c r="P69">
        <v>3600.1415320000001</v>
      </c>
      <c r="Q69">
        <v>3600.7605675</v>
      </c>
      <c r="S69" t="s">
        <v>33</v>
      </c>
      <c r="T69">
        <v>0.6741488522712682</v>
      </c>
      <c r="U69">
        <v>5.8753859793913052E-2</v>
      </c>
      <c r="V69">
        <v>3.5424282152788616E-2</v>
      </c>
      <c r="W69">
        <v>0.15974036159228366</v>
      </c>
      <c r="Y69" t="s">
        <v>33</v>
      </c>
      <c r="Z69">
        <v>7.7855845999999992E-2</v>
      </c>
      <c r="AA69">
        <v>5.5365245600000002E-2</v>
      </c>
      <c r="AB69">
        <v>0.25563746920000002</v>
      </c>
      <c r="AC69">
        <v>0.2913824505</v>
      </c>
      <c r="AE69" t="s">
        <v>33</v>
      </c>
      <c r="AF69">
        <v>3.192083227625702E-2</v>
      </c>
      <c r="AG69">
        <v>7.4391211398817502E-3</v>
      </c>
      <c r="AH69">
        <v>3.5887644135792041E-2</v>
      </c>
      <c r="AI69">
        <v>0.1855016554641061</v>
      </c>
    </row>
    <row r="70" spans="1:35">
      <c r="A70" t="s">
        <v>34</v>
      </c>
      <c r="B70" t="s">
        <v>450</v>
      </c>
      <c r="C70" t="s">
        <v>451</v>
      </c>
      <c r="D70" t="s">
        <v>449</v>
      </c>
      <c r="E70" t="s">
        <v>238</v>
      </c>
      <c r="G70" t="s">
        <v>34</v>
      </c>
      <c r="H70">
        <v>0</v>
      </c>
      <c r="I70">
        <v>0</v>
      </c>
      <c r="J70">
        <v>0</v>
      </c>
      <c r="K70">
        <v>0</v>
      </c>
      <c r="M70" t="s">
        <v>34</v>
      </c>
      <c r="N70">
        <v>6.9131405827999997</v>
      </c>
      <c r="O70">
        <v>1.7760275999999999E-3</v>
      </c>
      <c r="P70">
        <v>0.61478118879999999</v>
      </c>
      <c r="Q70">
        <v>17.600854778000002</v>
      </c>
      <c r="S70" t="s">
        <v>34</v>
      </c>
      <c r="T70">
        <v>3.7305605305867218</v>
      </c>
      <c r="U70">
        <v>1.4735684020363813E-4</v>
      </c>
      <c r="V70">
        <v>5.6044524705022497E-2</v>
      </c>
      <c r="W70">
        <v>7.1690389938835803</v>
      </c>
      <c r="Y70" t="s">
        <v>34</v>
      </c>
      <c r="Z70">
        <v>0</v>
      </c>
      <c r="AA70">
        <v>0</v>
      </c>
      <c r="AB70">
        <v>0</v>
      </c>
      <c r="AC70">
        <v>0</v>
      </c>
      <c r="AE70" t="s">
        <v>34</v>
      </c>
      <c r="AF70">
        <v>0</v>
      </c>
      <c r="AG70">
        <v>0</v>
      </c>
      <c r="AH70">
        <v>0</v>
      </c>
      <c r="AI70">
        <v>0</v>
      </c>
    </row>
    <row r="71" spans="1:35">
      <c r="A71" t="s">
        <v>35</v>
      </c>
      <c r="B71" t="s">
        <v>454</v>
      </c>
      <c r="C71" t="s">
        <v>455</v>
      </c>
      <c r="D71" t="s">
        <v>452</v>
      </c>
      <c r="E71" t="s">
        <v>453</v>
      </c>
      <c r="G71" t="s">
        <v>35</v>
      </c>
      <c r="H71">
        <v>0</v>
      </c>
      <c r="I71">
        <v>0</v>
      </c>
      <c r="J71">
        <v>2.5000000000000001E-2</v>
      </c>
      <c r="K71">
        <v>0</v>
      </c>
      <c r="M71" t="s">
        <v>35</v>
      </c>
      <c r="N71">
        <v>3600.0006778000002</v>
      </c>
      <c r="O71">
        <v>3600.0203417999996</v>
      </c>
      <c r="P71">
        <v>3600.0698509999997</v>
      </c>
      <c r="Q71">
        <v>3600.3501992112797</v>
      </c>
      <c r="S71" t="s">
        <v>35</v>
      </c>
      <c r="T71">
        <v>4.0023428493054201E-4</v>
      </c>
      <c r="U71">
        <v>4.1274389801505646E-3</v>
      </c>
      <c r="V71">
        <v>7.1496860963210979E-2</v>
      </c>
      <c r="W71">
        <v>1.9087172281743527E-2</v>
      </c>
      <c r="Y71" t="s">
        <v>35</v>
      </c>
      <c r="Z71">
        <v>7.9267953599999996E-2</v>
      </c>
      <c r="AA71">
        <v>7.3426696200000002E-2</v>
      </c>
      <c r="AB71">
        <v>9.7065993749999996E-2</v>
      </c>
      <c r="AC71">
        <v>8.480840084214937E-2</v>
      </c>
      <c r="AE71" t="s">
        <v>35</v>
      </c>
      <c r="AF71">
        <v>2.6353729151386354E-2</v>
      </c>
      <c r="AG71">
        <v>1.5160802329871799E-2</v>
      </c>
      <c r="AH71">
        <v>3.1843552132833734E-2</v>
      </c>
      <c r="AI71">
        <v>2.4042347512218884E-2</v>
      </c>
    </row>
    <row r="72" spans="1:35">
      <c r="A72" t="s">
        <v>36</v>
      </c>
      <c r="B72" t="s">
        <v>459</v>
      </c>
      <c r="C72" t="s">
        <v>460</v>
      </c>
      <c r="D72" t="s">
        <v>457</v>
      </c>
      <c r="E72" t="s">
        <v>458</v>
      </c>
      <c r="G72" t="s">
        <v>36</v>
      </c>
      <c r="H72">
        <v>0</v>
      </c>
      <c r="I72">
        <v>0</v>
      </c>
      <c r="J72">
        <v>0.02</v>
      </c>
      <c r="K72">
        <v>0</v>
      </c>
      <c r="M72" t="s">
        <v>36</v>
      </c>
      <c r="N72">
        <v>627.77377321720007</v>
      </c>
      <c r="O72">
        <v>720.0048124519999</v>
      </c>
      <c r="P72">
        <v>720.5268970041999</v>
      </c>
      <c r="Q72">
        <v>278.84073382999998</v>
      </c>
      <c r="S72" t="s">
        <v>36</v>
      </c>
      <c r="T72">
        <v>1342.5930874297185</v>
      </c>
      <c r="U72">
        <v>1609.9752397556217</v>
      </c>
      <c r="V72">
        <v>1609.6785752309988</v>
      </c>
      <c r="W72">
        <v>249.61812717677759</v>
      </c>
      <c r="Y72" t="s">
        <v>36</v>
      </c>
      <c r="Z72">
        <v>0</v>
      </c>
      <c r="AA72">
        <v>2.2222221999999999E-3</v>
      </c>
      <c r="AB72">
        <v>2.4937656E-3</v>
      </c>
      <c r="AC72">
        <v>0</v>
      </c>
      <c r="AE72" t="s">
        <v>36</v>
      </c>
      <c r="AF72">
        <v>0</v>
      </c>
      <c r="AG72">
        <v>4.9690399003091334E-3</v>
      </c>
      <c r="AH72">
        <v>5.5762294015505491E-3</v>
      </c>
      <c r="AI72">
        <v>0</v>
      </c>
    </row>
    <row r="73" spans="1:35">
      <c r="A73" t="s">
        <v>185</v>
      </c>
      <c r="B73" t="s">
        <v>223</v>
      </c>
      <c r="C73" t="s">
        <v>209</v>
      </c>
      <c r="D73" t="s">
        <v>223</v>
      </c>
      <c r="E73" t="s">
        <v>209</v>
      </c>
      <c r="G73" t="s">
        <v>37</v>
      </c>
      <c r="H73">
        <v>0</v>
      </c>
      <c r="I73">
        <v>0</v>
      </c>
      <c r="J73">
        <v>0</v>
      </c>
      <c r="K73">
        <v>0</v>
      </c>
      <c r="M73" t="s">
        <v>37</v>
      </c>
      <c r="N73">
        <v>1.3047602175999999</v>
      </c>
      <c r="O73">
        <v>1.8486497999999998E-3</v>
      </c>
      <c r="P73">
        <v>0.43175182339999996</v>
      </c>
      <c r="Q73">
        <v>1.3172701836</v>
      </c>
      <c r="S73" t="s">
        <v>37</v>
      </c>
      <c r="T73">
        <v>0.34189069086313123</v>
      </c>
      <c r="U73">
        <v>6.5804522307984399E-4</v>
      </c>
      <c r="V73">
        <v>5.1584431761426672E-2</v>
      </c>
      <c r="W73">
        <v>7.639230102987149E-2</v>
      </c>
      <c r="Y73" t="s">
        <v>37</v>
      </c>
      <c r="Z73">
        <v>0</v>
      </c>
      <c r="AA73">
        <v>0</v>
      </c>
      <c r="AB73">
        <v>0</v>
      </c>
      <c r="AC73">
        <v>0</v>
      </c>
      <c r="AE73" t="s">
        <v>37</v>
      </c>
      <c r="AF73">
        <v>0</v>
      </c>
      <c r="AG73">
        <v>0</v>
      </c>
      <c r="AH73">
        <v>0</v>
      </c>
      <c r="AI73">
        <v>0</v>
      </c>
    </row>
    <row r="74" spans="1:35">
      <c r="A74" t="s">
        <v>25</v>
      </c>
      <c r="B74" t="s">
        <v>463</v>
      </c>
      <c r="C74" t="s">
        <v>464</v>
      </c>
      <c r="D74" t="s">
        <v>461</v>
      </c>
      <c r="E74" t="s">
        <v>462</v>
      </c>
      <c r="G74" t="s">
        <v>25</v>
      </c>
      <c r="H74">
        <v>0</v>
      </c>
      <c r="I74">
        <v>0</v>
      </c>
      <c r="J74">
        <v>0</v>
      </c>
      <c r="K74">
        <v>0</v>
      </c>
      <c r="M74" t="s">
        <v>25</v>
      </c>
      <c r="N74">
        <v>3600.0159450000001</v>
      </c>
      <c r="O74">
        <v>3600.0191995999994</v>
      </c>
      <c r="P74">
        <v>3600.0140502000004</v>
      </c>
      <c r="Q74">
        <v>3600.6622987999995</v>
      </c>
      <c r="S74" t="s">
        <v>25</v>
      </c>
      <c r="T74">
        <v>3.0782783199021595E-2</v>
      </c>
      <c r="U74">
        <v>1.6862832910632078E-2</v>
      </c>
      <c r="V74">
        <v>1.7562859582444042E-3</v>
      </c>
      <c r="W74">
        <v>0.60108729270023009</v>
      </c>
      <c r="Y74" t="s">
        <v>25</v>
      </c>
      <c r="Z74">
        <v>0.14565033779999997</v>
      </c>
      <c r="AA74">
        <v>0.1148913074</v>
      </c>
      <c r="AB74">
        <v>0.55485128540000006</v>
      </c>
      <c r="AC74">
        <v>0.123695051</v>
      </c>
      <c r="AE74" t="s">
        <v>25</v>
      </c>
      <c r="AF74">
        <v>1.5864847064453329E-2</v>
      </c>
      <c r="AG74">
        <v>9.4792472721288469E-3</v>
      </c>
      <c r="AH74">
        <v>8.5053284453872641E-2</v>
      </c>
      <c r="AI74">
        <v>1.1839173064919909E-2</v>
      </c>
    </row>
    <row r="75" spans="1:35">
      <c r="A75" t="s">
        <v>186</v>
      </c>
      <c r="B75" t="s">
        <v>467</v>
      </c>
      <c r="C75" t="s">
        <v>468</v>
      </c>
      <c r="D75" t="s">
        <v>321</v>
      </c>
      <c r="E75" t="s">
        <v>466</v>
      </c>
      <c r="G75" t="s">
        <v>38</v>
      </c>
      <c r="H75">
        <v>0</v>
      </c>
      <c r="I75">
        <v>0</v>
      </c>
      <c r="J75">
        <v>0</v>
      </c>
      <c r="K75">
        <v>0</v>
      </c>
      <c r="M75" t="s">
        <v>38</v>
      </c>
      <c r="N75">
        <v>3600.0056415999998</v>
      </c>
      <c r="O75">
        <v>3600.0495117999999</v>
      </c>
      <c r="P75">
        <v>3600.0142691999999</v>
      </c>
      <c r="Q75">
        <v>3600.6568111709821</v>
      </c>
      <c r="S75" t="s">
        <v>38</v>
      </c>
      <c r="T75">
        <v>3.192261206643743E-3</v>
      </c>
      <c r="U75">
        <v>5.29134852255232E-2</v>
      </c>
      <c r="V75">
        <v>1.1334951397448014E-3</v>
      </c>
      <c r="W75">
        <v>0.40066268692391227</v>
      </c>
      <c r="Y75" t="s">
        <v>38</v>
      </c>
      <c r="Z75">
        <v>0.13661667859999999</v>
      </c>
      <c r="AA75">
        <v>9.2300889799999994E-2</v>
      </c>
      <c r="AB75">
        <v>1</v>
      </c>
      <c r="AC75">
        <v>0.1554349839446646</v>
      </c>
      <c r="AE75" t="s">
        <v>38</v>
      </c>
      <c r="AF75">
        <v>1.5971902096771268E-2</v>
      </c>
      <c r="AG75">
        <v>1.2868618455277529E-2</v>
      </c>
      <c r="AH75">
        <v>0</v>
      </c>
      <c r="AI75">
        <v>4.341653293258383E-2</v>
      </c>
    </row>
    <row r="78" spans="1:35">
      <c r="A78" t="s">
        <v>472</v>
      </c>
    </row>
    <row r="79" spans="1:35">
      <c r="A79">
        <v>2</v>
      </c>
      <c r="B79" t="s">
        <v>39</v>
      </c>
      <c r="C79" t="s">
        <v>40</v>
      </c>
      <c r="D79" t="s">
        <v>31</v>
      </c>
      <c r="E79" t="s">
        <v>21</v>
      </c>
      <c r="F79" t="s">
        <v>177</v>
      </c>
      <c r="G79" t="s">
        <v>178</v>
      </c>
    </row>
    <row r="80" spans="1:35">
      <c r="A80" t="s">
        <v>179</v>
      </c>
      <c r="B80" t="str">
        <f t="shared" ref="B80:B96" si="0">IF(J5&lt;&gt;0,IF(P5&lt;3600,ROUND(P5,0)&amp;"$\pm$"&amp;ROUND(V5,0),"("&amp;ROUND(100*AB5,2)&amp;")"&amp;"$\pm$"&amp;"("&amp;ROUND(100*AH5,2)&amp;")"),B5)</f>
        <v>23$\pm$9</v>
      </c>
      <c r="C80" t="str">
        <f t="shared" ref="C80:C96" si="1">IF(I5&lt;&gt;0,IF(O5&lt;3600,ROUND(O5,0)&amp;"$\pm$"&amp;ROUND(U5,0),"("&amp;ROUND(100*AA5,2)&amp;")"&amp;"$\pm$"&amp;"("&amp;ROUND(100*AG5,2)&amp;")"),C5)</f>
        <v>7$\pm$1</v>
      </c>
      <c r="D80" t="str">
        <f>IF(K5&lt;&gt;0,IF(Q5&lt;3600,ROUND(Q5,0)&amp;"$\pm$"&amp;ROUND(W5,0),"("&amp;ROUND(100*AC5,2)&amp;")"&amp;"$\pm$"&amp;"("&amp;ROUND(100*AI5,2)&amp;")"),D5)</f>
        <v>11$\pm$2</v>
      </c>
      <c r="E80" t="str">
        <f>IF(L5&lt;&gt;0,IF(R5&lt;3600,ROUND(R5,0)&amp;"$\pm$"&amp;ROUND(X5,0),"("&amp;ROUND(100*AD5,2)&amp;")"&amp;"$\pm$"&amp;"("&amp;ROUND(100*AJ5,2)&amp;")"),E5)</f>
        <v>7$\pm$4</v>
      </c>
      <c r="F80" t="s">
        <v>192</v>
      </c>
      <c r="G80" t="s">
        <v>193</v>
      </c>
    </row>
    <row r="81" spans="1:7">
      <c r="A81" t="s">
        <v>22</v>
      </c>
      <c r="B81" t="str">
        <f t="shared" si="0"/>
        <v>436$\pm$80</v>
      </c>
      <c r="C81" t="str">
        <f t="shared" si="1"/>
        <v>57$\pm$14</v>
      </c>
      <c r="D81" t="str">
        <f t="shared" ref="D81:D144" si="2">IF(K6&lt;&gt;0,IF(Q6&lt;3600,ROUND(Q6,0)&amp;"$\pm$"&amp;ROUND(W6,0),"("&amp;ROUND(100*AC6,2)&amp;")"&amp;"$\pm$"&amp;"("&amp;ROUND(100*AI6,2)&amp;")"),D6)</f>
        <v>428$\pm$50</v>
      </c>
      <c r="E81" t="str">
        <f t="shared" ref="E81:E144" si="3">IF(L6&lt;&gt;0,IF(R6&lt;3600,ROUND(R6,0)&amp;"$\pm$"&amp;ROUND(X6,0),"("&amp;ROUND(100*AD6,2)&amp;")"&amp;"$\pm$"&amp;"("&amp;ROUND(100*AJ6,2)&amp;")"),E6)</f>
        <v>1639$\pm$438</v>
      </c>
      <c r="F81" t="s">
        <v>199</v>
      </c>
      <c r="G81" t="s">
        <v>194</v>
      </c>
    </row>
    <row r="82" spans="1:7">
      <c r="A82" t="s">
        <v>180</v>
      </c>
      <c r="B82" t="str">
        <f t="shared" si="0"/>
        <v>25$\pm$5</v>
      </c>
      <c r="C82" t="str">
        <f t="shared" si="1"/>
        <v>7$\pm$1</v>
      </c>
      <c r="D82" t="str">
        <f t="shared" si="2"/>
        <v>24$\pm$3</v>
      </c>
      <c r="E82" t="str">
        <f t="shared" si="3"/>
        <v>17$\pm$21</v>
      </c>
      <c r="F82" t="s">
        <v>192</v>
      </c>
      <c r="G82" t="s">
        <v>204</v>
      </c>
    </row>
    <row r="83" spans="1:7">
      <c r="A83" t="s">
        <v>181</v>
      </c>
      <c r="B83" t="str">
        <f t="shared" si="0"/>
        <v>45$\pm$9</v>
      </c>
      <c r="C83" t="str">
        <f t="shared" si="1"/>
        <v>36$\pm$3</v>
      </c>
      <c r="D83" t="str">
        <f t="shared" si="2"/>
        <v>83$\pm$44</v>
      </c>
      <c r="E83" t="str">
        <f t="shared" si="3"/>
        <v>32$\pm$11</v>
      </c>
      <c r="F83" t="s">
        <v>209</v>
      </c>
      <c r="G83" t="s">
        <v>210</v>
      </c>
    </row>
    <row r="84" spans="1:7">
      <c r="A84" t="s">
        <v>24</v>
      </c>
      <c r="B84" t="str">
        <f t="shared" si="0"/>
        <v>(6.76)$\pm$(1.04)</v>
      </c>
      <c r="C84" t="str">
        <f t="shared" si="1"/>
        <v>935$\pm$0</v>
      </c>
      <c r="D84" t="str">
        <f t="shared" si="2"/>
        <v>(6.3)$\pm$(0.34)</v>
      </c>
      <c r="E84" t="str">
        <f t="shared" si="3"/>
        <v>(6.47)$\pm$(0.61)</v>
      </c>
      <c r="F84" t="s">
        <v>215</v>
      </c>
      <c r="G84" t="s">
        <v>216</v>
      </c>
    </row>
    <row r="85" spans="1:7">
      <c r="A85" t="s">
        <v>23</v>
      </c>
      <c r="B85" t="str">
        <f t="shared" si="0"/>
        <v>1555$\pm$579</v>
      </c>
      <c r="C85" t="str">
        <f t="shared" si="1"/>
        <v>1409$\pm$286</v>
      </c>
      <c r="D85" t="str">
        <f t="shared" si="2"/>
        <v>945$\pm$75</v>
      </c>
      <c r="E85" t="str">
        <f t="shared" si="3"/>
        <v>2414$\pm$295</v>
      </c>
      <c r="F85" t="s">
        <v>221</v>
      </c>
      <c r="G85" t="s">
        <v>222</v>
      </c>
    </row>
    <row r="86" spans="1:7">
      <c r="A86" t="s">
        <v>182</v>
      </c>
      <c r="B86" t="str">
        <f t="shared" si="0"/>
        <v>2$\pm$0</v>
      </c>
      <c r="C86" t="str">
        <f t="shared" si="1"/>
        <v>1$\pm$0</v>
      </c>
      <c r="D86" t="str">
        <f t="shared" si="2"/>
        <v>1$\pm$0</v>
      </c>
      <c r="E86" t="str">
        <f t="shared" si="3"/>
        <v>1$\pm$1</v>
      </c>
      <c r="F86" t="s">
        <v>209</v>
      </c>
      <c r="G86" t="s">
        <v>227</v>
      </c>
    </row>
    <row r="87" spans="1:7">
      <c r="A87" t="s">
        <v>183</v>
      </c>
      <c r="B87" t="str">
        <f t="shared" si="0"/>
        <v>3$\pm$1</v>
      </c>
      <c r="C87" t="str">
        <f t="shared" si="1"/>
        <v>1$\pm$0</v>
      </c>
      <c r="D87" t="str">
        <f t="shared" si="2"/>
        <v>1$\pm$0</v>
      </c>
      <c r="E87" t="str">
        <f t="shared" si="3"/>
        <v>0$\pm$0</v>
      </c>
      <c r="F87" t="s">
        <v>209</v>
      </c>
      <c r="G87" t="s">
        <v>204</v>
      </c>
    </row>
    <row r="88" spans="1:7">
      <c r="A88" t="s">
        <v>30</v>
      </c>
      <c r="B88" t="str">
        <f t="shared" si="0"/>
        <v>(11.52)$\pm$(1.19)</v>
      </c>
      <c r="C88" t="str">
        <f t="shared" si="1"/>
        <v>550$\pm$0</v>
      </c>
      <c r="D88" t="str">
        <f t="shared" si="2"/>
        <v>(9.4)$\pm$(0.52)</v>
      </c>
      <c r="E88" t="str">
        <f t="shared" si="3"/>
        <v>(9.49)$\pm$(0.2)</v>
      </c>
      <c r="F88" t="s">
        <v>233</v>
      </c>
      <c r="G88" t="s">
        <v>194</v>
      </c>
    </row>
    <row r="89" spans="1:7">
      <c r="A89" t="s">
        <v>32</v>
      </c>
      <c r="B89" t="str">
        <f t="shared" si="0"/>
        <v>1$\pm$0</v>
      </c>
      <c r="C89" t="str">
        <f t="shared" si="1"/>
        <v>0$\pm$0</v>
      </c>
      <c r="D89" t="str">
        <f t="shared" si="2"/>
        <v>0$\pm$0</v>
      </c>
      <c r="E89" t="str">
        <f t="shared" si="3"/>
        <v>0$\pm$0</v>
      </c>
      <c r="F89" t="s">
        <v>209</v>
      </c>
      <c r="G89" t="s">
        <v>227</v>
      </c>
    </row>
    <row r="90" spans="1:7">
      <c r="A90" t="s">
        <v>184</v>
      </c>
      <c r="B90" t="str">
        <f t="shared" si="0"/>
        <v>2542$\pm$1220</v>
      </c>
      <c r="C90" t="str">
        <f t="shared" si="1"/>
        <v>1220$\pm$228</v>
      </c>
      <c r="D90" t="str">
        <f t="shared" si="2"/>
        <v>610$\pm$45</v>
      </c>
      <c r="E90" t="str">
        <f t="shared" si="3"/>
        <v>420$\pm$272</v>
      </c>
      <c r="F90" t="s">
        <v>204</v>
      </c>
      <c r="G90" t="s">
        <v>216</v>
      </c>
    </row>
    <row r="91" spans="1:7">
      <c r="A91" t="s">
        <v>34</v>
      </c>
      <c r="B91" t="str">
        <f t="shared" si="0"/>
        <v>2$\pm$0</v>
      </c>
      <c r="C91" t="str">
        <f t="shared" si="1"/>
        <v>1$\pm$0</v>
      </c>
      <c r="D91" t="str">
        <f t="shared" si="2"/>
        <v>1$\pm$0</v>
      </c>
      <c r="E91" t="str">
        <f t="shared" si="3"/>
        <v>0$\pm$0</v>
      </c>
      <c r="F91" t="s">
        <v>192</v>
      </c>
      <c r="G91" t="s">
        <v>204</v>
      </c>
    </row>
    <row r="92" spans="1:7">
      <c r="A92" t="s">
        <v>35</v>
      </c>
      <c r="B92" t="str">
        <f t="shared" si="0"/>
        <v>10$\pm$1</v>
      </c>
      <c r="C92" t="str">
        <f t="shared" si="1"/>
        <v>2$\pm$0</v>
      </c>
      <c r="D92" t="str">
        <f t="shared" si="2"/>
        <v>7$\pm$0</v>
      </c>
      <c r="E92" t="str">
        <f t="shared" si="3"/>
        <v>3$\pm$0</v>
      </c>
      <c r="F92" t="s">
        <v>209</v>
      </c>
      <c r="G92" t="s">
        <v>204</v>
      </c>
    </row>
    <row r="93" spans="1:7">
      <c r="A93" t="s">
        <v>36</v>
      </c>
      <c r="B93" t="str">
        <f t="shared" si="0"/>
        <v>1$\pm$0</v>
      </c>
      <c r="C93" t="str">
        <f t="shared" si="1"/>
        <v>1$\pm$0</v>
      </c>
      <c r="D93" t="str">
        <f t="shared" si="2"/>
        <v>1$\pm$0</v>
      </c>
      <c r="E93" t="str">
        <f t="shared" si="3"/>
        <v>0$\pm$0</v>
      </c>
      <c r="F93" t="s">
        <v>209</v>
      </c>
      <c r="G93" t="s">
        <v>204</v>
      </c>
    </row>
    <row r="94" spans="1:7">
      <c r="A94" t="s">
        <v>185</v>
      </c>
      <c r="B94" t="str">
        <f t="shared" si="0"/>
        <v>0$\pm$0</v>
      </c>
      <c r="C94" t="str">
        <f t="shared" si="1"/>
        <v>0$\pm$0</v>
      </c>
      <c r="D94" t="str">
        <f t="shared" si="2"/>
        <v>0$\pm$0</v>
      </c>
      <c r="E94" t="str">
        <f t="shared" si="3"/>
        <v>0$\pm$0</v>
      </c>
      <c r="F94" t="s">
        <v>192</v>
      </c>
      <c r="G94" t="s">
        <v>241</v>
      </c>
    </row>
    <row r="95" spans="1:7">
      <c r="A95" t="s">
        <v>25</v>
      </c>
      <c r="B95" t="str">
        <f t="shared" si="0"/>
        <v>14$\pm$5</v>
      </c>
      <c r="C95" t="str">
        <f t="shared" si="1"/>
        <v>3$\pm$1</v>
      </c>
      <c r="D95" t="str">
        <f t="shared" si="2"/>
        <v>10$\pm$5</v>
      </c>
      <c r="E95" t="str">
        <f t="shared" si="3"/>
        <v>4$\pm$2</v>
      </c>
      <c r="F95" t="s">
        <v>209</v>
      </c>
      <c r="G95" t="s">
        <v>204</v>
      </c>
    </row>
    <row r="96" spans="1:7">
      <c r="A96" t="s">
        <v>186</v>
      </c>
      <c r="B96" t="str">
        <f t="shared" si="0"/>
        <v>700$\pm$803</v>
      </c>
      <c r="C96" t="str">
        <f t="shared" si="1"/>
        <v>104$\pm$15</v>
      </c>
      <c r="D96" t="str">
        <f t="shared" si="2"/>
        <v>490$\pm$161</v>
      </c>
      <c r="E96" t="str">
        <f t="shared" si="3"/>
        <v>139$\pm$57</v>
      </c>
      <c r="F96" t="s">
        <v>221</v>
      </c>
      <c r="G96" t="s">
        <v>249</v>
      </c>
    </row>
    <row r="97" spans="1:7">
      <c r="A97">
        <v>3</v>
      </c>
    </row>
    <row r="98" spans="1:7">
      <c r="A98" t="s">
        <v>179</v>
      </c>
      <c r="B98" t="str">
        <f t="shared" ref="B98:B114" si="4">IF(J23&lt;&gt;0,IF(P23&lt;3600,ROUND(P23,0)&amp;"$\pm$"&amp;ROUND(V23,0),"("&amp;ROUND(100*AB23,2)&amp;")"&amp;"$\pm$"&amp;"("&amp;ROUND(100*AH23,2)&amp;")"),B23)</f>
        <v>2699$\pm$534</v>
      </c>
      <c r="C98" t="str">
        <f t="shared" ref="C98:C114" si="5">IF(I23&lt;&gt;0,IF(O23&lt;3600,ROUND(O23,0)&amp;"$\pm$"&amp;ROUND(U23,0),"("&amp;ROUND(100*AA23,2)&amp;")"&amp;"$\pm$"&amp;"("&amp;ROUND(100*AG23,2)&amp;")"),C23)</f>
        <v>1233$\pm$139</v>
      </c>
      <c r="D98" t="str">
        <f t="shared" si="2"/>
        <v>1864$\pm$307</v>
      </c>
      <c r="E98" t="str">
        <f t="shared" si="3"/>
        <v>895$\pm$198</v>
      </c>
      <c r="F98" t="s">
        <v>254</v>
      </c>
      <c r="G98" t="s">
        <v>255</v>
      </c>
    </row>
    <row r="99" spans="1:7">
      <c r="A99" t="s">
        <v>22</v>
      </c>
      <c r="B99" t="str">
        <f t="shared" si="4"/>
        <v>(21.19)$\pm$(0.91)</v>
      </c>
      <c r="C99" t="str">
        <f t="shared" si="5"/>
        <v>(14.14)$\pm$(1)</v>
      </c>
      <c r="D99" t="str">
        <f t="shared" si="2"/>
        <v>(21.46)$\pm$(1.22)</v>
      </c>
      <c r="E99" t="str">
        <f t="shared" si="3"/>
        <v>(23.68)$\pm$(1.88)</v>
      </c>
      <c r="F99" t="s">
        <v>260</v>
      </c>
      <c r="G99" t="s">
        <v>261</v>
      </c>
    </row>
    <row r="100" spans="1:7">
      <c r="A100" t="s">
        <v>180</v>
      </c>
      <c r="B100" t="str">
        <f t="shared" si="4"/>
        <v>(16.28)$\pm$(1.93)</v>
      </c>
      <c r="C100" t="str">
        <f t="shared" si="5"/>
        <v>(13.91)$\pm$(3.16)</v>
      </c>
      <c r="D100" t="str">
        <f t="shared" si="2"/>
        <v>(73.58)$\pm$(2.83)</v>
      </c>
      <c r="E100" t="str">
        <f t="shared" si="3"/>
        <v>(12.07)$\pm$(2.1)</v>
      </c>
      <c r="F100" t="s">
        <v>266</v>
      </c>
      <c r="G100" t="s">
        <v>249</v>
      </c>
    </row>
    <row r="101" spans="1:7">
      <c r="A101" t="s">
        <v>181</v>
      </c>
      <c r="B101" t="str">
        <f t="shared" si="4"/>
        <v>(22.49)$\pm$(1.09)</v>
      </c>
      <c r="C101" t="str">
        <f t="shared" si="5"/>
        <v>(17.5)$\pm$(1.86)</v>
      </c>
      <c r="D101" t="str">
        <f t="shared" si="2"/>
        <v>(78.89)$\pm$(2.4)</v>
      </c>
      <c r="E101" t="str">
        <f t="shared" si="3"/>
        <v>(5.07)$\pm$(1.19)</v>
      </c>
      <c r="F101" t="s">
        <v>271</v>
      </c>
      <c r="G101" t="s">
        <v>272</v>
      </c>
    </row>
    <row r="102" spans="1:7">
      <c r="A102" t="s">
        <v>24</v>
      </c>
      <c r="B102" t="str">
        <f t="shared" si="4"/>
        <v>(4.67)$\pm$(0.35)</v>
      </c>
      <c r="C102" t="str">
        <f t="shared" si="5"/>
        <v>(4.49)$\pm$(0.73)</v>
      </c>
      <c r="D102" t="str">
        <f t="shared" si="2"/>
        <v>(5.1)$\pm$(1.12)</v>
      </c>
      <c r="E102" t="str">
        <f t="shared" si="3"/>
        <v>(4.88)$\pm$(0.97)</v>
      </c>
      <c r="F102" t="s">
        <v>209</v>
      </c>
      <c r="G102" t="s">
        <v>277</v>
      </c>
    </row>
    <row r="103" spans="1:7">
      <c r="A103" t="s">
        <v>23</v>
      </c>
      <c r="B103" t="str">
        <f t="shared" si="4"/>
        <v>(39.16)$\pm$(0.44)</v>
      </c>
      <c r="C103" t="str">
        <f t="shared" si="5"/>
        <v>(39.16)$\pm$(0.56)</v>
      </c>
      <c r="D103" t="str">
        <f t="shared" si="2"/>
        <v>(40.11)$\pm$(1.47)</v>
      </c>
      <c r="E103" t="str">
        <f t="shared" si="3"/>
        <v>(39.95)$\pm$(0.88)</v>
      </c>
      <c r="F103" t="s">
        <v>255</v>
      </c>
      <c r="G103" t="s">
        <v>282</v>
      </c>
    </row>
    <row r="104" spans="1:7">
      <c r="A104" t="s">
        <v>182</v>
      </c>
      <c r="B104" t="str">
        <f t="shared" si="4"/>
        <v>43$\pm$17</v>
      </c>
      <c r="C104" t="str">
        <f t="shared" si="5"/>
        <v>27$\pm$5</v>
      </c>
      <c r="D104" t="str">
        <f t="shared" si="2"/>
        <v>14$\pm$3</v>
      </c>
      <c r="E104" t="str">
        <f t="shared" si="3"/>
        <v>8$\pm$2</v>
      </c>
      <c r="F104" t="s">
        <v>221</v>
      </c>
      <c r="G104" t="s">
        <v>241</v>
      </c>
    </row>
    <row r="105" spans="1:7">
      <c r="A105" t="s">
        <v>183</v>
      </c>
      <c r="B105" t="str">
        <f t="shared" si="4"/>
        <v>(2.72)$\pm$(0.5)</v>
      </c>
      <c r="C105" t="str">
        <f t="shared" si="5"/>
        <v>133$\pm$23</v>
      </c>
      <c r="D105" t="str">
        <f t="shared" si="2"/>
        <v>201$\pm$53</v>
      </c>
      <c r="E105" t="str">
        <f t="shared" si="3"/>
        <v>80$\pm$54</v>
      </c>
      <c r="F105" t="s">
        <v>221</v>
      </c>
      <c r="G105" t="s">
        <v>204</v>
      </c>
    </row>
    <row r="106" spans="1:7">
      <c r="A106" t="s">
        <v>30</v>
      </c>
      <c r="B106" t="str">
        <f t="shared" si="4"/>
        <v>(8.49)$\pm$(2.84)</v>
      </c>
      <c r="C106" t="str">
        <f t="shared" si="5"/>
        <v>(6.14)$\pm$(0.77)</v>
      </c>
      <c r="D106" t="str">
        <f t="shared" si="2"/>
        <v>(5.89)$\pm$(1.42)</v>
      </c>
      <c r="E106" t="str">
        <f t="shared" si="3"/>
        <v>(7.9)$\pm$(1.89)</v>
      </c>
      <c r="F106" t="s">
        <v>209</v>
      </c>
      <c r="G106" t="s">
        <v>295</v>
      </c>
    </row>
    <row r="107" spans="1:7">
      <c r="A107" t="s">
        <v>32</v>
      </c>
      <c r="B107" t="str">
        <f t="shared" si="4"/>
        <v>7$\pm$2</v>
      </c>
      <c r="C107" t="str">
        <f t="shared" si="5"/>
        <v>4$\pm$1</v>
      </c>
      <c r="D107" t="str">
        <f t="shared" si="2"/>
        <v>16$\pm$17</v>
      </c>
      <c r="E107" t="str">
        <f t="shared" si="3"/>
        <v>118$\pm$220</v>
      </c>
      <c r="F107" t="s">
        <v>300</v>
      </c>
      <c r="G107" t="s">
        <v>241</v>
      </c>
    </row>
    <row r="108" spans="1:7">
      <c r="A108" t="s">
        <v>184</v>
      </c>
      <c r="B108" t="str">
        <f t="shared" si="4"/>
        <v>(8.1)$\pm$(2.04)</v>
      </c>
      <c r="C108" t="str">
        <f t="shared" si="5"/>
        <v>(18.52)$\pm$(6.3)</v>
      </c>
      <c r="D108" t="str">
        <f t="shared" si="2"/>
        <v>(6.53)$\pm$(0.19)</v>
      </c>
      <c r="E108" t="str">
        <f t="shared" si="3"/>
        <v>(8.56)$\pm$(2.71)</v>
      </c>
      <c r="F108" t="s">
        <v>305</v>
      </c>
      <c r="G108" t="s">
        <v>227</v>
      </c>
    </row>
    <row r="109" spans="1:7">
      <c r="A109" t="s">
        <v>34</v>
      </c>
      <c r="B109" t="str">
        <f t="shared" si="4"/>
        <v>35$\pm$8</v>
      </c>
      <c r="C109" t="str">
        <f t="shared" si="5"/>
        <v>26$\pm$4</v>
      </c>
      <c r="D109" t="str">
        <f t="shared" si="2"/>
        <v>33$\pm$11</v>
      </c>
      <c r="E109" t="str">
        <f t="shared" si="3"/>
        <v>4$\pm$1</v>
      </c>
      <c r="F109" t="s">
        <v>209</v>
      </c>
      <c r="G109" t="s">
        <v>204</v>
      </c>
    </row>
    <row r="110" spans="1:7">
      <c r="A110" t="s">
        <v>35</v>
      </c>
      <c r="B110" t="str">
        <f t="shared" si="4"/>
        <v>470$\pm$129</v>
      </c>
      <c r="C110" t="str">
        <f t="shared" si="5"/>
        <v>805$\pm$222</v>
      </c>
      <c r="D110" t="str">
        <f t="shared" si="2"/>
        <v>2935$\pm$608</v>
      </c>
      <c r="E110" t="str">
        <f t="shared" si="3"/>
        <v>1206$\pm$559</v>
      </c>
      <c r="F110" t="s">
        <v>221</v>
      </c>
      <c r="G110" t="s">
        <v>249</v>
      </c>
    </row>
    <row r="111" spans="1:7">
      <c r="A111" t="s">
        <v>36</v>
      </c>
      <c r="B111" t="str">
        <f t="shared" si="4"/>
        <v>137$\pm$66</v>
      </c>
      <c r="C111" t="str">
        <f t="shared" si="5"/>
        <v>92$\pm$47</v>
      </c>
      <c r="D111" t="str">
        <f t="shared" si="2"/>
        <v>92$\pm$36</v>
      </c>
      <c r="E111" t="str">
        <f t="shared" si="3"/>
        <v>16$\pm$7</v>
      </c>
      <c r="F111" t="s">
        <v>192</v>
      </c>
      <c r="G111" t="s">
        <v>204</v>
      </c>
    </row>
    <row r="112" spans="1:7">
      <c r="A112" t="s">
        <v>185</v>
      </c>
      <c r="B112" t="str">
        <f t="shared" si="4"/>
        <v>0$\pm$0</v>
      </c>
      <c r="C112" t="str">
        <f t="shared" si="5"/>
        <v>0$\pm$0</v>
      </c>
      <c r="D112" t="str">
        <f t="shared" si="2"/>
        <v>0$\pm$0</v>
      </c>
      <c r="E112" t="str">
        <f t="shared" si="3"/>
        <v>0$\pm$0</v>
      </c>
      <c r="F112" t="s">
        <v>221</v>
      </c>
      <c r="G112" t="s">
        <v>241</v>
      </c>
    </row>
    <row r="113" spans="1:7">
      <c r="A113" t="s">
        <v>25</v>
      </c>
      <c r="B113" t="str">
        <f t="shared" si="4"/>
        <v>1776$\pm$1266</v>
      </c>
      <c r="C113" t="str">
        <f t="shared" si="5"/>
        <v>1386$\pm$879</v>
      </c>
      <c r="D113" t="str">
        <f t="shared" si="2"/>
        <v>2790$\pm$1155</v>
      </c>
      <c r="E113" t="str">
        <f t="shared" si="3"/>
        <v>2162$\pm$1608</v>
      </c>
      <c r="F113" t="s">
        <v>249</v>
      </c>
      <c r="G113" t="s">
        <v>249</v>
      </c>
    </row>
    <row r="114" spans="1:7">
      <c r="A114" t="s">
        <v>186</v>
      </c>
      <c r="B114" t="str">
        <f t="shared" si="4"/>
        <v>(28.96)$\pm$(2.11)</v>
      </c>
      <c r="C114" t="str">
        <f t="shared" si="5"/>
        <v>(29.36)$\pm$(0.74)</v>
      </c>
      <c r="D114" t="str">
        <f t="shared" si="2"/>
        <v>(100)$\pm$(0)</v>
      </c>
      <c r="E114" t="str">
        <f t="shared" si="3"/>
        <v>(18.57)$\pm$(1.66)</v>
      </c>
      <c r="F114" t="s">
        <v>325</v>
      </c>
      <c r="G114" t="s">
        <v>216</v>
      </c>
    </row>
    <row r="115" spans="1:7">
      <c r="A115">
        <v>4</v>
      </c>
    </row>
    <row r="116" spans="1:7">
      <c r="A116" t="s">
        <v>179</v>
      </c>
      <c r="B116" t="str">
        <f t="shared" ref="B116:B132" si="6">IF(J41&lt;&gt;0,IF(P41&lt;3600,ROUND(P41,0)&amp;"$\pm$"&amp;ROUND(V41,0),"("&amp;ROUND(100*AB41,2)&amp;")"&amp;"$\pm$"&amp;"("&amp;ROUND(100*AH41,2)&amp;")"),B41)</f>
        <v>(20.68)$\pm$(0.77)</v>
      </c>
      <c r="C116" t="str">
        <f t="shared" ref="C116:C132" si="7">IF(I41&lt;&gt;0,IF(O41&lt;3600,ROUND(O41,0)&amp;"$\pm$"&amp;ROUND(U41,0),"("&amp;ROUND(100*AA41,2)&amp;")"&amp;"$\pm$"&amp;"("&amp;ROUND(100*AG41,2)&amp;")"),C41)</f>
        <v>(19.26)$\pm$(1.27)</v>
      </c>
      <c r="D116" t="str">
        <f t="shared" si="2"/>
        <v>(97.26)$\pm$(3.15)</v>
      </c>
      <c r="E116" t="str">
        <f t="shared" si="3"/>
        <v>(9.88)$\pm$(2.06)</v>
      </c>
      <c r="F116" t="s">
        <v>330</v>
      </c>
      <c r="G116" t="s">
        <v>222</v>
      </c>
    </row>
    <row r="117" spans="1:7">
      <c r="A117" t="s">
        <v>22</v>
      </c>
      <c r="B117" t="str">
        <f t="shared" si="6"/>
        <v>(21.64)$\pm$(1.61)</v>
      </c>
      <c r="C117" t="str">
        <f t="shared" si="7"/>
        <v>(21.61)$\pm$(0.57)</v>
      </c>
      <c r="D117" t="str">
        <f t="shared" si="2"/>
        <v>(21.53)$\pm$(1.02)</v>
      </c>
      <c r="E117" t="str">
        <f t="shared" si="3"/>
        <v>(23.82)$\pm$(2.33)</v>
      </c>
      <c r="F117" t="s">
        <v>335</v>
      </c>
      <c r="G117" t="s">
        <v>336</v>
      </c>
    </row>
    <row r="118" spans="1:7">
      <c r="A118" t="s">
        <v>180</v>
      </c>
      <c r="B118" t="str">
        <f t="shared" si="6"/>
        <v>(15.7)$\pm$(0.93)</v>
      </c>
      <c r="C118" t="str">
        <f t="shared" si="7"/>
        <v>(15.15)$\pm$(1.61)</v>
      </c>
      <c r="D118" t="str">
        <f t="shared" si="2"/>
        <v>(16.05)$\pm$(1.66)</v>
      </c>
      <c r="E118" t="str">
        <f t="shared" si="3"/>
        <v>(15.67)$\pm$(1.97)</v>
      </c>
      <c r="F118" t="s">
        <v>341</v>
      </c>
      <c r="G118" t="s">
        <v>216</v>
      </c>
    </row>
    <row r="119" spans="1:7">
      <c r="A119" t="s">
        <v>181</v>
      </c>
      <c r="B119" t="str">
        <f t="shared" si="6"/>
        <v>(21.14)$\pm$(1.47)</v>
      </c>
      <c r="C119" t="str">
        <f t="shared" si="7"/>
        <v>(19.78)$\pm$(0.9)</v>
      </c>
      <c r="D119" t="str">
        <f t="shared" si="2"/>
        <v>(20.87)$\pm$(1.75)</v>
      </c>
      <c r="E119" t="str">
        <f t="shared" si="3"/>
        <v>(20.65)$\pm$(0.62)</v>
      </c>
      <c r="F119" t="s">
        <v>345</v>
      </c>
      <c r="G119" t="s">
        <v>346</v>
      </c>
    </row>
    <row r="120" spans="1:7">
      <c r="A120" t="s">
        <v>24</v>
      </c>
      <c r="B120" t="str">
        <f t="shared" si="6"/>
        <v>(3.72)$\pm$(1.48)</v>
      </c>
      <c r="C120" t="str">
        <f t="shared" si="7"/>
        <v>(5.23)$\pm$(0.71)</v>
      </c>
      <c r="D120" t="str">
        <f t="shared" si="2"/>
        <v>(5.06)$\pm$(2.06)</v>
      </c>
      <c r="E120" t="str">
        <f t="shared" si="3"/>
        <v>(5.7)$\pm$(1.42)</v>
      </c>
      <c r="F120" t="s">
        <v>209</v>
      </c>
      <c r="G120" t="s">
        <v>351</v>
      </c>
    </row>
    <row r="121" spans="1:7">
      <c r="A121" t="s">
        <v>23</v>
      </c>
      <c r="B121" t="str">
        <f t="shared" si="6"/>
        <v>(38.44)$\pm$(0.43)</v>
      </c>
      <c r="C121" t="str">
        <f t="shared" si="7"/>
        <v>(39.2)$\pm$(0.85)</v>
      </c>
      <c r="D121" t="str">
        <f t="shared" si="2"/>
        <v>(95.37)$\pm$(70.75)</v>
      </c>
      <c r="E121" t="str">
        <f t="shared" si="3"/>
        <v>(41.48)$\pm$(1.47)</v>
      </c>
      <c r="F121" t="s">
        <v>356</v>
      </c>
      <c r="G121" t="s">
        <v>272</v>
      </c>
    </row>
    <row r="122" spans="1:7">
      <c r="A122" t="s">
        <v>182</v>
      </c>
      <c r="B122" t="str">
        <f t="shared" si="6"/>
        <v>1751$\pm$770</v>
      </c>
      <c r="C122" t="str">
        <f t="shared" si="7"/>
        <v>1270$\pm$390</v>
      </c>
      <c r="D122" t="str">
        <f t="shared" si="2"/>
        <v>2430$\pm$1261</v>
      </c>
      <c r="E122" t="str">
        <f t="shared" si="3"/>
        <v>2422$\pm$1286</v>
      </c>
      <c r="F122" t="s">
        <v>271</v>
      </c>
      <c r="G122" t="s">
        <v>255</v>
      </c>
    </row>
    <row r="123" spans="1:7">
      <c r="A123" t="s">
        <v>183</v>
      </c>
      <c r="B123" t="str">
        <f t="shared" si="6"/>
        <v>(1.52)$\pm$(0.51)</v>
      </c>
      <c r="C123" t="str">
        <f t="shared" si="7"/>
        <v>1209$\pm$1506</v>
      </c>
      <c r="D123" t="str">
        <f t="shared" si="2"/>
        <v>2882$\pm$1605</v>
      </c>
      <c r="E123" t="str">
        <f t="shared" si="3"/>
        <v>2882$\pm$1605</v>
      </c>
      <c r="F123" t="s">
        <v>254</v>
      </c>
      <c r="G123" t="s">
        <v>249</v>
      </c>
    </row>
    <row r="124" spans="1:7">
      <c r="A124" t="s">
        <v>30</v>
      </c>
      <c r="B124" t="str">
        <f t="shared" si="6"/>
        <v>(4.64)$\pm$(1.01)</v>
      </c>
      <c r="C124" t="str">
        <f t="shared" si="7"/>
        <v>(3.41)$\pm$(1.24)</v>
      </c>
      <c r="D124" t="str">
        <f t="shared" si="2"/>
        <v>(4.46)$\pm$(1.23)</v>
      </c>
      <c r="E124" t="str">
        <f t="shared" si="3"/>
        <v>(7.83)$\pm$(2.33)</v>
      </c>
      <c r="F124" t="s">
        <v>209</v>
      </c>
      <c r="G124" t="s">
        <v>368</v>
      </c>
    </row>
    <row r="125" spans="1:7">
      <c r="A125" t="s">
        <v>32</v>
      </c>
      <c r="B125" t="str">
        <f t="shared" si="6"/>
        <v>13$\pm$6</v>
      </c>
      <c r="C125" t="str">
        <f t="shared" si="7"/>
        <v>19$\pm$12</v>
      </c>
      <c r="D125" t="str">
        <f t="shared" si="2"/>
        <v>7$\pm$3</v>
      </c>
      <c r="E125" t="str">
        <f t="shared" si="3"/>
        <v>2$\pm$1</v>
      </c>
      <c r="F125" t="s">
        <v>372</v>
      </c>
      <c r="G125" t="s">
        <v>193</v>
      </c>
    </row>
    <row r="126" spans="1:7">
      <c r="A126" t="s">
        <v>184</v>
      </c>
      <c r="B126" t="str">
        <f t="shared" si="6"/>
        <v>(6.25)$\pm$(0.25)</v>
      </c>
      <c r="C126" t="str">
        <f t="shared" si="7"/>
        <v>(6)$\pm$(0.37)</v>
      </c>
      <c r="D126" t="str">
        <f t="shared" si="2"/>
        <v>(6.43)$\pm$(0.48)</v>
      </c>
      <c r="E126" t="str">
        <f t="shared" si="3"/>
        <v>(12.6)$\pm$(6.83)</v>
      </c>
      <c r="F126" t="s">
        <v>377</v>
      </c>
      <c r="G126" t="s">
        <v>261</v>
      </c>
    </row>
    <row r="127" spans="1:7">
      <c r="A127" t="s">
        <v>34</v>
      </c>
      <c r="B127" t="str">
        <f t="shared" si="6"/>
        <v>12$\pm$4</v>
      </c>
      <c r="C127" t="str">
        <f t="shared" si="7"/>
        <v>13$\pm$10</v>
      </c>
      <c r="D127" t="str">
        <f t="shared" si="2"/>
        <v>16$\pm$22</v>
      </c>
      <c r="E127" t="str">
        <f t="shared" si="3"/>
        <v>2$\pm$1</v>
      </c>
      <c r="F127" t="s">
        <v>209</v>
      </c>
      <c r="G127" t="s">
        <v>204</v>
      </c>
    </row>
    <row r="128" spans="1:7">
      <c r="A128" t="s">
        <v>35</v>
      </c>
      <c r="B128" t="str">
        <f t="shared" si="6"/>
        <v>(17.43)$\pm$(4.17)</v>
      </c>
      <c r="C128" t="str">
        <f t="shared" si="7"/>
        <v>(18.6)$\pm$(1.7)</v>
      </c>
      <c r="D128" t="str">
        <f t="shared" si="2"/>
        <v>(17.23)$\pm$(1.71)</v>
      </c>
      <c r="E128" t="str">
        <f t="shared" si="3"/>
        <v>(12.95)$\pm$(2.31)</v>
      </c>
      <c r="F128" t="s">
        <v>193</v>
      </c>
      <c r="G128" t="s">
        <v>249</v>
      </c>
    </row>
    <row r="129" spans="1:7">
      <c r="A129" t="s">
        <v>36</v>
      </c>
      <c r="B129" t="str">
        <f t="shared" si="6"/>
        <v>2200$\pm$1917</v>
      </c>
      <c r="C129" t="str">
        <f t="shared" si="7"/>
        <v>1925$\pm$1691</v>
      </c>
      <c r="D129" t="str">
        <f t="shared" si="2"/>
        <v>2211$\pm$1903</v>
      </c>
      <c r="E129" t="str">
        <f t="shared" si="3"/>
        <v>2381$\pm$1686</v>
      </c>
      <c r="F129" t="s">
        <v>254</v>
      </c>
      <c r="G129" t="s">
        <v>249</v>
      </c>
    </row>
    <row r="130" spans="1:7">
      <c r="A130" t="s">
        <v>185</v>
      </c>
      <c r="B130" t="str">
        <f t="shared" si="6"/>
        <v>0$\pm$0</v>
      </c>
      <c r="C130" t="str">
        <f t="shared" si="7"/>
        <v>0$\pm$0</v>
      </c>
      <c r="D130" t="str">
        <f t="shared" si="2"/>
        <v>0$\pm$0</v>
      </c>
      <c r="E130" t="str">
        <f t="shared" si="3"/>
        <v>0$\pm$0</v>
      </c>
      <c r="F130" t="s">
        <v>209</v>
      </c>
      <c r="G130" t="s">
        <v>241</v>
      </c>
    </row>
    <row r="131" spans="1:7">
      <c r="A131" t="s">
        <v>25</v>
      </c>
      <c r="B131" t="str">
        <f t="shared" si="6"/>
        <v>(21.03)$\pm$(2.29)</v>
      </c>
      <c r="C131" t="str">
        <f t="shared" si="7"/>
        <v>(4.36)$\pm$(0.73)</v>
      </c>
      <c r="D131" t="str">
        <f t="shared" si="2"/>
        <v>(35.36)$\pm$(7.71)</v>
      </c>
      <c r="E131" t="str">
        <f t="shared" si="3"/>
        <v>(4.21)$\pm$(0.81)</v>
      </c>
      <c r="F131" t="s">
        <v>393</v>
      </c>
      <c r="G131" t="s">
        <v>249</v>
      </c>
    </row>
    <row r="132" spans="1:7">
      <c r="A132" t="s">
        <v>186</v>
      </c>
      <c r="B132" t="str">
        <f t="shared" si="6"/>
        <v>(20.05)$\pm$(1.19)</v>
      </c>
      <c r="C132" t="str">
        <f t="shared" si="7"/>
        <v>(17.99)$\pm$(1.68)</v>
      </c>
      <c r="D132" t="str">
        <f t="shared" si="2"/>
        <v>(18.18)$\pm$(1.35)</v>
      </c>
      <c r="E132" t="str">
        <f t="shared" si="3"/>
        <v>(19.75)$\pm$(2.42)</v>
      </c>
      <c r="F132" t="s">
        <v>397</v>
      </c>
      <c r="G132" t="s">
        <v>227</v>
      </c>
    </row>
    <row r="133" spans="1:7">
      <c r="A133">
        <v>5</v>
      </c>
    </row>
    <row r="134" spans="1:7">
      <c r="A134" t="s">
        <v>179</v>
      </c>
      <c r="B134" t="str">
        <f t="shared" ref="B134:B150" si="8">IF(J59&lt;&gt;0,IF(P59&lt;3600,ROUND(P59,0)&amp;"$\pm$"&amp;ROUND(V59,0),"("&amp;ROUND(100*AB59,2)&amp;")"&amp;"$\pm$"&amp;"("&amp;ROUND(100*AH59,2)&amp;")"),B59)</f>
        <v>(22.64)$\pm$(1.06)</v>
      </c>
      <c r="C134" t="str">
        <f t="shared" ref="C134:C150" si="9">IF(I59&lt;&gt;0,IF(O59&lt;3600,ROUND(O59,0)&amp;"$\pm$"&amp;ROUND(U59,0),"("&amp;ROUND(100*AA59,2)&amp;")"&amp;"$\pm$"&amp;"("&amp;ROUND(100*AG59,2)&amp;")"),C59)</f>
        <v>(21.56)$\pm$(0.85)</v>
      </c>
      <c r="D134" t="str">
        <f t="shared" si="2"/>
        <v>(100)$\pm$(0)</v>
      </c>
      <c r="E134" t="str">
        <f t="shared" si="3"/>
        <v>(21.63)$\pm$(1.28)</v>
      </c>
      <c r="F134" t="s">
        <v>401</v>
      </c>
      <c r="G134" t="s">
        <v>282</v>
      </c>
    </row>
    <row r="135" spans="1:7">
      <c r="A135" t="s">
        <v>22</v>
      </c>
      <c r="B135" t="str">
        <f t="shared" si="8"/>
        <v>(19.37)$\pm$(0.87)</v>
      </c>
      <c r="C135" t="str">
        <f t="shared" si="9"/>
        <v>(20.97)$\pm$(1.5)</v>
      </c>
      <c r="D135" t="str">
        <f t="shared" si="2"/>
        <v>(19.3)$\pm$(0.89)</v>
      </c>
      <c r="E135" t="str">
        <f t="shared" si="3"/>
        <v>(22.35)$\pm$(1.81)</v>
      </c>
      <c r="F135" t="s">
        <v>406</v>
      </c>
      <c r="G135" t="s">
        <v>407</v>
      </c>
    </row>
    <row r="136" spans="1:7">
      <c r="A136" t="s">
        <v>180</v>
      </c>
      <c r="B136" t="str">
        <f t="shared" si="8"/>
        <v>(12.29)$\pm$(2.04)</v>
      </c>
      <c r="C136" t="str">
        <f t="shared" si="9"/>
        <v>(9.9)$\pm$(1.94)</v>
      </c>
      <c r="D136" t="str">
        <f t="shared" si="2"/>
        <v>(11.68)$\pm$(2.05)</v>
      </c>
      <c r="E136" t="str">
        <f t="shared" si="3"/>
        <v>(11.34)$\pm$(2.53)</v>
      </c>
      <c r="F136" t="s">
        <v>412</v>
      </c>
      <c r="G136" t="s">
        <v>227</v>
      </c>
    </row>
    <row r="137" spans="1:7">
      <c r="A137" t="s">
        <v>181</v>
      </c>
      <c r="B137" t="str">
        <f t="shared" si="8"/>
        <v>(19.87)$\pm$(3.52)</v>
      </c>
      <c r="C137" t="str">
        <f t="shared" si="9"/>
        <v>(18.24)$\pm$(1.69)</v>
      </c>
      <c r="D137" t="str">
        <f t="shared" si="2"/>
        <v>(23.81)$\pm$(7.39)</v>
      </c>
      <c r="E137" t="str">
        <f t="shared" si="3"/>
        <v>(18.03)$\pm$(1.73)</v>
      </c>
      <c r="F137" t="s">
        <v>417</v>
      </c>
      <c r="G137" t="s">
        <v>418</v>
      </c>
    </row>
    <row r="138" spans="1:7">
      <c r="A138" t="s">
        <v>24</v>
      </c>
      <c r="B138" t="str">
        <f t="shared" si="8"/>
        <v>(4.42)$\pm$(1.77)</v>
      </c>
      <c r="C138" t="str">
        <f t="shared" si="9"/>
        <v>(5.62)$\pm$(2.22)</v>
      </c>
      <c r="D138" t="str">
        <f t="shared" si="2"/>
        <v>(6.65)$\pm$(1.59)</v>
      </c>
      <c r="E138" t="str">
        <f t="shared" si="3"/>
        <v>(4.05)$\pm$(1.05)</v>
      </c>
      <c r="F138" t="s">
        <v>209</v>
      </c>
      <c r="G138" t="s">
        <v>423</v>
      </c>
    </row>
    <row r="139" spans="1:7">
      <c r="A139" t="s">
        <v>23</v>
      </c>
      <c r="B139" t="e">
        <f t="shared" si="8"/>
        <v>#DIV/0!</v>
      </c>
      <c r="C139" t="str">
        <f t="shared" si="9"/>
        <v>(41.08)$\pm$(1.13)</v>
      </c>
      <c r="D139" t="str">
        <f t="shared" si="2"/>
        <v>(40.71)$\pm$(0.7)</v>
      </c>
      <c r="E139" t="str">
        <f t="shared" si="3"/>
        <v>(40.64)$\pm$(1.75)</v>
      </c>
      <c r="F139" t="s">
        <v>427</v>
      </c>
      <c r="G139" t="s">
        <v>428</v>
      </c>
    </row>
    <row r="140" spans="1:7">
      <c r="A140" t="s">
        <v>182</v>
      </c>
      <c r="B140" t="str">
        <f t="shared" si="8"/>
        <v>(11.27)$\pm$(2.82)</v>
      </c>
      <c r="C140" t="str">
        <f t="shared" si="9"/>
        <v>(9.82)$\pm$(1.8)</v>
      </c>
      <c r="D140" t="str">
        <f t="shared" si="2"/>
        <v>(8.86)$\pm$(1.2)</v>
      </c>
      <c r="E140" t="str">
        <f t="shared" si="3"/>
        <v>(9.06)$\pm$(1)</v>
      </c>
      <c r="F140" t="s">
        <v>433</v>
      </c>
      <c r="G140" t="s">
        <v>434</v>
      </c>
    </row>
    <row r="141" spans="1:7">
      <c r="A141" t="s">
        <v>183</v>
      </c>
      <c r="B141" t="str">
        <f t="shared" si="8"/>
        <v>2172$\pm$1956</v>
      </c>
      <c r="C141" t="str">
        <f t="shared" si="9"/>
        <v>116$\pm$76</v>
      </c>
      <c r="D141" t="str">
        <f t="shared" si="2"/>
        <v>472$\pm$628</v>
      </c>
      <c r="E141" t="str">
        <f t="shared" si="3"/>
        <v>555$\pm$1033</v>
      </c>
      <c r="F141" t="s">
        <v>209</v>
      </c>
      <c r="G141" t="s">
        <v>249</v>
      </c>
    </row>
    <row r="142" spans="1:7">
      <c r="A142" t="s">
        <v>30</v>
      </c>
      <c r="B142" t="str">
        <f t="shared" si="8"/>
        <v>(1.8)$\pm$(0.91)</v>
      </c>
      <c r="C142" t="str">
        <f t="shared" si="9"/>
        <v>(5.13)$\pm$(3.58)</v>
      </c>
      <c r="D142" t="str">
        <f t="shared" si="2"/>
        <v>(5.43)$\pm$(2.81)</v>
      </c>
      <c r="E142" t="str">
        <f t="shared" si="3"/>
        <v>(8.92)$\pm$(4.31)</v>
      </c>
      <c r="F142" t="s">
        <v>209</v>
      </c>
      <c r="G142" t="s">
        <v>209</v>
      </c>
    </row>
    <row r="143" spans="1:7">
      <c r="A143" t="s">
        <v>32</v>
      </c>
      <c r="B143" t="str">
        <f t="shared" si="8"/>
        <v>22$\pm$8</v>
      </c>
      <c r="C143" t="str">
        <f t="shared" si="9"/>
        <v>32$\pm$11</v>
      </c>
      <c r="D143" t="str">
        <f t="shared" si="2"/>
        <v>10$\pm$5</v>
      </c>
      <c r="E143" t="str">
        <f t="shared" si="3"/>
        <v>2$\pm$1</v>
      </c>
      <c r="F143" t="s">
        <v>444</v>
      </c>
      <c r="G143" t="s">
        <v>193</v>
      </c>
    </row>
    <row r="144" spans="1:7">
      <c r="A144" t="s">
        <v>184</v>
      </c>
      <c r="B144" t="str">
        <f t="shared" si="8"/>
        <v>0$\pm$0</v>
      </c>
      <c r="C144" t="str">
        <f t="shared" si="9"/>
        <v>(5.54)$\pm$(0.74)</v>
      </c>
      <c r="D144" t="str">
        <f t="shared" si="2"/>
        <v>(25.56)$\pm$(3.81)</v>
      </c>
      <c r="E144" t="str">
        <f t="shared" si="3"/>
        <v>(5.36)$\pm$(0.81)</v>
      </c>
      <c r="F144" t="s">
        <v>448</v>
      </c>
      <c r="G144" t="s">
        <v>286</v>
      </c>
    </row>
    <row r="145" spans="1:7">
      <c r="A145" t="s">
        <v>34</v>
      </c>
      <c r="B145" t="str">
        <f t="shared" si="8"/>
        <v>18$\pm$2</v>
      </c>
      <c r="C145" t="str">
        <f t="shared" si="9"/>
        <v>13$\pm$2</v>
      </c>
      <c r="D145" t="str">
        <f t="shared" ref="D145:D150" si="10">IF(K70&lt;&gt;0,IF(Q70&lt;3600,ROUND(Q70,0)&amp;"$\pm$"&amp;ROUND(W70,0),"("&amp;ROUND(100*AC70,2)&amp;")"&amp;"$\pm$"&amp;"("&amp;ROUND(100*AI70,2)&amp;")"),D70)</f>
        <v>8$\pm$4</v>
      </c>
      <c r="E145" t="str">
        <f t="shared" ref="E145:E150" si="11">IF(L70&lt;&gt;0,IF(R70&lt;3600,ROUND(R70,0)&amp;"$\pm$"&amp;ROUND(X70,0),"("&amp;ROUND(100*AD70,2)&amp;")"&amp;"$\pm$"&amp;"("&amp;ROUND(100*AJ70,2)&amp;")"),E70)</f>
        <v>2$\pm$1</v>
      </c>
      <c r="F145" t="s">
        <v>209</v>
      </c>
      <c r="G145" t="s">
        <v>204</v>
      </c>
    </row>
    <row r="146" spans="1:7">
      <c r="A146" t="s">
        <v>35</v>
      </c>
      <c r="B146" t="str">
        <f t="shared" si="8"/>
        <v>(9.71)$\pm$(3.18)</v>
      </c>
      <c r="C146" t="str">
        <f t="shared" si="9"/>
        <v>(8.45)$\pm$(1.53)</v>
      </c>
      <c r="D146" t="str">
        <f t="shared" si="10"/>
        <v>(11.71)$\pm$(1.09)</v>
      </c>
      <c r="E146" t="str">
        <f t="shared" si="11"/>
        <v>(10.38)$\pm$(2.52)</v>
      </c>
      <c r="F146" t="s">
        <v>456</v>
      </c>
      <c r="G146" t="s">
        <v>216</v>
      </c>
    </row>
    <row r="147" spans="1:7">
      <c r="A147" t="s">
        <v>36</v>
      </c>
      <c r="B147" t="str">
        <f t="shared" si="8"/>
        <v>721$\pm$1610</v>
      </c>
      <c r="C147" t="str">
        <f t="shared" si="9"/>
        <v>137$\pm$63</v>
      </c>
      <c r="D147" t="str">
        <f t="shared" si="10"/>
        <v>187$\pm$343</v>
      </c>
      <c r="E147" t="str">
        <f t="shared" si="11"/>
        <v>43$\pm$65</v>
      </c>
      <c r="F147" t="s">
        <v>221</v>
      </c>
      <c r="G147" t="s">
        <v>249</v>
      </c>
    </row>
    <row r="148" spans="1:7">
      <c r="A148" t="s">
        <v>185</v>
      </c>
      <c r="B148" t="str">
        <f t="shared" si="8"/>
        <v>1$\pm$0</v>
      </c>
      <c r="C148" t="str">
        <f t="shared" si="9"/>
        <v>0$\pm$0</v>
      </c>
      <c r="D148" t="str">
        <f t="shared" si="10"/>
        <v>1$\pm$0</v>
      </c>
      <c r="E148" t="str">
        <f t="shared" si="11"/>
        <v>0$\pm$0</v>
      </c>
      <c r="F148" t="s">
        <v>209</v>
      </c>
      <c r="G148" t="s">
        <v>241</v>
      </c>
    </row>
    <row r="149" spans="1:7">
      <c r="A149" t="s">
        <v>25</v>
      </c>
      <c r="B149" t="str">
        <f t="shared" si="8"/>
        <v>(5.85)$\pm$(0.82)</v>
      </c>
      <c r="C149" t="str">
        <f t="shared" si="9"/>
        <v>(4.17)$\pm$(0.64)</v>
      </c>
      <c r="D149" t="str">
        <f t="shared" si="10"/>
        <v>(55.49)$\pm$(9.02)</v>
      </c>
      <c r="E149" t="str">
        <f t="shared" si="11"/>
        <v>(4.87)$\pm$(0.88)</v>
      </c>
      <c r="F149" t="s">
        <v>465</v>
      </c>
      <c r="G149" t="s">
        <v>216</v>
      </c>
    </row>
    <row r="150" spans="1:7">
      <c r="A150" t="s">
        <v>186</v>
      </c>
      <c r="B150" t="str">
        <f t="shared" si="8"/>
        <v>(15.54)$\pm$(4.61)</v>
      </c>
      <c r="C150" t="str">
        <f t="shared" si="9"/>
        <v>(14.81)$\pm$(2.71)</v>
      </c>
      <c r="D150" t="str">
        <f t="shared" si="10"/>
        <v>(100)$\pm$(0)</v>
      </c>
      <c r="E150" t="str">
        <f t="shared" si="11"/>
        <v>(14.24)$\pm$(2.75)</v>
      </c>
      <c r="F150" t="s">
        <v>469</v>
      </c>
      <c r="G150" t="s">
        <v>193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48239-5677-8E4A-9D66-9F5EC6EA5605}">
  <dimension ref="A2:W152"/>
  <sheetViews>
    <sheetView topLeftCell="D1" zoomScale="60" workbookViewId="0">
      <selection activeCell="P5" sqref="P5:P75"/>
    </sheetView>
  </sheetViews>
  <sheetFormatPr baseColWidth="10" defaultRowHeight="16"/>
  <cols>
    <col min="1" max="1" width="18" bestFit="1" customWidth="1"/>
    <col min="2" max="2" width="15.6640625" bestFit="1" customWidth="1"/>
    <col min="3" max="5" width="22" bestFit="1" customWidth="1"/>
    <col min="13" max="13" width="18.6640625" bestFit="1" customWidth="1"/>
    <col min="14" max="14" width="15.5" bestFit="1" customWidth="1"/>
    <col min="15" max="17" width="12.1640625" bestFit="1" customWidth="1"/>
    <col min="19" max="19" width="17.33203125" bestFit="1" customWidth="1"/>
    <col min="25" max="25" width="18.6640625" bestFit="1" customWidth="1"/>
    <col min="26" max="26" width="15.5" bestFit="1" customWidth="1"/>
    <col min="27" max="30" width="12.1640625" bestFit="1" customWidth="1"/>
  </cols>
  <sheetData>
    <row r="2" spans="1:23">
      <c r="A2" t="s">
        <v>474</v>
      </c>
      <c r="H2" s="11" t="s">
        <v>173</v>
      </c>
      <c r="I2" s="11"/>
      <c r="J2" s="11"/>
      <c r="K2" s="11"/>
      <c r="M2" t="s">
        <v>170</v>
      </c>
      <c r="N2" t="s">
        <v>42</v>
      </c>
      <c r="S2" t="s">
        <v>473</v>
      </c>
      <c r="T2" t="s">
        <v>42</v>
      </c>
    </row>
    <row r="3" spans="1:23">
      <c r="A3" t="s">
        <v>41</v>
      </c>
      <c r="B3" t="s">
        <v>39</v>
      </c>
      <c r="C3" t="s">
        <v>40</v>
      </c>
      <c r="D3" t="s">
        <v>31</v>
      </c>
      <c r="E3" t="s">
        <v>21</v>
      </c>
      <c r="H3" s="11"/>
      <c r="I3" s="11"/>
      <c r="J3" s="11"/>
      <c r="K3" s="11"/>
      <c r="M3" t="s">
        <v>41</v>
      </c>
      <c r="N3" t="s">
        <v>21</v>
      </c>
      <c r="O3" t="s">
        <v>40</v>
      </c>
      <c r="P3" t="s">
        <v>31</v>
      </c>
      <c r="Q3" t="s">
        <v>39</v>
      </c>
      <c r="S3" t="s">
        <v>41</v>
      </c>
      <c r="T3" t="s">
        <v>21</v>
      </c>
      <c r="U3" t="s">
        <v>40</v>
      </c>
      <c r="V3" t="s">
        <v>31</v>
      </c>
      <c r="W3" t="s">
        <v>39</v>
      </c>
    </row>
    <row r="4" spans="1:23">
      <c r="A4">
        <v>2</v>
      </c>
      <c r="H4" t="s">
        <v>21</v>
      </c>
      <c r="I4" t="s">
        <v>40</v>
      </c>
      <c r="J4" t="s">
        <v>31</v>
      </c>
      <c r="K4" t="s">
        <v>39</v>
      </c>
      <c r="M4">
        <v>2</v>
      </c>
      <c r="S4">
        <v>2</v>
      </c>
    </row>
    <row r="5" spans="1:23">
      <c r="A5" t="s">
        <v>475</v>
      </c>
      <c r="B5" t="s">
        <v>476</v>
      </c>
      <c r="C5" t="s">
        <v>476</v>
      </c>
      <c r="D5" t="s">
        <v>476</v>
      </c>
      <c r="E5" t="s">
        <v>476</v>
      </c>
      <c r="G5" t="s">
        <v>20</v>
      </c>
      <c r="H5">
        <v>0</v>
      </c>
      <c r="I5">
        <v>0</v>
      </c>
      <c r="J5">
        <v>0</v>
      </c>
      <c r="K5">
        <v>0</v>
      </c>
      <c r="M5" t="s">
        <v>20</v>
      </c>
      <c r="N5">
        <v>0.65605095560000004</v>
      </c>
      <c r="O5">
        <v>0.65605095559999993</v>
      </c>
      <c r="P5">
        <v>0.65605095559999993</v>
      </c>
      <c r="Q5">
        <v>0.65605095559999993</v>
      </c>
      <c r="S5" t="s">
        <v>20</v>
      </c>
      <c r="T5">
        <v>2.5121357799221884E-2</v>
      </c>
      <c r="U5">
        <v>2.66452236786692E-2</v>
      </c>
      <c r="V5">
        <v>2.66452236786692E-2</v>
      </c>
      <c r="W5">
        <v>2.66452236786692E-2</v>
      </c>
    </row>
    <row r="6" spans="1:23">
      <c r="A6" t="s">
        <v>22</v>
      </c>
      <c r="B6" t="s">
        <v>479</v>
      </c>
      <c r="C6" t="s">
        <v>478</v>
      </c>
      <c r="D6" t="s">
        <v>477</v>
      </c>
      <c r="E6" t="s">
        <v>478</v>
      </c>
      <c r="G6" t="s">
        <v>22</v>
      </c>
      <c r="H6">
        <v>0</v>
      </c>
      <c r="I6">
        <v>0</v>
      </c>
      <c r="J6">
        <v>0.13999999999999999</v>
      </c>
      <c r="K6">
        <v>0</v>
      </c>
      <c r="M6" t="s">
        <v>22</v>
      </c>
      <c r="N6">
        <v>0.7668449197999998</v>
      </c>
      <c r="O6">
        <v>0.76791443859999986</v>
      </c>
      <c r="P6">
        <v>0.76256684500000005</v>
      </c>
      <c r="Q6">
        <v>0.76470588240000004</v>
      </c>
      <c r="S6" t="s">
        <v>22</v>
      </c>
      <c r="T6">
        <v>2.3268690020711615E-2</v>
      </c>
      <c r="U6">
        <v>2.4093861619511867E-2</v>
      </c>
      <c r="V6">
        <v>2.3492922628691657E-2</v>
      </c>
      <c r="W6">
        <v>2.3915165611285864E-2</v>
      </c>
    </row>
    <row r="7" spans="1:23">
      <c r="A7" t="s">
        <v>480</v>
      </c>
      <c r="B7" t="s">
        <v>483</v>
      </c>
      <c r="C7" t="s">
        <v>484</v>
      </c>
      <c r="D7" t="s">
        <v>481</v>
      </c>
      <c r="E7" t="s">
        <v>482</v>
      </c>
      <c r="G7" t="s">
        <v>26</v>
      </c>
      <c r="H7">
        <v>0</v>
      </c>
      <c r="I7">
        <v>0</v>
      </c>
      <c r="J7">
        <v>0</v>
      </c>
      <c r="K7">
        <v>0</v>
      </c>
      <c r="M7" t="s">
        <v>26</v>
      </c>
      <c r="N7">
        <v>0.66388888880000008</v>
      </c>
      <c r="O7">
        <v>0.65833333320000009</v>
      </c>
      <c r="P7">
        <v>0.66111111119999999</v>
      </c>
      <c r="Q7">
        <v>0.66666666660000007</v>
      </c>
      <c r="S7" t="s">
        <v>26</v>
      </c>
      <c r="T7">
        <v>4.0782806483417304E-2</v>
      </c>
      <c r="U7">
        <v>4.6688156340106528E-2</v>
      </c>
      <c r="V7">
        <v>4.1201102749162472E-2</v>
      </c>
      <c r="W7">
        <v>4.3920523013973416E-2</v>
      </c>
    </row>
    <row r="8" spans="1:23">
      <c r="A8" t="s">
        <v>27</v>
      </c>
      <c r="B8" t="s">
        <v>485</v>
      </c>
      <c r="C8" t="s">
        <v>485</v>
      </c>
      <c r="D8" t="s">
        <v>485</v>
      </c>
      <c r="E8" t="s">
        <v>485</v>
      </c>
      <c r="G8" t="s">
        <v>27</v>
      </c>
      <c r="H8">
        <v>0</v>
      </c>
      <c r="I8">
        <v>0</v>
      </c>
      <c r="J8">
        <v>0</v>
      </c>
      <c r="K8">
        <v>0</v>
      </c>
      <c r="M8" t="s">
        <v>27</v>
      </c>
      <c r="N8">
        <v>0.77129629639999997</v>
      </c>
      <c r="O8">
        <v>0.77129629640000008</v>
      </c>
      <c r="P8">
        <v>0.77129629640000008</v>
      </c>
      <c r="Q8">
        <v>0.77129629640000008</v>
      </c>
      <c r="S8" t="s">
        <v>27</v>
      </c>
      <c r="T8">
        <v>1.4753603121538009E-2</v>
      </c>
      <c r="U8">
        <v>1.5648559221254719E-2</v>
      </c>
      <c r="V8">
        <v>1.5648559221254719E-2</v>
      </c>
      <c r="W8">
        <v>1.5648559221254719E-2</v>
      </c>
    </row>
    <row r="9" spans="1:23">
      <c r="A9" t="s">
        <v>24</v>
      </c>
      <c r="B9" t="s">
        <v>487</v>
      </c>
      <c r="C9" t="s">
        <v>488</v>
      </c>
      <c r="D9" t="s">
        <v>486</v>
      </c>
      <c r="E9" t="s">
        <v>654</v>
      </c>
      <c r="G9" t="s">
        <v>24</v>
      </c>
      <c r="H9">
        <v>0</v>
      </c>
      <c r="I9">
        <v>0</v>
      </c>
      <c r="J9">
        <v>0.28000000000000003</v>
      </c>
      <c r="K9">
        <v>0</v>
      </c>
      <c r="M9" t="s">
        <v>24</v>
      </c>
      <c r="N9">
        <v>0.92148148160000021</v>
      </c>
      <c r="O9">
        <v>0.92888888880000009</v>
      </c>
      <c r="P9">
        <v>0.92444444460000008</v>
      </c>
      <c r="Q9">
        <v>0.92296296300000003</v>
      </c>
      <c r="S9" t="s">
        <v>24</v>
      </c>
      <c r="T9">
        <v>1.8869109264886351E-2</v>
      </c>
      <c r="U9">
        <v>1.1233889588264543E-2</v>
      </c>
      <c r="V9">
        <v>1.4248432504451777E-2</v>
      </c>
      <c r="W9">
        <v>1.5360326879272492E-2</v>
      </c>
    </row>
    <row r="10" spans="1:23">
      <c r="A10" t="s">
        <v>52</v>
      </c>
      <c r="B10" t="s">
        <v>489</v>
      </c>
      <c r="C10" t="s">
        <v>489</v>
      </c>
      <c r="D10" t="s">
        <v>489</v>
      </c>
      <c r="E10" t="s">
        <v>489</v>
      </c>
      <c r="G10" t="s">
        <v>23</v>
      </c>
      <c r="H10">
        <v>0</v>
      </c>
      <c r="I10">
        <v>0</v>
      </c>
      <c r="J10">
        <v>0</v>
      </c>
      <c r="K10">
        <v>0</v>
      </c>
      <c r="M10" t="s">
        <v>23</v>
      </c>
      <c r="N10">
        <v>0.70829827919999988</v>
      </c>
      <c r="O10">
        <v>0.70829827919999999</v>
      </c>
      <c r="P10">
        <v>0.70829827919999999</v>
      </c>
      <c r="Q10">
        <v>0.70829827919999999</v>
      </c>
      <c r="S10" t="s">
        <v>23</v>
      </c>
      <c r="T10">
        <v>8.6281091755767963E-3</v>
      </c>
      <c r="U10">
        <v>9.1514917602902052E-3</v>
      </c>
      <c r="V10">
        <v>9.1514917602902052E-3</v>
      </c>
      <c r="W10">
        <v>9.1514917602902052E-3</v>
      </c>
    </row>
    <row r="11" spans="1:23">
      <c r="A11" t="s">
        <v>490</v>
      </c>
      <c r="B11" t="s">
        <v>491</v>
      </c>
      <c r="C11" t="s">
        <v>491</v>
      </c>
      <c r="D11" t="s">
        <v>491</v>
      </c>
      <c r="E11" t="s">
        <v>491</v>
      </c>
      <c r="G11" t="s">
        <v>28</v>
      </c>
      <c r="H11">
        <v>0</v>
      </c>
      <c r="I11">
        <v>0</v>
      </c>
      <c r="J11">
        <v>0</v>
      </c>
      <c r="K11">
        <v>0</v>
      </c>
      <c r="M11" t="s">
        <v>28</v>
      </c>
      <c r="N11">
        <v>0.5149999999999999</v>
      </c>
      <c r="O11">
        <v>0.5149999999999999</v>
      </c>
      <c r="P11">
        <v>0.5149999999999999</v>
      </c>
      <c r="Q11">
        <v>0.5149999999999999</v>
      </c>
      <c r="S11" t="s">
        <v>28</v>
      </c>
      <c r="T11">
        <v>2.6874192494330235E-2</v>
      </c>
      <c r="U11">
        <v>2.8504385627479315E-2</v>
      </c>
      <c r="V11">
        <v>2.8504385627479315E-2</v>
      </c>
      <c r="W11">
        <v>2.8504385627479315E-2</v>
      </c>
    </row>
    <row r="12" spans="1:23">
      <c r="A12" t="s">
        <v>492</v>
      </c>
      <c r="B12" t="s">
        <v>493</v>
      </c>
      <c r="C12" t="s">
        <v>493</v>
      </c>
      <c r="D12" t="s">
        <v>493</v>
      </c>
      <c r="E12" t="s">
        <v>493</v>
      </c>
      <c r="G12" t="s">
        <v>29</v>
      </c>
      <c r="H12">
        <v>0</v>
      </c>
      <c r="I12">
        <v>0</v>
      </c>
      <c r="J12">
        <v>0</v>
      </c>
      <c r="K12">
        <v>0</v>
      </c>
      <c r="M12" t="s">
        <v>29</v>
      </c>
      <c r="N12">
        <v>0.95779816480000002</v>
      </c>
      <c r="O12">
        <v>0.93944954099999989</v>
      </c>
      <c r="P12">
        <v>0.95779816480000002</v>
      </c>
      <c r="Q12">
        <v>0.94128440339999986</v>
      </c>
      <c r="S12" t="s">
        <v>29</v>
      </c>
      <c r="T12">
        <v>4.7375943451944151E-3</v>
      </c>
      <c r="U12">
        <v>4.428447106104981E-2</v>
      </c>
      <c r="V12">
        <v>5.0249776319970189E-3</v>
      </c>
      <c r="W12">
        <v>4.4757104202307975E-2</v>
      </c>
    </row>
    <row r="13" spans="1:23">
      <c r="A13" t="s">
        <v>494</v>
      </c>
      <c r="B13" t="s">
        <v>495</v>
      </c>
      <c r="C13" t="s">
        <v>496</v>
      </c>
      <c r="D13" t="s">
        <v>495</v>
      </c>
      <c r="E13" t="s">
        <v>655</v>
      </c>
      <c r="G13" t="s">
        <v>30</v>
      </c>
      <c r="H13">
        <v>0</v>
      </c>
      <c r="I13">
        <v>0</v>
      </c>
      <c r="J13">
        <v>0.06</v>
      </c>
      <c r="K13">
        <v>0</v>
      </c>
      <c r="M13" t="s">
        <v>30</v>
      </c>
      <c r="N13">
        <v>0.86590909059999999</v>
      </c>
      <c r="O13">
        <v>0.83863636340000003</v>
      </c>
      <c r="P13">
        <v>0.83181818160000009</v>
      </c>
      <c r="Q13">
        <v>0.84772727240000001</v>
      </c>
      <c r="S13" t="s">
        <v>30</v>
      </c>
      <c r="T13">
        <v>4.378237358388936E-2</v>
      </c>
      <c r="U13">
        <v>5.0437138568756666E-2</v>
      </c>
      <c r="V13">
        <v>3.7171425457704944E-2</v>
      </c>
      <c r="W13">
        <v>4.7265078018587703E-2</v>
      </c>
    </row>
    <row r="14" spans="1:23">
      <c r="A14" t="s">
        <v>32</v>
      </c>
      <c r="B14" t="s">
        <v>497</v>
      </c>
      <c r="C14" t="s">
        <v>498</v>
      </c>
      <c r="D14" t="s">
        <v>497</v>
      </c>
      <c r="E14" t="s">
        <v>497</v>
      </c>
      <c r="G14" t="s">
        <v>32</v>
      </c>
      <c r="H14">
        <v>0</v>
      </c>
      <c r="I14">
        <v>0</v>
      </c>
      <c r="J14">
        <v>0</v>
      </c>
      <c r="K14">
        <v>0</v>
      </c>
      <c r="M14" t="s">
        <v>32</v>
      </c>
      <c r="N14">
        <v>0.95263157899999995</v>
      </c>
      <c r="O14">
        <v>0.95263157899999995</v>
      </c>
      <c r="P14">
        <v>0.95263157899999995</v>
      </c>
      <c r="Q14">
        <v>0.95263157899999995</v>
      </c>
      <c r="S14" t="s">
        <v>32</v>
      </c>
      <c r="T14">
        <v>3.9032623722744859E-2</v>
      </c>
      <c r="U14">
        <v>3.9032623722744859E-2</v>
      </c>
      <c r="V14">
        <v>3.9032623722744859E-2</v>
      </c>
      <c r="W14">
        <v>3.9032623722744859E-2</v>
      </c>
    </row>
    <row r="15" spans="1:23">
      <c r="A15" t="s">
        <v>499</v>
      </c>
      <c r="B15" t="s">
        <v>501</v>
      </c>
      <c r="C15" t="s">
        <v>500</v>
      </c>
      <c r="D15" t="s">
        <v>500</v>
      </c>
      <c r="E15" t="s">
        <v>500</v>
      </c>
      <c r="G15" t="s">
        <v>33</v>
      </c>
      <c r="H15">
        <v>0</v>
      </c>
      <c r="I15">
        <v>0</v>
      </c>
      <c r="J15">
        <v>0</v>
      </c>
      <c r="K15">
        <v>0</v>
      </c>
      <c r="M15" t="s">
        <v>33</v>
      </c>
      <c r="N15">
        <v>0.87158948659999991</v>
      </c>
      <c r="O15">
        <v>0.87158948659999991</v>
      </c>
      <c r="P15">
        <v>0.87158948659999991</v>
      </c>
      <c r="Q15">
        <v>0.87158948659999991</v>
      </c>
      <c r="S15" t="s">
        <v>33</v>
      </c>
      <c r="T15">
        <v>6.7746525990055855E-3</v>
      </c>
      <c r="U15">
        <v>6.7746525990055855E-3</v>
      </c>
      <c r="V15">
        <v>6.7746525990055855E-3</v>
      </c>
      <c r="W15">
        <v>6.7746525990055855E-3</v>
      </c>
    </row>
    <row r="16" spans="1:23">
      <c r="A16" t="s">
        <v>502</v>
      </c>
      <c r="B16" t="s">
        <v>503</v>
      </c>
      <c r="C16" t="s">
        <v>503</v>
      </c>
      <c r="D16" t="s">
        <v>503</v>
      </c>
      <c r="E16" t="s">
        <v>503</v>
      </c>
      <c r="G16" t="s">
        <v>34</v>
      </c>
      <c r="H16">
        <v>0</v>
      </c>
      <c r="I16">
        <v>0</v>
      </c>
      <c r="J16">
        <v>0</v>
      </c>
      <c r="K16">
        <v>0</v>
      </c>
      <c r="M16" t="s">
        <v>34</v>
      </c>
      <c r="N16">
        <v>0.80645161259999987</v>
      </c>
      <c r="O16">
        <v>0.80645161259999987</v>
      </c>
      <c r="P16">
        <v>0.81290322560000006</v>
      </c>
      <c r="Q16">
        <v>0.81290322560000006</v>
      </c>
      <c r="S16" t="s">
        <v>34</v>
      </c>
      <c r="T16">
        <v>6.4516128875000855E-2</v>
      </c>
      <c r="U16">
        <v>6.4516128875000855E-2</v>
      </c>
      <c r="V16">
        <v>6.2049625818403717E-2</v>
      </c>
      <c r="W16">
        <v>6.2049625818403717E-2</v>
      </c>
    </row>
    <row r="17" spans="1:23">
      <c r="A17" t="s">
        <v>504</v>
      </c>
      <c r="B17" t="s">
        <v>506</v>
      </c>
      <c r="C17" t="s">
        <v>505</v>
      </c>
      <c r="D17" t="s">
        <v>505</v>
      </c>
      <c r="E17" t="s">
        <v>656</v>
      </c>
      <c r="G17" t="s">
        <v>35</v>
      </c>
      <c r="H17">
        <v>0</v>
      </c>
      <c r="I17">
        <v>0</v>
      </c>
      <c r="J17">
        <v>0.13999999999999999</v>
      </c>
      <c r="K17">
        <v>0</v>
      </c>
      <c r="M17" t="s">
        <v>35</v>
      </c>
      <c r="N17">
        <v>0.56744186060000001</v>
      </c>
      <c r="O17">
        <v>0.56744186060000001</v>
      </c>
      <c r="P17">
        <v>0.56744186060000001</v>
      </c>
      <c r="Q17">
        <v>0.56744186060000001</v>
      </c>
      <c r="S17" t="s">
        <v>35</v>
      </c>
      <c r="T17">
        <v>0.11926401330790534</v>
      </c>
      <c r="U17">
        <v>0.11926401330790534</v>
      </c>
      <c r="V17">
        <v>0.11926401330790534</v>
      </c>
      <c r="W17">
        <v>0.11926401330790534</v>
      </c>
    </row>
    <row r="18" spans="1:23">
      <c r="A18" t="s">
        <v>507</v>
      </c>
      <c r="B18" t="s">
        <v>508</v>
      </c>
      <c r="C18" t="s">
        <v>508</v>
      </c>
      <c r="D18" t="s">
        <v>508</v>
      </c>
      <c r="E18" t="s">
        <v>508</v>
      </c>
      <c r="G18" t="s">
        <v>36</v>
      </c>
      <c r="H18">
        <v>0</v>
      </c>
      <c r="I18">
        <v>0</v>
      </c>
      <c r="J18">
        <v>0</v>
      </c>
      <c r="K18">
        <v>0</v>
      </c>
      <c r="M18" t="s">
        <v>36</v>
      </c>
      <c r="N18">
        <v>0.94193548379999981</v>
      </c>
      <c r="O18">
        <v>0.94193548379999981</v>
      </c>
      <c r="P18">
        <v>0.94193548379999981</v>
      </c>
      <c r="Q18">
        <v>0.94193548379999981</v>
      </c>
      <c r="S18" t="s">
        <v>36</v>
      </c>
      <c r="T18">
        <v>3.5336939313148463E-2</v>
      </c>
      <c r="U18">
        <v>3.5336939313148463E-2</v>
      </c>
      <c r="V18">
        <v>3.5336939313148463E-2</v>
      </c>
      <c r="W18">
        <v>3.5336939313148463E-2</v>
      </c>
    </row>
    <row r="19" spans="1:23">
      <c r="A19" t="s">
        <v>48</v>
      </c>
      <c r="B19" t="s">
        <v>510</v>
      </c>
      <c r="C19" t="s">
        <v>509</v>
      </c>
      <c r="D19" t="s">
        <v>509</v>
      </c>
      <c r="E19" t="s">
        <v>510</v>
      </c>
      <c r="G19" t="s">
        <v>37</v>
      </c>
      <c r="H19">
        <v>0</v>
      </c>
      <c r="I19">
        <v>0</v>
      </c>
      <c r="J19">
        <v>0</v>
      </c>
      <c r="K19">
        <v>0</v>
      </c>
      <c r="M19" t="s">
        <v>37</v>
      </c>
      <c r="N19">
        <v>0.93333333359999993</v>
      </c>
      <c r="O19">
        <v>0.93333333359999993</v>
      </c>
      <c r="P19">
        <v>0.96666666679999991</v>
      </c>
      <c r="Q19">
        <v>0.95000000019999997</v>
      </c>
      <c r="S19" t="s">
        <v>37</v>
      </c>
      <c r="T19">
        <v>3.7267799475928197E-2</v>
      </c>
      <c r="U19">
        <v>3.7267799475928197E-2</v>
      </c>
      <c r="V19">
        <v>4.5643546276190779E-2</v>
      </c>
      <c r="W19">
        <v>4.5643546276188343E-2</v>
      </c>
    </row>
    <row r="20" spans="1:23">
      <c r="A20" t="s">
        <v>25</v>
      </c>
      <c r="B20" t="s">
        <v>511</v>
      </c>
      <c r="C20" t="s">
        <v>511</v>
      </c>
      <c r="D20" t="s">
        <v>511</v>
      </c>
      <c r="E20" t="s">
        <v>511</v>
      </c>
      <c r="G20" t="s">
        <v>25</v>
      </c>
      <c r="H20">
        <v>0</v>
      </c>
      <c r="I20">
        <v>0</v>
      </c>
      <c r="J20">
        <v>0</v>
      </c>
      <c r="K20">
        <v>0</v>
      </c>
      <c r="M20" t="s">
        <v>25</v>
      </c>
      <c r="N20">
        <v>0.71940298520000001</v>
      </c>
      <c r="O20">
        <v>0.7432835821999999</v>
      </c>
      <c r="P20" s="6">
        <v>0.77014925359999997</v>
      </c>
      <c r="Q20">
        <v>0.71940298520000001</v>
      </c>
      <c r="S20" t="s">
        <v>25</v>
      </c>
      <c r="T20">
        <v>3.716387950427702E-2</v>
      </c>
      <c r="U20">
        <v>2.213790603578043E-2</v>
      </c>
      <c r="V20">
        <v>4.4275811852441581E-2</v>
      </c>
      <c r="W20">
        <v>3.716387950427702E-2</v>
      </c>
    </row>
    <row r="21" spans="1:23">
      <c r="A21" t="s">
        <v>512</v>
      </c>
      <c r="B21" t="s">
        <v>514</v>
      </c>
      <c r="C21" t="s">
        <v>515</v>
      </c>
      <c r="D21" t="s">
        <v>513</v>
      </c>
      <c r="E21" t="s">
        <v>657</v>
      </c>
      <c r="G21" t="s">
        <v>38</v>
      </c>
      <c r="H21">
        <v>0</v>
      </c>
      <c r="I21">
        <v>0</v>
      </c>
      <c r="J21">
        <v>0</v>
      </c>
      <c r="K21">
        <v>0</v>
      </c>
      <c r="M21" t="s">
        <v>38</v>
      </c>
      <c r="N21">
        <v>0.67083333339999995</v>
      </c>
      <c r="O21">
        <v>0.67083333339999995</v>
      </c>
      <c r="P21">
        <v>0.67083333339999995</v>
      </c>
      <c r="Q21">
        <v>0.67083333339999995</v>
      </c>
      <c r="S21" t="s">
        <v>38</v>
      </c>
      <c r="T21">
        <v>2.3385358756423082E-2</v>
      </c>
      <c r="U21">
        <v>2.3385358756423082E-2</v>
      </c>
      <c r="V21">
        <v>2.3385358756423082E-2</v>
      </c>
      <c r="W21">
        <v>2.3385358756423082E-2</v>
      </c>
    </row>
    <row r="22" spans="1:23">
      <c r="A22">
        <v>3</v>
      </c>
      <c r="G22">
        <v>3</v>
      </c>
      <c r="M22">
        <v>3</v>
      </c>
      <c r="S22">
        <v>3</v>
      </c>
    </row>
    <row r="23" spans="1:23">
      <c r="A23" t="s">
        <v>475</v>
      </c>
      <c r="B23" t="s">
        <v>517</v>
      </c>
      <c r="C23" t="s">
        <v>517</v>
      </c>
      <c r="D23" t="s">
        <v>516</v>
      </c>
      <c r="E23" t="s">
        <v>517</v>
      </c>
      <c r="G23" t="s">
        <v>20</v>
      </c>
      <c r="H23">
        <v>0</v>
      </c>
      <c r="I23">
        <v>0</v>
      </c>
      <c r="J23">
        <v>0.13999999999999999</v>
      </c>
      <c r="K23">
        <v>0</v>
      </c>
      <c r="M23" t="s">
        <v>20</v>
      </c>
      <c r="N23">
        <v>0.69936305740000004</v>
      </c>
      <c r="O23">
        <v>0.70191082820000006</v>
      </c>
      <c r="P23">
        <v>0.69808917199999998</v>
      </c>
      <c r="Q23">
        <v>0.70700636939999995</v>
      </c>
      <c r="S23" t="s">
        <v>20</v>
      </c>
      <c r="T23">
        <v>1.9837466836943419E-2</v>
      </c>
      <c r="U23">
        <v>1.8787109715764808E-2</v>
      </c>
      <c r="V23">
        <v>2.0932072286538771E-2</v>
      </c>
      <c r="W23">
        <v>1.8569910359873744E-2</v>
      </c>
    </row>
    <row r="24" spans="1:23">
      <c r="A24" t="s">
        <v>22</v>
      </c>
      <c r="B24" t="s">
        <v>519</v>
      </c>
      <c r="C24" t="s">
        <v>520</v>
      </c>
      <c r="D24" t="s">
        <v>518</v>
      </c>
      <c r="E24" t="s">
        <v>658</v>
      </c>
      <c r="G24" t="s">
        <v>22</v>
      </c>
      <c r="H24">
        <v>0</v>
      </c>
      <c r="I24">
        <v>0</v>
      </c>
      <c r="J24">
        <v>0.02</v>
      </c>
      <c r="K24">
        <v>0</v>
      </c>
      <c r="M24" t="s">
        <v>22</v>
      </c>
      <c r="N24">
        <v>0.77754010699999998</v>
      </c>
      <c r="O24">
        <v>0.78395721920000006</v>
      </c>
      <c r="P24">
        <v>0.77967914439999997</v>
      </c>
      <c r="Q24">
        <v>0.78395721920000006</v>
      </c>
      <c r="S24" t="s">
        <v>22</v>
      </c>
      <c r="T24">
        <v>3.8673122575062453E-2</v>
      </c>
      <c r="U24">
        <v>3.8114502109639563E-2</v>
      </c>
      <c r="V24">
        <v>3.3694083483822121E-2</v>
      </c>
      <c r="W24">
        <v>3.8487816643462749E-2</v>
      </c>
    </row>
    <row r="25" spans="1:23">
      <c r="A25" t="s">
        <v>480</v>
      </c>
      <c r="B25" t="s">
        <v>522</v>
      </c>
      <c r="C25" t="s">
        <v>523</v>
      </c>
      <c r="D25" t="s">
        <v>521</v>
      </c>
      <c r="E25" t="s">
        <v>659</v>
      </c>
      <c r="G25" t="s">
        <v>26</v>
      </c>
      <c r="H25">
        <v>0</v>
      </c>
      <c r="I25">
        <v>0</v>
      </c>
      <c r="J25">
        <v>0.02</v>
      </c>
      <c r="K25">
        <v>0</v>
      </c>
      <c r="M25" t="s">
        <v>26</v>
      </c>
      <c r="N25">
        <v>0.67777777760000002</v>
      </c>
      <c r="O25">
        <v>0.66944444440000006</v>
      </c>
      <c r="P25">
        <v>0.67777777760000002</v>
      </c>
      <c r="Q25">
        <v>0.6805555552</v>
      </c>
      <c r="S25" t="s">
        <v>26</v>
      </c>
      <c r="T25">
        <v>6.9026519887934443E-2</v>
      </c>
      <c r="U25">
        <v>6.3190628788345776E-2</v>
      </c>
      <c r="V25">
        <v>6.6172940353523807E-2</v>
      </c>
      <c r="W25">
        <v>6.4400128524812958E-2</v>
      </c>
    </row>
    <row r="26" spans="1:23">
      <c r="A26" t="s">
        <v>27</v>
      </c>
      <c r="B26" t="s">
        <v>524</v>
      </c>
      <c r="C26" t="s">
        <v>525</v>
      </c>
      <c r="D26" t="s">
        <v>524</v>
      </c>
      <c r="E26" t="s">
        <v>524</v>
      </c>
      <c r="G26" t="s">
        <v>27</v>
      </c>
      <c r="H26">
        <v>0</v>
      </c>
      <c r="I26">
        <v>0</v>
      </c>
      <c r="J26">
        <v>0.12</v>
      </c>
      <c r="K26">
        <v>0</v>
      </c>
      <c r="M26" t="s">
        <v>27</v>
      </c>
      <c r="N26">
        <v>0.79861111119999995</v>
      </c>
      <c r="O26">
        <v>0.80478395050000007</v>
      </c>
      <c r="P26">
        <v>0.80416666679999993</v>
      </c>
      <c r="Q26">
        <v>0.79722222220000005</v>
      </c>
      <c r="S26" t="s">
        <v>27</v>
      </c>
      <c r="T26">
        <v>1.3196474611522136E-2</v>
      </c>
      <c r="U26">
        <v>1.6411803037909466E-2</v>
      </c>
      <c r="V26">
        <v>1.4603527967521663E-2</v>
      </c>
      <c r="W26">
        <v>1.6253231226432994E-2</v>
      </c>
    </row>
    <row r="27" spans="1:23">
      <c r="A27" t="s">
        <v>24</v>
      </c>
      <c r="B27" t="s">
        <v>527</v>
      </c>
      <c r="C27" t="s">
        <v>528</v>
      </c>
      <c r="D27" t="s">
        <v>526</v>
      </c>
      <c r="E27" t="s">
        <v>660</v>
      </c>
      <c r="G27" t="s">
        <v>24</v>
      </c>
      <c r="H27">
        <v>0</v>
      </c>
      <c r="I27">
        <v>0</v>
      </c>
      <c r="J27">
        <v>0.2</v>
      </c>
      <c r="K27">
        <v>0</v>
      </c>
      <c r="M27" t="s">
        <v>24</v>
      </c>
      <c r="N27">
        <v>0.92000000040000018</v>
      </c>
      <c r="O27">
        <v>0.91259259280000005</v>
      </c>
      <c r="P27">
        <v>0.905185185</v>
      </c>
      <c r="Q27">
        <v>0.9155555555999999</v>
      </c>
      <c r="S27" t="s">
        <v>24</v>
      </c>
      <c r="T27">
        <v>2.2304374996761966E-2</v>
      </c>
      <c r="U27">
        <v>2.4789926663418879E-2</v>
      </c>
      <c r="V27">
        <v>4.3319086090924705E-2</v>
      </c>
      <c r="W27">
        <v>1.5360326903391864E-2</v>
      </c>
    </row>
    <row r="28" spans="1:23">
      <c r="A28" t="s">
        <v>52</v>
      </c>
      <c r="B28" t="s">
        <v>530</v>
      </c>
      <c r="C28" t="s">
        <v>531</v>
      </c>
      <c r="D28" t="s">
        <v>529</v>
      </c>
      <c r="E28" t="s">
        <v>661</v>
      </c>
      <c r="G28" t="s">
        <v>23</v>
      </c>
      <c r="H28">
        <v>0</v>
      </c>
      <c r="I28">
        <v>0.2</v>
      </c>
      <c r="J28">
        <v>0.18</v>
      </c>
      <c r="K28">
        <v>0.25999999999999995</v>
      </c>
      <c r="M28" t="s">
        <v>23</v>
      </c>
      <c r="N28">
        <v>0.70554493299999987</v>
      </c>
      <c r="O28">
        <v>0.71120458899999994</v>
      </c>
      <c r="P28">
        <v>0.7120458892</v>
      </c>
      <c r="Q28">
        <v>0.70806883360000006</v>
      </c>
      <c r="S28" t="s">
        <v>23</v>
      </c>
      <c r="T28">
        <v>1.0508330838857943E-2</v>
      </c>
      <c r="U28">
        <v>1.0827651020958369E-2</v>
      </c>
      <c r="V28">
        <v>9.3865682149517418E-3</v>
      </c>
      <c r="W28">
        <v>8.3589432405363675E-3</v>
      </c>
    </row>
    <row r="29" spans="1:23">
      <c r="A29" t="s">
        <v>490</v>
      </c>
      <c r="B29" t="s">
        <v>532</v>
      </c>
      <c r="C29" t="s">
        <v>533</v>
      </c>
      <c r="D29" t="s">
        <v>532</v>
      </c>
      <c r="E29" t="s">
        <v>662</v>
      </c>
      <c r="G29" t="s">
        <v>28</v>
      </c>
      <c r="H29">
        <v>0</v>
      </c>
      <c r="I29">
        <v>0</v>
      </c>
      <c r="J29">
        <v>0</v>
      </c>
      <c r="K29">
        <v>0</v>
      </c>
      <c r="M29" t="s">
        <v>28</v>
      </c>
      <c r="N29">
        <v>0.68499999999999994</v>
      </c>
      <c r="O29">
        <v>0.68499999999999994</v>
      </c>
      <c r="P29">
        <v>0.69000000000000006</v>
      </c>
      <c r="Q29">
        <v>0.65500000000000003</v>
      </c>
      <c r="S29" t="s">
        <v>28</v>
      </c>
      <c r="T29">
        <v>5.755432216610714E-2</v>
      </c>
      <c r="U29">
        <v>8.7678389583751307E-2</v>
      </c>
      <c r="V29">
        <v>4.8733971724043847E-2</v>
      </c>
      <c r="W29">
        <v>8.9092648406026292E-2</v>
      </c>
    </row>
    <row r="30" spans="1:23">
      <c r="A30" t="s">
        <v>492</v>
      </c>
      <c r="B30" t="s">
        <v>534</v>
      </c>
      <c r="C30" t="s">
        <v>534</v>
      </c>
      <c r="D30" t="s">
        <v>534</v>
      </c>
      <c r="E30" t="s">
        <v>663</v>
      </c>
      <c r="G30" t="s">
        <v>29</v>
      </c>
      <c r="H30">
        <v>0</v>
      </c>
      <c r="I30">
        <v>0</v>
      </c>
      <c r="J30">
        <v>0.04</v>
      </c>
      <c r="K30">
        <v>0</v>
      </c>
      <c r="M30" t="s">
        <v>29</v>
      </c>
      <c r="N30">
        <v>0.94862385319999998</v>
      </c>
      <c r="O30">
        <v>0.95412844020000009</v>
      </c>
      <c r="P30">
        <v>0.95045871519999992</v>
      </c>
      <c r="Q30">
        <v>0.95229357760000011</v>
      </c>
      <c r="S30" t="s">
        <v>29</v>
      </c>
      <c r="T30">
        <v>2.2094668630395307E-2</v>
      </c>
      <c r="U30">
        <v>1.4505860626279182E-2</v>
      </c>
      <c r="V30">
        <v>8.2057541115412632E-3</v>
      </c>
      <c r="W30">
        <v>7.6757801213476326E-3</v>
      </c>
    </row>
    <row r="31" spans="1:23">
      <c r="A31" t="s">
        <v>494</v>
      </c>
      <c r="B31" t="s">
        <v>536</v>
      </c>
      <c r="C31" t="s">
        <v>537</v>
      </c>
      <c r="D31" t="s">
        <v>535</v>
      </c>
      <c r="E31" t="s">
        <v>664</v>
      </c>
      <c r="G31" t="s">
        <v>30</v>
      </c>
      <c r="H31">
        <v>0</v>
      </c>
      <c r="I31">
        <v>0</v>
      </c>
      <c r="J31">
        <v>0.48000000000000009</v>
      </c>
      <c r="K31">
        <v>0</v>
      </c>
      <c r="M31" t="s">
        <v>30</v>
      </c>
      <c r="N31">
        <v>0.86038961042857132</v>
      </c>
      <c r="O31">
        <v>0.89772727260000007</v>
      </c>
      <c r="P31">
        <v>0.87727272700000003</v>
      </c>
      <c r="Q31">
        <v>0.8454545454000002</v>
      </c>
      <c r="S31" t="s">
        <v>30</v>
      </c>
      <c r="T31">
        <v>2.9130451813274949E-2</v>
      </c>
      <c r="U31">
        <v>2.6650089544451683E-2</v>
      </c>
      <c r="V31">
        <v>5.1073193294985393E-2</v>
      </c>
      <c r="W31">
        <v>5.0564989639793063E-2</v>
      </c>
    </row>
    <row r="32" spans="1:23">
      <c r="A32" t="s">
        <v>32</v>
      </c>
      <c r="B32" t="s">
        <v>538</v>
      </c>
      <c r="C32" t="s">
        <v>540</v>
      </c>
      <c r="D32" t="s">
        <v>538</v>
      </c>
      <c r="E32" t="s">
        <v>665</v>
      </c>
      <c r="G32" t="s">
        <v>32</v>
      </c>
      <c r="H32">
        <v>0</v>
      </c>
      <c r="I32">
        <v>0</v>
      </c>
      <c r="J32">
        <v>0</v>
      </c>
      <c r="K32">
        <v>0</v>
      </c>
      <c r="M32" t="s">
        <v>32</v>
      </c>
      <c r="N32">
        <v>0.97894736879999988</v>
      </c>
      <c r="O32">
        <v>0.97894736879999988</v>
      </c>
      <c r="P32">
        <v>0.97368421079999989</v>
      </c>
      <c r="Q32">
        <v>0.96315789499999993</v>
      </c>
      <c r="S32" t="s">
        <v>32</v>
      </c>
      <c r="T32">
        <v>1.1768778617117349E-2</v>
      </c>
      <c r="U32">
        <v>1.1768778617117349E-2</v>
      </c>
      <c r="V32">
        <v>1.8608073207736837E-2</v>
      </c>
      <c r="W32">
        <v>3.0004616392279526E-2</v>
      </c>
    </row>
    <row r="33" spans="1:23">
      <c r="A33" t="s">
        <v>499</v>
      </c>
      <c r="B33" t="s">
        <v>542</v>
      </c>
      <c r="C33" t="s">
        <v>543</v>
      </c>
      <c r="D33" t="s">
        <v>541</v>
      </c>
      <c r="E33" t="s">
        <v>666</v>
      </c>
      <c r="G33" t="s">
        <v>33</v>
      </c>
      <c r="H33">
        <v>0</v>
      </c>
      <c r="I33">
        <v>0</v>
      </c>
      <c r="J33">
        <v>0.1</v>
      </c>
      <c r="K33">
        <v>0.02</v>
      </c>
      <c r="M33" t="s">
        <v>33</v>
      </c>
      <c r="N33">
        <v>0.8806007508</v>
      </c>
      <c r="O33">
        <v>0.93591989959999999</v>
      </c>
      <c r="P33">
        <v>0.92115143900000018</v>
      </c>
      <c r="Q33">
        <v>0.93591989959999999</v>
      </c>
      <c r="S33" t="s">
        <v>33</v>
      </c>
      <c r="T33">
        <v>4.7473738522944994E-2</v>
      </c>
      <c r="U33">
        <v>5.2655028792296492E-3</v>
      </c>
      <c r="V33">
        <v>2.2528160027771294E-2</v>
      </c>
      <c r="W33">
        <v>5.2655028792296492E-3</v>
      </c>
    </row>
    <row r="34" spans="1:23">
      <c r="A34" t="s">
        <v>502</v>
      </c>
      <c r="B34" t="s">
        <v>545</v>
      </c>
      <c r="C34" t="s">
        <v>546</v>
      </c>
      <c r="D34" t="s">
        <v>544</v>
      </c>
      <c r="E34" t="s">
        <v>667</v>
      </c>
      <c r="G34" t="s">
        <v>34</v>
      </c>
      <c r="H34">
        <v>0</v>
      </c>
      <c r="I34">
        <v>0</v>
      </c>
      <c r="J34">
        <v>0</v>
      </c>
      <c r="K34">
        <v>0</v>
      </c>
      <c r="M34" t="s">
        <v>34</v>
      </c>
      <c r="N34">
        <v>0.88387096740000004</v>
      </c>
      <c r="O34">
        <v>0.87741935459999998</v>
      </c>
      <c r="P34">
        <v>0.87096774160000001</v>
      </c>
      <c r="Q34">
        <v>0.87741935439999996</v>
      </c>
      <c r="S34" t="s">
        <v>34</v>
      </c>
      <c r="T34">
        <v>6.2882544231213006E-2</v>
      </c>
      <c r="U34">
        <v>7.7015073295922901E-2</v>
      </c>
      <c r="V34">
        <v>5.5872606667833377E-2</v>
      </c>
      <c r="W34">
        <v>5.7704980035658854E-2</v>
      </c>
    </row>
    <row r="35" spans="1:23">
      <c r="A35" t="s">
        <v>504</v>
      </c>
      <c r="B35" t="s">
        <v>548</v>
      </c>
      <c r="C35" t="s">
        <v>549</v>
      </c>
      <c r="D35" t="s">
        <v>547</v>
      </c>
      <c r="E35" t="s">
        <v>668</v>
      </c>
      <c r="G35" t="s">
        <v>35</v>
      </c>
      <c r="H35">
        <v>0</v>
      </c>
      <c r="I35">
        <v>0</v>
      </c>
      <c r="J35">
        <v>0</v>
      </c>
      <c r="K35">
        <v>0</v>
      </c>
      <c r="M35" t="s">
        <v>35</v>
      </c>
      <c r="N35">
        <v>0.67906976779999995</v>
      </c>
      <c r="O35">
        <v>0.68372093060000005</v>
      </c>
      <c r="P35">
        <v>0.67906976779999995</v>
      </c>
      <c r="Q35">
        <v>0.67906976779999995</v>
      </c>
      <c r="S35" t="s">
        <v>35</v>
      </c>
      <c r="T35">
        <v>6.0196182006646684E-2</v>
      </c>
      <c r="U35">
        <v>4.2246284095153797E-2</v>
      </c>
      <c r="V35">
        <v>4.4733451395678782E-2</v>
      </c>
      <c r="W35">
        <v>3.0321871712749603E-2</v>
      </c>
    </row>
    <row r="36" spans="1:23">
      <c r="A36" t="s">
        <v>507</v>
      </c>
      <c r="B36" t="s">
        <v>550</v>
      </c>
      <c r="C36" t="s">
        <v>552</v>
      </c>
      <c r="D36" t="s">
        <v>550</v>
      </c>
      <c r="E36" t="s">
        <v>551</v>
      </c>
      <c r="G36" t="s">
        <v>36</v>
      </c>
      <c r="H36">
        <v>0</v>
      </c>
      <c r="I36">
        <v>0</v>
      </c>
      <c r="J36">
        <v>0.08</v>
      </c>
      <c r="K36">
        <v>0</v>
      </c>
      <c r="M36" t="s">
        <v>36</v>
      </c>
      <c r="N36">
        <v>0.92258064480000002</v>
      </c>
      <c r="O36">
        <v>0.91612903180000005</v>
      </c>
      <c r="P36">
        <v>0.92903225779999998</v>
      </c>
      <c r="Q36">
        <v>0.91612903180000005</v>
      </c>
      <c r="S36" t="s">
        <v>36</v>
      </c>
      <c r="T36">
        <v>2.8852490073729722E-2</v>
      </c>
      <c r="U36">
        <v>2.8852490017827023E-2</v>
      </c>
      <c r="V36">
        <v>4.2059370565205353E-2</v>
      </c>
      <c r="W36">
        <v>2.8852490017827023E-2</v>
      </c>
    </row>
    <row r="37" spans="1:23">
      <c r="A37" t="s">
        <v>48</v>
      </c>
      <c r="B37" t="s">
        <v>553</v>
      </c>
      <c r="C37" t="s">
        <v>510</v>
      </c>
      <c r="D37" t="s">
        <v>509</v>
      </c>
      <c r="E37" t="s">
        <v>669</v>
      </c>
      <c r="G37" t="s">
        <v>37</v>
      </c>
      <c r="H37">
        <v>0</v>
      </c>
      <c r="I37">
        <v>0</v>
      </c>
      <c r="J37">
        <v>0</v>
      </c>
      <c r="K37">
        <v>0</v>
      </c>
      <c r="M37" t="s">
        <v>37</v>
      </c>
      <c r="N37">
        <v>0.95000000019999997</v>
      </c>
      <c r="O37">
        <v>0.93333333359999993</v>
      </c>
      <c r="P37">
        <v>0.95000000019999997</v>
      </c>
      <c r="Q37">
        <v>0.95000000019999997</v>
      </c>
      <c r="S37" t="s">
        <v>37</v>
      </c>
      <c r="T37">
        <v>4.5643546276188343E-2</v>
      </c>
      <c r="U37">
        <v>3.7267799475928197E-2</v>
      </c>
      <c r="V37">
        <v>4.5643546276188343E-2</v>
      </c>
      <c r="W37">
        <v>4.5643546276188343E-2</v>
      </c>
    </row>
    <row r="38" spans="1:23">
      <c r="A38" t="s">
        <v>25</v>
      </c>
      <c r="B38" t="s">
        <v>555</v>
      </c>
      <c r="C38" t="s">
        <v>556</v>
      </c>
      <c r="D38" t="s">
        <v>554</v>
      </c>
      <c r="E38" t="s">
        <v>670</v>
      </c>
      <c r="G38" t="s">
        <v>25</v>
      </c>
      <c r="H38">
        <v>0</v>
      </c>
      <c r="I38">
        <v>0</v>
      </c>
      <c r="J38">
        <v>0</v>
      </c>
      <c r="K38">
        <v>0</v>
      </c>
      <c r="M38" t="s">
        <v>25</v>
      </c>
      <c r="N38">
        <v>0.6567164177999999</v>
      </c>
      <c r="O38">
        <v>0.65671641780000001</v>
      </c>
      <c r="P38">
        <v>0.65970149239999998</v>
      </c>
      <c r="Q38">
        <v>0.66567164179999994</v>
      </c>
      <c r="S38" t="s">
        <v>25</v>
      </c>
      <c r="T38">
        <v>4.4498865196066384E-2</v>
      </c>
      <c r="U38">
        <v>4.6003089565920231E-2</v>
      </c>
      <c r="V38">
        <v>4.6484810453959066E-2</v>
      </c>
      <c r="W38">
        <v>3.4360789043654416E-2</v>
      </c>
    </row>
    <row r="39" spans="1:23">
      <c r="A39" t="s">
        <v>512</v>
      </c>
      <c r="B39" t="s">
        <v>558</v>
      </c>
      <c r="C39" t="s">
        <v>559</v>
      </c>
      <c r="D39" t="s">
        <v>557</v>
      </c>
      <c r="E39" t="s">
        <v>671</v>
      </c>
      <c r="G39" t="s">
        <v>38</v>
      </c>
      <c r="H39">
        <v>0</v>
      </c>
      <c r="I39">
        <v>0</v>
      </c>
      <c r="J39">
        <v>0.22000000000000003</v>
      </c>
      <c r="K39">
        <v>0</v>
      </c>
      <c r="M39" t="s">
        <v>38</v>
      </c>
      <c r="N39">
        <v>0.745</v>
      </c>
      <c r="O39">
        <v>0.73916666640000006</v>
      </c>
      <c r="P39">
        <v>0.72250000000000003</v>
      </c>
      <c r="Q39">
        <v>0.73583333320000011</v>
      </c>
      <c r="S39" t="s">
        <v>38</v>
      </c>
      <c r="T39">
        <v>2.9959463469642737E-2</v>
      </c>
      <c r="U39">
        <v>1.9454362596279976E-2</v>
      </c>
      <c r="V39">
        <v>1.0865337405917996E-2</v>
      </c>
      <c r="W39">
        <v>2.7099354289661971E-2</v>
      </c>
    </row>
    <row r="40" spans="1:23">
      <c r="A40">
        <v>4</v>
      </c>
      <c r="G40">
        <v>4</v>
      </c>
      <c r="M40">
        <v>4</v>
      </c>
      <c r="S40">
        <v>4</v>
      </c>
    </row>
    <row r="41" spans="1:23">
      <c r="A41" t="s">
        <v>475</v>
      </c>
      <c r="B41" t="s">
        <v>561</v>
      </c>
      <c r="C41" t="s">
        <v>562</v>
      </c>
      <c r="D41" t="s">
        <v>560</v>
      </c>
      <c r="E41" t="s">
        <v>672</v>
      </c>
      <c r="G41" t="s">
        <v>20</v>
      </c>
      <c r="H41">
        <v>0</v>
      </c>
      <c r="I41">
        <v>0</v>
      </c>
      <c r="J41">
        <v>0</v>
      </c>
      <c r="K41">
        <v>0</v>
      </c>
      <c r="M41" t="s">
        <v>20</v>
      </c>
      <c r="N41">
        <v>0.727388535</v>
      </c>
      <c r="O41">
        <v>0.71974522279999997</v>
      </c>
      <c r="P41">
        <v>0.73630573240000019</v>
      </c>
      <c r="Q41">
        <v>0.73248407639999991</v>
      </c>
      <c r="S41" t="s">
        <v>20</v>
      </c>
      <c r="T41">
        <v>2.400183891938765E-2</v>
      </c>
      <c r="U41">
        <v>3.7139821148490244E-2</v>
      </c>
      <c r="V41">
        <v>4.4494902515043892E-2</v>
      </c>
      <c r="W41">
        <v>2.7395940304992605E-2</v>
      </c>
    </row>
    <row r="42" spans="1:23">
      <c r="A42" t="s">
        <v>22</v>
      </c>
      <c r="B42" t="s">
        <v>564</v>
      </c>
      <c r="C42" t="s">
        <v>565</v>
      </c>
      <c r="D42" t="s">
        <v>563</v>
      </c>
      <c r="E42" t="s">
        <v>673</v>
      </c>
      <c r="G42" t="s">
        <v>22</v>
      </c>
      <c r="H42">
        <v>0</v>
      </c>
      <c r="I42">
        <v>0.02</v>
      </c>
      <c r="J42">
        <v>0.12000000000000002</v>
      </c>
      <c r="K42">
        <v>0.08</v>
      </c>
      <c r="M42" t="s">
        <v>22</v>
      </c>
      <c r="N42">
        <v>0.78288770060000001</v>
      </c>
      <c r="O42">
        <v>0.7572192513999999</v>
      </c>
      <c r="P42">
        <v>0.7711229946</v>
      </c>
      <c r="Q42">
        <v>0.7711229946</v>
      </c>
      <c r="S42" t="s">
        <v>22</v>
      </c>
      <c r="T42">
        <v>3.0626355072607813E-2</v>
      </c>
      <c r="U42">
        <v>2.1256264165154273E-2</v>
      </c>
      <c r="V42">
        <v>2.962972245853392E-2</v>
      </c>
      <c r="W42">
        <v>3.5752972356516095E-2</v>
      </c>
    </row>
    <row r="43" spans="1:23">
      <c r="A43" t="s">
        <v>480</v>
      </c>
      <c r="B43" t="s">
        <v>567</v>
      </c>
      <c r="C43" t="s">
        <v>568</v>
      </c>
      <c r="D43" t="s">
        <v>566</v>
      </c>
      <c r="E43" t="s">
        <v>674</v>
      </c>
      <c r="G43" t="s">
        <v>26</v>
      </c>
      <c r="H43">
        <v>0</v>
      </c>
      <c r="I43">
        <v>0</v>
      </c>
      <c r="J43">
        <v>0.12</v>
      </c>
      <c r="K43">
        <v>0</v>
      </c>
      <c r="M43" t="s">
        <v>26</v>
      </c>
      <c r="N43">
        <v>0.64722222239999994</v>
      </c>
      <c r="O43">
        <v>0.66944444459999997</v>
      </c>
      <c r="P43">
        <v>0.65833333320000009</v>
      </c>
      <c r="Q43">
        <v>0.66666666660000007</v>
      </c>
      <c r="S43" t="s">
        <v>26</v>
      </c>
      <c r="T43">
        <v>6.7041768674967195E-2</v>
      </c>
      <c r="U43">
        <v>3.9771725162186133E-2</v>
      </c>
      <c r="V43">
        <v>5.0651618115779229E-2</v>
      </c>
      <c r="W43">
        <v>4.5005143558922288E-2</v>
      </c>
    </row>
    <row r="44" spans="1:23">
      <c r="A44" t="s">
        <v>27</v>
      </c>
      <c r="B44" t="s">
        <v>570</v>
      </c>
      <c r="C44" t="s">
        <v>571</v>
      </c>
      <c r="D44" t="s">
        <v>569</v>
      </c>
      <c r="E44" t="s">
        <v>675</v>
      </c>
      <c r="G44" t="s">
        <v>27</v>
      </c>
      <c r="H44">
        <v>0</v>
      </c>
      <c r="I44">
        <v>0.1</v>
      </c>
      <c r="J44">
        <v>0.5</v>
      </c>
      <c r="K44">
        <v>0.08</v>
      </c>
      <c r="M44" t="s">
        <v>27</v>
      </c>
      <c r="N44">
        <v>0.82361111119999997</v>
      </c>
      <c r="O44">
        <v>0.82037037020000003</v>
      </c>
      <c r="P44">
        <v>0.81481481460000005</v>
      </c>
      <c r="Q44">
        <v>0.81435185180000003</v>
      </c>
      <c r="S44" t="s">
        <v>27</v>
      </c>
      <c r="T44">
        <v>2.0073595727484777E-2</v>
      </c>
      <c r="U44">
        <v>1.0931221365033918E-2</v>
      </c>
      <c r="V44">
        <v>1.4822046899408428E-2</v>
      </c>
      <c r="W44">
        <v>8.5679423008628922E-3</v>
      </c>
    </row>
    <row r="45" spans="1:23">
      <c r="A45" t="s">
        <v>24</v>
      </c>
      <c r="B45" t="s">
        <v>573</v>
      </c>
      <c r="C45" t="s">
        <v>574</v>
      </c>
      <c r="D45" t="s">
        <v>572</v>
      </c>
      <c r="E45" t="s">
        <v>676</v>
      </c>
      <c r="G45" t="s">
        <v>24</v>
      </c>
      <c r="H45">
        <v>0</v>
      </c>
      <c r="I45">
        <v>0</v>
      </c>
      <c r="J45">
        <v>0.26</v>
      </c>
      <c r="K45">
        <v>0</v>
      </c>
      <c r="M45" t="s">
        <v>24</v>
      </c>
      <c r="N45">
        <v>0.92740740729999993</v>
      </c>
      <c r="O45">
        <v>0.90962962960000004</v>
      </c>
      <c r="P45">
        <v>0.92518518519999982</v>
      </c>
      <c r="Q45">
        <v>0.93629629659999991</v>
      </c>
      <c r="S45" t="s">
        <v>24</v>
      </c>
      <c r="T45">
        <v>2.917344297615905E-2</v>
      </c>
      <c r="U45">
        <v>1.6891487836900382E-2</v>
      </c>
      <c r="V45">
        <v>1.8625207108945312E-2</v>
      </c>
      <c r="W45">
        <v>2.3773046689818719E-2</v>
      </c>
    </row>
    <row r="46" spans="1:23">
      <c r="A46" t="s">
        <v>52</v>
      </c>
      <c r="B46" t="s">
        <v>576</v>
      </c>
      <c r="C46" t="s">
        <v>577</v>
      </c>
      <c r="D46" t="s">
        <v>575</v>
      </c>
      <c r="E46" t="s">
        <v>677</v>
      </c>
      <c r="G46" t="s">
        <v>23</v>
      </c>
      <c r="H46">
        <v>0</v>
      </c>
      <c r="I46">
        <v>0.42000000000000004</v>
      </c>
      <c r="J46">
        <v>0.51428571428571435</v>
      </c>
      <c r="K46">
        <v>1.6666666666666666E-2</v>
      </c>
      <c r="M46" t="s">
        <v>23</v>
      </c>
      <c r="N46">
        <v>0.69560229442857147</v>
      </c>
      <c r="O46">
        <v>0.70944550660000005</v>
      </c>
      <c r="P46">
        <v>0.7125375578571429</v>
      </c>
      <c r="Q46">
        <v>0.56035691516666664</v>
      </c>
      <c r="S46" t="s">
        <v>23</v>
      </c>
      <c r="T46">
        <v>7.4479851852162224E-3</v>
      </c>
      <c r="U46">
        <v>7.3677061061654062E-3</v>
      </c>
      <c r="V46">
        <v>6.0774365136835725E-3</v>
      </c>
      <c r="W46">
        <v>0.15909300366605086</v>
      </c>
    </row>
    <row r="47" spans="1:23">
      <c r="A47" t="s">
        <v>490</v>
      </c>
      <c r="B47" t="s">
        <v>579</v>
      </c>
      <c r="C47" t="s">
        <v>580</v>
      </c>
      <c r="D47" t="s">
        <v>578</v>
      </c>
      <c r="E47" t="s">
        <v>678</v>
      </c>
      <c r="G47" t="s">
        <v>28</v>
      </c>
      <c r="H47">
        <v>0</v>
      </c>
      <c r="I47">
        <v>0</v>
      </c>
      <c r="J47">
        <v>0</v>
      </c>
      <c r="K47">
        <v>0</v>
      </c>
      <c r="M47" t="s">
        <v>28</v>
      </c>
      <c r="N47">
        <v>0.745</v>
      </c>
      <c r="O47">
        <v>0.73499999999999999</v>
      </c>
      <c r="P47">
        <v>0.75500000000000012</v>
      </c>
      <c r="Q47">
        <v>0.73499999999999999</v>
      </c>
      <c r="S47" t="s">
        <v>28</v>
      </c>
      <c r="T47">
        <v>7.7862057511987715E-2</v>
      </c>
      <c r="U47">
        <v>0.10398317171542712</v>
      </c>
      <c r="V47">
        <v>9.7467943448088262E-2</v>
      </c>
      <c r="W47">
        <v>8.2158383625775128E-2</v>
      </c>
    </row>
    <row r="48" spans="1:23">
      <c r="A48" t="s">
        <v>492</v>
      </c>
      <c r="B48" t="s">
        <v>582</v>
      </c>
      <c r="C48" t="s">
        <v>583</v>
      </c>
      <c r="D48" t="s">
        <v>581</v>
      </c>
      <c r="E48" t="s">
        <v>679</v>
      </c>
      <c r="G48" t="s">
        <v>29</v>
      </c>
      <c r="H48">
        <v>0</v>
      </c>
      <c r="I48">
        <v>0</v>
      </c>
      <c r="J48">
        <v>0.12000000000000002</v>
      </c>
      <c r="K48">
        <v>0</v>
      </c>
      <c r="M48" t="s">
        <v>29</v>
      </c>
      <c r="N48">
        <v>0.93394495420000001</v>
      </c>
      <c r="O48">
        <v>0.95596330280000008</v>
      </c>
      <c r="P48">
        <v>0.9522935777999999</v>
      </c>
      <c r="Q48">
        <v>0.9449541281999998</v>
      </c>
      <c r="S48" t="s">
        <v>29</v>
      </c>
      <c r="T48">
        <v>1.1961838911113448E-2</v>
      </c>
      <c r="U48">
        <v>2.3747117293278368E-2</v>
      </c>
      <c r="V48">
        <v>1.3607703451526147E-2</v>
      </c>
      <c r="W48">
        <v>1.5890374075484288E-2</v>
      </c>
    </row>
    <row r="49" spans="1:23">
      <c r="A49" t="s">
        <v>494</v>
      </c>
      <c r="B49" t="s">
        <v>585</v>
      </c>
      <c r="C49" t="s">
        <v>586</v>
      </c>
      <c r="D49" t="s">
        <v>584</v>
      </c>
      <c r="E49" t="s">
        <v>680</v>
      </c>
      <c r="G49" t="s">
        <v>30</v>
      </c>
      <c r="H49">
        <v>0</v>
      </c>
      <c r="I49">
        <v>0</v>
      </c>
      <c r="J49">
        <v>0.32</v>
      </c>
      <c r="K49">
        <v>0</v>
      </c>
      <c r="M49" t="s">
        <v>30</v>
      </c>
      <c r="N49">
        <v>0.85227272720000014</v>
      </c>
      <c r="O49">
        <v>0.87499999979999998</v>
      </c>
      <c r="P49">
        <v>0.87499999979999998</v>
      </c>
      <c r="Q49">
        <v>0.86818181820000007</v>
      </c>
      <c r="S49" t="s">
        <v>30</v>
      </c>
      <c r="T49">
        <v>4.6159309117249227E-2</v>
      </c>
      <c r="U49">
        <v>2.4105913048563649E-2</v>
      </c>
      <c r="V49">
        <v>2.4105913048563649E-2</v>
      </c>
      <c r="W49">
        <v>2.9632738062528297E-2</v>
      </c>
    </row>
    <row r="50" spans="1:23">
      <c r="A50" t="s">
        <v>32</v>
      </c>
      <c r="B50" t="s">
        <v>589</v>
      </c>
      <c r="C50" t="s">
        <v>591</v>
      </c>
      <c r="D50" t="s">
        <v>587</v>
      </c>
      <c r="E50" t="s">
        <v>681</v>
      </c>
      <c r="G50" t="s">
        <v>32</v>
      </c>
      <c r="H50">
        <v>0</v>
      </c>
      <c r="I50">
        <v>0</v>
      </c>
      <c r="J50">
        <v>0</v>
      </c>
      <c r="K50">
        <v>0</v>
      </c>
      <c r="M50" t="s">
        <v>32</v>
      </c>
      <c r="N50">
        <v>0.97368421079999989</v>
      </c>
      <c r="O50">
        <v>0.9684210527999999</v>
      </c>
      <c r="P50">
        <v>0.95789473719999996</v>
      </c>
      <c r="Q50">
        <v>0.97368421079999989</v>
      </c>
      <c r="S50" t="s">
        <v>32</v>
      </c>
      <c r="T50">
        <v>1.8608073207736837E-2</v>
      </c>
      <c r="U50">
        <v>2.2017369201100385E-2</v>
      </c>
      <c r="V50">
        <v>2.3537557737330177E-2</v>
      </c>
      <c r="W50">
        <v>1.8608073207736837E-2</v>
      </c>
    </row>
    <row r="51" spans="1:23">
      <c r="A51" t="s">
        <v>499</v>
      </c>
      <c r="B51" t="s">
        <v>593</v>
      </c>
      <c r="C51" t="s">
        <v>594</v>
      </c>
      <c r="D51" t="s">
        <v>592</v>
      </c>
      <c r="E51" t="s">
        <v>682</v>
      </c>
      <c r="G51" t="s">
        <v>33</v>
      </c>
      <c r="H51">
        <v>0</v>
      </c>
      <c r="I51">
        <v>0.13999999999999999</v>
      </c>
      <c r="J51">
        <v>0.24000000000000005</v>
      </c>
      <c r="K51">
        <v>6.0000000000000012E-2</v>
      </c>
      <c r="M51" t="s">
        <v>33</v>
      </c>
      <c r="N51">
        <v>0.91439299100000004</v>
      </c>
      <c r="O51">
        <v>0.93767209000000007</v>
      </c>
      <c r="P51">
        <v>0.93867334160000004</v>
      </c>
      <c r="Q51">
        <v>0.93416770959999995</v>
      </c>
      <c r="S51" t="s">
        <v>33</v>
      </c>
      <c r="T51">
        <v>4.5819909814613147E-2</v>
      </c>
      <c r="U51">
        <v>7.156935362509202E-3</v>
      </c>
      <c r="V51">
        <v>6.7977349868987656E-3</v>
      </c>
      <c r="W51">
        <v>6.7746524604377295E-3</v>
      </c>
    </row>
    <row r="52" spans="1:23">
      <c r="A52" t="s">
        <v>502</v>
      </c>
      <c r="B52" t="s">
        <v>596</v>
      </c>
      <c r="C52" t="s">
        <v>509</v>
      </c>
      <c r="D52" t="s">
        <v>595</v>
      </c>
      <c r="E52" t="s">
        <v>509</v>
      </c>
      <c r="G52" t="s">
        <v>34</v>
      </c>
      <c r="H52">
        <v>0</v>
      </c>
      <c r="I52">
        <v>0</v>
      </c>
      <c r="J52">
        <v>0</v>
      </c>
      <c r="K52">
        <v>0</v>
      </c>
      <c r="M52" t="s">
        <v>34</v>
      </c>
      <c r="N52">
        <v>0.99354838700000003</v>
      </c>
      <c r="O52">
        <v>1</v>
      </c>
      <c r="P52">
        <v>1</v>
      </c>
      <c r="Q52">
        <v>1</v>
      </c>
      <c r="S52" t="s">
        <v>34</v>
      </c>
      <c r="T52">
        <v>1.4426245232514678E-2</v>
      </c>
      <c r="U52">
        <v>0</v>
      </c>
      <c r="V52">
        <v>0</v>
      </c>
      <c r="W52">
        <v>0</v>
      </c>
    </row>
    <row r="53" spans="1:23">
      <c r="A53" t="s">
        <v>504</v>
      </c>
      <c r="B53" t="s">
        <v>598</v>
      </c>
      <c r="C53" t="s">
        <v>599</v>
      </c>
      <c r="D53" t="s">
        <v>597</v>
      </c>
      <c r="E53" t="s">
        <v>683</v>
      </c>
      <c r="G53" t="s">
        <v>35</v>
      </c>
      <c r="H53">
        <v>0</v>
      </c>
      <c r="I53">
        <v>0</v>
      </c>
      <c r="J53">
        <v>0</v>
      </c>
      <c r="K53">
        <v>0</v>
      </c>
      <c r="M53" t="s">
        <v>35</v>
      </c>
      <c r="N53">
        <v>0.64186046539999997</v>
      </c>
      <c r="O53">
        <v>0.5906976746</v>
      </c>
      <c r="P53">
        <v>0.59069767460000011</v>
      </c>
      <c r="Q53">
        <v>0.64651162820000008</v>
      </c>
      <c r="S53" t="s">
        <v>35</v>
      </c>
      <c r="T53">
        <v>7.0920700988246183E-2</v>
      </c>
      <c r="U53">
        <v>5.0950935683778176E-2</v>
      </c>
      <c r="V53">
        <v>2.6515707613474659E-2</v>
      </c>
      <c r="W53">
        <v>9.503635712822342E-2</v>
      </c>
    </row>
    <row r="54" spans="1:23">
      <c r="A54" t="s">
        <v>507</v>
      </c>
      <c r="B54" t="s">
        <v>601</v>
      </c>
      <c r="C54" t="s">
        <v>602</v>
      </c>
      <c r="D54" t="s">
        <v>600</v>
      </c>
      <c r="E54" t="s">
        <v>684</v>
      </c>
      <c r="G54" t="s">
        <v>36</v>
      </c>
      <c r="H54">
        <v>0</v>
      </c>
      <c r="I54">
        <v>0</v>
      </c>
      <c r="J54">
        <v>0</v>
      </c>
      <c r="K54">
        <v>0</v>
      </c>
      <c r="M54" t="s">
        <v>36</v>
      </c>
      <c r="N54">
        <v>0.8774193548</v>
      </c>
      <c r="O54">
        <v>0.90322580620000026</v>
      </c>
      <c r="P54">
        <v>0.87096774200000004</v>
      </c>
      <c r="Q54">
        <v>0.88387096740000004</v>
      </c>
      <c r="S54" t="s">
        <v>36</v>
      </c>
      <c r="T54">
        <v>4.7846441760888599E-2</v>
      </c>
      <c r="U54">
        <v>4.8087483363045809E-2</v>
      </c>
      <c r="V54">
        <v>6.4516128999998784E-2</v>
      </c>
      <c r="W54">
        <v>7.0673878329603868E-2</v>
      </c>
    </row>
    <row r="55" spans="1:23">
      <c r="A55" t="s">
        <v>48</v>
      </c>
      <c r="B55" t="s">
        <v>553</v>
      </c>
      <c r="C55" t="s">
        <v>553</v>
      </c>
      <c r="D55" t="s">
        <v>603</v>
      </c>
      <c r="E55" t="s">
        <v>603</v>
      </c>
      <c r="G55" t="s">
        <v>37</v>
      </c>
      <c r="H55">
        <v>0</v>
      </c>
      <c r="I55">
        <v>0</v>
      </c>
      <c r="J55">
        <v>0</v>
      </c>
      <c r="K55">
        <v>0</v>
      </c>
      <c r="M55" t="s">
        <v>37</v>
      </c>
      <c r="N55">
        <v>1</v>
      </c>
      <c r="O55">
        <v>0.96666666679999991</v>
      </c>
      <c r="P55">
        <v>0.96666666679999991</v>
      </c>
      <c r="Q55">
        <v>0.95</v>
      </c>
      <c r="S55" t="s">
        <v>37</v>
      </c>
      <c r="T55">
        <v>0</v>
      </c>
      <c r="U55">
        <v>4.5643546276190779E-2</v>
      </c>
      <c r="V55">
        <v>4.5643546276190779E-2</v>
      </c>
      <c r="W55">
        <v>7.4535599343162368E-2</v>
      </c>
    </row>
    <row r="56" spans="1:23">
      <c r="A56" t="s">
        <v>25</v>
      </c>
      <c r="B56" t="s">
        <v>605</v>
      </c>
      <c r="C56" t="s">
        <v>606</v>
      </c>
      <c r="D56" t="s">
        <v>604</v>
      </c>
      <c r="E56" t="s">
        <v>685</v>
      </c>
      <c r="G56" t="s">
        <v>25</v>
      </c>
      <c r="H56">
        <v>0</v>
      </c>
      <c r="I56">
        <v>0</v>
      </c>
      <c r="J56">
        <v>0.13999999999999999</v>
      </c>
      <c r="K56">
        <v>0</v>
      </c>
      <c r="M56" t="s">
        <v>25</v>
      </c>
      <c r="N56">
        <v>0.65074626880000008</v>
      </c>
      <c r="O56">
        <v>0.66567164180000005</v>
      </c>
      <c r="P56">
        <v>0.66567164200000006</v>
      </c>
      <c r="Q56">
        <v>0.65671641800000002</v>
      </c>
      <c r="S56" t="s">
        <v>25</v>
      </c>
      <c r="T56">
        <v>4.2999582570876986E-2</v>
      </c>
      <c r="U56">
        <v>3.8920611024057465E-2</v>
      </c>
      <c r="V56">
        <v>5.8380916881221934E-2</v>
      </c>
      <c r="W56">
        <v>2.1107664920075164E-2</v>
      </c>
    </row>
    <row r="57" spans="1:23">
      <c r="A57" t="s">
        <v>512</v>
      </c>
      <c r="B57" t="s">
        <v>608</v>
      </c>
      <c r="C57" t="s">
        <v>609</v>
      </c>
      <c r="D57" t="s">
        <v>607</v>
      </c>
      <c r="E57" t="s">
        <v>686</v>
      </c>
      <c r="G57" t="s">
        <v>38</v>
      </c>
      <c r="H57">
        <v>0</v>
      </c>
      <c r="I57">
        <v>0.08</v>
      </c>
      <c r="J57">
        <v>0.18000000000000002</v>
      </c>
      <c r="K57">
        <v>0.13999999999999999</v>
      </c>
      <c r="M57" t="s">
        <v>38</v>
      </c>
      <c r="N57">
        <v>0.77249999999999996</v>
      </c>
      <c r="O57">
        <v>0.82083333320000007</v>
      </c>
      <c r="P57">
        <v>0.7883333334</v>
      </c>
      <c r="Q57">
        <v>0.81666666660000009</v>
      </c>
      <c r="S57" t="s">
        <v>38</v>
      </c>
      <c r="T57">
        <v>3.4935456221279235E-2</v>
      </c>
      <c r="U57">
        <v>2.6187093884413353E-2</v>
      </c>
      <c r="V57">
        <v>3.1512784076908287E-2</v>
      </c>
      <c r="W57">
        <v>4.1352985952916067E-2</v>
      </c>
    </row>
    <row r="58" spans="1:23">
      <c r="A58">
        <v>5</v>
      </c>
      <c r="G58">
        <v>5</v>
      </c>
      <c r="M58">
        <v>5</v>
      </c>
      <c r="S58">
        <v>5</v>
      </c>
    </row>
    <row r="59" spans="1:23">
      <c r="A59" t="s">
        <v>475</v>
      </c>
      <c r="B59" t="s">
        <v>611</v>
      </c>
      <c r="C59" t="s">
        <v>612</v>
      </c>
      <c r="D59" t="s">
        <v>610</v>
      </c>
      <c r="E59" t="s">
        <v>687</v>
      </c>
      <c r="G59" t="s">
        <v>20</v>
      </c>
      <c r="H59">
        <v>0</v>
      </c>
      <c r="I59">
        <v>0</v>
      </c>
      <c r="J59">
        <v>0.13999999999999999</v>
      </c>
      <c r="K59">
        <v>0</v>
      </c>
      <c r="M59" t="s">
        <v>20</v>
      </c>
      <c r="N59">
        <v>0.72611464959999994</v>
      </c>
      <c r="O59">
        <v>0.7248407644</v>
      </c>
      <c r="P59">
        <v>0.73885350319999998</v>
      </c>
      <c r="Q59">
        <v>0.7248407644</v>
      </c>
      <c r="S59" t="s">
        <v>20</v>
      </c>
      <c r="T59">
        <v>1.8569910359873744E-2</v>
      </c>
      <c r="U59">
        <v>2.3141276448421358E-2</v>
      </c>
      <c r="V59">
        <v>2.3402768339360037E-2</v>
      </c>
      <c r="W59">
        <v>1.6486852214752133E-2</v>
      </c>
    </row>
    <row r="60" spans="1:23">
      <c r="A60" t="s">
        <v>22</v>
      </c>
      <c r="B60" t="s">
        <v>614</v>
      </c>
      <c r="C60" t="s">
        <v>518</v>
      </c>
      <c r="D60" t="s">
        <v>613</v>
      </c>
      <c r="E60" t="s">
        <v>688</v>
      </c>
      <c r="G60" t="s">
        <v>22</v>
      </c>
      <c r="H60">
        <v>0</v>
      </c>
      <c r="I60">
        <v>0</v>
      </c>
      <c r="J60">
        <v>6.0000000000000012E-2</v>
      </c>
      <c r="K60">
        <v>0.02</v>
      </c>
      <c r="M60" t="s">
        <v>22</v>
      </c>
      <c r="N60">
        <v>0.7711229946</v>
      </c>
      <c r="O60">
        <v>0.76684491980000002</v>
      </c>
      <c r="P60">
        <v>0.76363636359999998</v>
      </c>
      <c r="Q60">
        <v>0.74545454560000002</v>
      </c>
      <c r="S60" t="s">
        <v>22</v>
      </c>
      <c r="T60">
        <v>4.3345206595218247E-2</v>
      </c>
      <c r="U60">
        <v>5.1791657837190738E-2</v>
      </c>
      <c r="V60">
        <v>1.9793321635357731E-2</v>
      </c>
      <c r="W60">
        <v>2.7424345294153652E-2</v>
      </c>
    </row>
    <row r="61" spans="1:23">
      <c r="A61" t="s">
        <v>480</v>
      </c>
      <c r="B61" t="s">
        <v>616</v>
      </c>
      <c r="C61" t="s">
        <v>617</v>
      </c>
      <c r="D61" t="s">
        <v>615</v>
      </c>
      <c r="E61" t="s">
        <v>689</v>
      </c>
      <c r="G61" t="s">
        <v>26</v>
      </c>
      <c r="H61">
        <v>0</v>
      </c>
      <c r="I61">
        <v>0</v>
      </c>
      <c r="J61">
        <v>0</v>
      </c>
      <c r="K61">
        <v>0</v>
      </c>
      <c r="M61" t="s">
        <v>26</v>
      </c>
      <c r="N61">
        <v>0.64166666660000005</v>
      </c>
      <c r="O61">
        <v>0.66388888899999998</v>
      </c>
      <c r="P61">
        <v>0.7085714286</v>
      </c>
      <c r="Q61">
        <v>0.65555555560000001</v>
      </c>
      <c r="S61" t="s">
        <v>26</v>
      </c>
      <c r="T61">
        <v>4.2127085824095668E-2</v>
      </c>
      <c r="U61">
        <v>4.7507309525307302E-2</v>
      </c>
      <c r="V61">
        <v>5.76760833996788E-2</v>
      </c>
      <c r="W61">
        <v>7.0409954932164565E-2</v>
      </c>
    </row>
    <row r="62" spans="1:23">
      <c r="A62" t="s">
        <v>27</v>
      </c>
      <c r="B62" t="s">
        <v>619</v>
      </c>
      <c r="C62" t="s">
        <v>620</v>
      </c>
      <c r="D62" t="s">
        <v>618</v>
      </c>
      <c r="E62" t="s">
        <v>690</v>
      </c>
      <c r="G62" t="s">
        <v>27</v>
      </c>
      <c r="H62">
        <v>0</v>
      </c>
      <c r="I62">
        <v>0.2</v>
      </c>
      <c r="J62">
        <v>0.52</v>
      </c>
      <c r="K62">
        <v>0.04</v>
      </c>
      <c r="M62" t="s">
        <v>27</v>
      </c>
      <c r="N62">
        <v>0.84768518519999991</v>
      </c>
      <c r="O62">
        <v>0.83472222219999992</v>
      </c>
      <c r="P62">
        <v>0.82824074079999987</v>
      </c>
      <c r="Q62">
        <v>0.79166666660000007</v>
      </c>
      <c r="S62" t="s">
        <v>27</v>
      </c>
      <c r="T62">
        <v>2.0262527820307453E-2</v>
      </c>
      <c r="U62">
        <v>2.580784978373141E-2</v>
      </c>
      <c r="V62">
        <v>1.5987311717636662E-2</v>
      </c>
      <c r="W62">
        <v>4.8500756826289272E-2</v>
      </c>
    </row>
    <row r="63" spans="1:23">
      <c r="A63" t="s">
        <v>24</v>
      </c>
      <c r="B63" t="s">
        <v>622</v>
      </c>
      <c r="C63" t="s">
        <v>623</v>
      </c>
      <c r="D63" t="s">
        <v>621</v>
      </c>
      <c r="E63" t="s">
        <v>691</v>
      </c>
      <c r="G63" t="s">
        <v>24</v>
      </c>
      <c r="H63">
        <v>0</v>
      </c>
      <c r="I63">
        <v>0</v>
      </c>
      <c r="J63">
        <v>0.4</v>
      </c>
      <c r="K63">
        <v>0</v>
      </c>
      <c r="M63" t="s">
        <v>24</v>
      </c>
      <c r="N63">
        <v>0.9164021164285715</v>
      </c>
      <c r="O63">
        <v>0.9185185186</v>
      </c>
      <c r="P63">
        <v>0.8925925925</v>
      </c>
      <c r="Q63">
        <v>0.90962962979999984</v>
      </c>
      <c r="S63" t="s">
        <v>24</v>
      </c>
      <c r="T63">
        <v>2.2916833543295222E-2</v>
      </c>
      <c r="U63">
        <v>2.6707787559507659E-2</v>
      </c>
      <c r="V63">
        <v>1.5713484576341714E-2</v>
      </c>
      <c r="W63">
        <v>1.9876159750316976E-2</v>
      </c>
    </row>
    <row r="64" spans="1:23">
      <c r="A64" t="s">
        <v>52</v>
      </c>
      <c r="B64" t="s">
        <v>625</v>
      </c>
      <c r="C64" t="s">
        <v>626</v>
      </c>
      <c r="D64" t="s">
        <v>624</v>
      </c>
      <c r="E64" t="s">
        <v>692</v>
      </c>
      <c r="G64" t="s">
        <v>23</v>
      </c>
      <c r="H64">
        <v>0</v>
      </c>
      <c r="I64">
        <v>0.32</v>
      </c>
      <c r="J64">
        <v>0</v>
      </c>
      <c r="K64">
        <v>0</v>
      </c>
      <c r="M64" t="s">
        <v>23</v>
      </c>
      <c r="N64">
        <v>0.70019120460000006</v>
      </c>
      <c r="O64">
        <v>0.7034799234000001</v>
      </c>
      <c r="P64">
        <v>0.68818355640000006</v>
      </c>
      <c r="Q64">
        <v>0.61926702023255786</v>
      </c>
      <c r="S64" t="s">
        <v>23</v>
      </c>
      <c r="T64">
        <v>1.1240488434833305E-2</v>
      </c>
      <c r="U64">
        <v>8.6216097460553691E-3</v>
      </c>
      <c r="V64">
        <v>2.3086593956418835E-2</v>
      </c>
      <c r="W64">
        <v>0</v>
      </c>
    </row>
    <row r="65" spans="1:23">
      <c r="A65" t="s">
        <v>490</v>
      </c>
      <c r="B65" t="s">
        <v>628</v>
      </c>
      <c r="C65" t="s">
        <v>629</v>
      </c>
      <c r="D65" t="s">
        <v>627</v>
      </c>
      <c r="E65" t="s">
        <v>693</v>
      </c>
      <c r="G65" t="s">
        <v>28</v>
      </c>
      <c r="H65">
        <v>0</v>
      </c>
      <c r="I65">
        <v>0</v>
      </c>
      <c r="J65">
        <v>0.1</v>
      </c>
      <c r="K65">
        <v>0</v>
      </c>
      <c r="M65" t="s">
        <v>28</v>
      </c>
      <c r="N65">
        <v>0.75</v>
      </c>
      <c r="O65">
        <v>0.74</v>
      </c>
      <c r="P65">
        <v>0.79499999999999993</v>
      </c>
      <c r="Q65">
        <v>0.75757575758787843</v>
      </c>
      <c r="S65" t="s">
        <v>28</v>
      </c>
      <c r="T65">
        <v>0.11319231422671773</v>
      </c>
      <c r="U65">
        <v>0.10398317171542766</v>
      </c>
      <c r="V65">
        <v>7.7862057511987715E-2</v>
      </c>
      <c r="W65">
        <v>6.388439706651633E-2</v>
      </c>
    </row>
    <row r="66" spans="1:23">
      <c r="A66" t="s">
        <v>492</v>
      </c>
      <c r="B66" t="s">
        <v>631</v>
      </c>
      <c r="C66" t="s">
        <v>632</v>
      </c>
      <c r="D66" t="s">
        <v>630</v>
      </c>
      <c r="E66" t="s">
        <v>694</v>
      </c>
      <c r="G66" t="s">
        <v>29</v>
      </c>
      <c r="H66">
        <v>0</v>
      </c>
      <c r="I66">
        <v>0</v>
      </c>
      <c r="J66">
        <v>0.16</v>
      </c>
      <c r="K66">
        <v>0</v>
      </c>
      <c r="M66" t="s">
        <v>29</v>
      </c>
      <c r="N66">
        <v>0.93761467899999995</v>
      </c>
      <c r="O66">
        <v>0.94827586180000001</v>
      </c>
      <c r="P66">
        <v>0.94311926600000007</v>
      </c>
      <c r="Q66">
        <v>0.94678899039999997</v>
      </c>
      <c r="S66" t="s">
        <v>29</v>
      </c>
      <c r="T66">
        <v>7.6757796432698061E-3</v>
      </c>
      <c r="U66">
        <v>1.9908629998602219E-2</v>
      </c>
      <c r="V66">
        <v>1.1961838872762811E-2</v>
      </c>
      <c r="W66">
        <v>4.102877055763867E-3</v>
      </c>
    </row>
    <row r="67" spans="1:23">
      <c r="A67" t="s">
        <v>494</v>
      </c>
      <c r="B67" t="s">
        <v>634</v>
      </c>
      <c r="C67" t="s">
        <v>635</v>
      </c>
      <c r="D67" t="s">
        <v>633</v>
      </c>
      <c r="E67" t="s">
        <v>695</v>
      </c>
      <c r="G67" t="s">
        <v>30</v>
      </c>
      <c r="H67">
        <v>0</v>
      </c>
      <c r="I67">
        <v>0</v>
      </c>
      <c r="J67">
        <v>0.15</v>
      </c>
      <c r="K67">
        <v>0</v>
      </c>
      <c r="M67" t="s">
        <v>30</v>
      </c>
      <c r="N67">
        <v>0.83636363620000009</v>
      </c>
      <c r="O67">
        <v>0.90681818179999996</v>
      </c>
      <c r="P67">
        <v>0.85227272749999994</v>
      </c>
      <c r="Q67">
        <v>0.88863636359999987</v>
      </c>
      <c r="S67" t="s">
        <v>30</v>
      </c>
      <c r="T67">
        <v>4.9922460601621615E-2</v>
      </c>
      <c r="U67">
        <v>2.463577648160219E-2</v>
      </c>
      <c r="V67">
        <v>1.6070608856180287E-2</v>
      </c>
      <c r="W67">
        <v>2.9414043311068078E-2</v>
      </c>
    </row>
    <row r="68" spans="1:23">
      <c r="A68" t="s">
        <v>32</v>
      </c>
      <c r="B68" t="s">
        <v>637</v>
      </c>
      <c r="C68" t="s">
        <v>588</v>
      </c>
      <c r="D68" t="s">
        <v>636</v>
      </c>
      <c r="E68" t="s">
        <v>539</v>
      </c>
      <c r="G68" t="s">
        <v>32</v>
      </c>
      <c r="H68">
        <v>0</v>
      </c>
      <c r="I68">
        <v>0</v>
      </c>
      <c r="J68">
        <v>0</v>
      </c>
      <c r="K68">
        <v>0</v>
      </c>
      <c r="M68" t="s">
        <v>32</v>
      </c>
      <c r="N68">
        <v>0.95263157899999995</v>
      </c>
      <c r="O68">
        <v>0.98421052660000008</v>
      </c>
      <c r="P68">
        <v>0.95263157899999995</v>
      </c>
      <c r="Q68">
        <v>0.95263157919999997</v>
      </c>
      <c r="S68" t="s">
        <v>32</v>
      </c>
      <c r="T68">
        <v>5.3931319679590521E-2</v>
      </c>
      <c r="U68">
        <v>1.4413751253842064E-2</v>
      </c>
      <c r="V68">
        <v>3.9032623722744859E-2</v>
      </c>
      <c r="W68">
        <v>5.0619431687884298E-2</v>
      </c>
    </row>
    <row r="69" spans="1:23">
      <c r="A69" t="s">
        <v>499</v>
      </c>
      <c r="B69" t="s">
        <v>209</v>
      </c>
      <c r="C69" t="s">
        <v>639</v>
      </c>
      <c r="D69" t="s">
        <v>638</v>
      </c>
      <c r="E69" t="s">
        <v>696</v>
      </c>
      <c r="G69" t="s">
        <v>33</v>
      </c>
      <c r="H69">
        <v>0</v>
      </c>
      <c r="I69">
        <v>0.2</v>
      </c>
      <c r="J69">
        <v>0</v>
      </c>
      <c r="K69">
        <v>0</v>
      </c>
      <c r="M69" t="s">
        <v>33</v>
      </c>
      <c r="N69">
        <v>0.91689611999999998</v>
      </c>
      <c r="O69">
        <v>0.94317897360000003</v>
      </c>
      <c r="P69">
        <v>0.79674593240000013</v>
      </c>
      <c r="Q69">
        <v>0.76470588250000004</v>
      </c>
      <c r="S69" t="s">
        <v>33</v>
      </c>
      <c r="T69">
        <v>3.0690136788189687E-2</v>
      </c>
      <c r="U69">
        <v>5.4983436016828495E-3</v>
      </c>
      <c r="V69">
        <v>2.0718758249446398E-2</v>
      </c>
      <c r="W69">
        <v>0.11150870363269545</v>
      </c>
    </row>
    <row r="70" spans="1:23">
      <c r="A70" t="s">
        <v>502</v>
      </c>
      <c r="B70" t="s">
        <v>595</v>
      </c>
      <c r="C70" t="s">
        <v>509</v>
      </c>
      <c r="D70" t="s">
        <v>640</v>
      </c>
      <c r="E70" t="s">
        <v>509</v>
      </c>
      <c r="G70" t="s">
        <v>34</v>
      </c>
      <c r="H70">
        <v>0</v>
      </c>
      <c r="I70">
        <v>0</v>
      </c>
      <c r="J70">
        <v>0</v>
      </c>
      <c r="K70">
        <v>0</v>
      </c>
      <c r="M70" t="s">
        <v>34</v>
      </c>
      <c r="N70">
        <v>0.929032258</v>
      </c>
      <c r="O70">
        <v>0.97419354839999994</v>
      </c>
      <c r="P70">
        <v>0.94193548360000001</v>
      </c>
      <c r="Q70">
        <v>0.98709677419999997</v>
      </c>
      <c r="S70" t="s">
        <v>34</v>
      </c>
      <c r="T70">
        <v>8.6557469997587358E-2</v>
      </c>
      <c r="U70">
        <v>5.7704980035659818E-2</v>
      </c>
      <c r="V70">
        <v>6.9933817555435512E-2</v>
      </c>
      <c r="W70">
        <v>2.885249001783087E-2</v>
      </c>
    </row>
    <row r="71" spans="1:23">
      <c r="A71" t="s">
        <v>504</v>
      </c>
      <c r="B71" t="s">
        <v>642</v>
      </c>
      <c r="C71" t="s">
        <v>643</v>
      </c>
      <c r="D71" t="s">
        <v>641</v>
      </c>
      <c r="E71" t="s">
        <v>697</v>
      </c>
      <c r="G71" t="s">
        <v>35</v>
      </c>
      <c r="H71">
        <v>0</v>
      </c>
      <c r="I71">
        <v>0</v>
      </c>
      <c r="J71">
        <v>2.5000000000000001E-2</v>
      </c>
      <c r="K71">
        <v>0</v>
      </c>
      <c r="M71" t="s">
        <v>35</v>
      </c>
      <c r="N71">
        <v>0.60465116299999999</v>
      </c>
      <c r="O71">
        <v>0.6139534886000001</v>
      </c>
      <c r="P71">
        <v>0.61046511650000002</v>
      </c>
      <c r="Q71">
        <v>0.65581395354418581</v>
      </c>
      <c r="S71" t="s">
        <v>35</v>
      </c>
      <c r="T71">
        <v>5.6964877853073741E-2</v>
      </c>
      <c r="U71">
        <v>8.3202529561745037E-2</v>
      </c>
      <c r="V71">
        <v>0.10465116299999967</v>
      </c>
      <c r="W71">
        <v>9.2244804798986571E-2</v>
      </c>
    </row>
    <row r="72" spans="1:23">
      <c r="A72" t="s">
        <v>507</v>
      </c>
      <c r="B72" t="s">
        <v>645</v>
      </c>
      <c r="C72" t="s">
        <v>646</v>
      </c>
      <c r="D72" t="s">
        <v>644</v>
      </c>
      <c r="E72" t="s">
        <v>698</v>
      </c>
      <c r="G72" t="s">
        <v>36</v>
      </c>
      <c r="H72">
        <v>0</v>
      </c>
      <c r="I72">
        <v>0</v>
      </c>
      <c r="J72">
        <v>0.02</v>
      </c>
      <c r="K72">
        <v>0</v>
      </c>
      <c r="M72" t="s">
        <v>36</v>
      </c>
      <c r="N72">
        <v>0.86451612880000006</v>
      </c>
      <c r="O72">
        <v>0.83870967720000011</v>
      </c>
      <c r="P72">
        <v>0.85161290300000003</v>
      </c>
      <c r="Q72">
        <v>0.88387096760000006</v>
      </c>
      <c r="S72" t="s">
        <v>36</v>
      </c>
      <c r="T72">
        <v>6.9933817140296201E-2</v>
      </c>
      <c r="U72">
        <v>5.1004478364306376E-2</v>
      </c>
      <c r="V72">
        <v>0.13023631763775384</v>
      </c>
      <c r="W72">
        <v>5.8599684023362214E-2</v>
      </c>
    </row>
    <row r="73" spans="1:23">
      <c r="A73" t="s">
        <v>48</v>
      </c>
      <c r="B73" t="s">
        <v>553</v>
      </c>
      <c r="C73" t="s">
        <v>509</v>
      </c>
      <c r="D73" t="s">
        <v>647</v>
      </c>
      <c r="E73" t="s">
        <v>699</v>
      </c>
      <c r="G73" t="s">
        <v>37</v>
      </c>
      <c r="H73">
        <v>0</v>
      </c>
      <c r="I73">
        <v>0</v>
      </c>
      <c r="J73">
        <v>0</v>
      </c>
      <c r="K73">
        <v>0</v>
      </c>
      <c r="M73" t="s">
        <v>37</v>
      </c>
      <c r="N73">
        <v>0.88333333320000007</v>
      </c>
      <c r="O73">
        <v>0.96666666679999991</v>
      </c>
      <c r="P73">
        <v>0.96666666679999991</v>
      </c>
      <c r="Q73">
        <v>0.95000000019999997</v>
      </c>
      <c r="S73" t="s">
        <v>37</v>
      </c>
      <c r="T73">
        <v>7.4535599454965767E-2</v>
      </c>
      <c r="U73">
        <v>4.5643546276190779E-2</v>
      </c>
      <c r="V73">
        <v>4.5643546276190779E-2</v>
      </c>
      <c r="W73">
        <v>4.5643546276188343E-2</v>
      </c>
    </row>
    <row r="74" spans="1:23">
      <c r="A74" t="s">
        <v>25</v>
      </c>
      <c r="B74" t="s">
        <v>649</v>
      </c>
      <c r="C74" t="s">
        <v>650</v>
      </c>
      <c r="D74" t="s">
        <v>648</v>
      </c>
      <c r="E74" t="s">
        <v>700</v>
      </c>
      <c r="G74" t="s">
        <v>25</v>
      </c>
      <c r="H74">
        <v>0</v>
      </c>
      <c r="I74">
        <v>0</v>
      </c>
      <c r="J74">
        <v>0</v>
      </c>
      <c r="K74">
        <v>0</v>
      </c>
      <c r="M74" t="s">
        <v>25</v>
      </c>
      <c r="N74">
        <v>0.65671641820000004</v>
      </c>
      <c r="O74">
        <v>0.67462686559999996</v>
      </c>
      <c r="P74">
        <v>0.79104477599999989</v>
      </c>
      <c r="Q74">
        <v>0.66268656700000006</v>
      </c>
      <c r="S74" t="s">
        <v>25</v>
      </c>
      <c r="T74">
        <v>5.061440277221961E-2</v>
      </c>
      <c r="U74">
        <v>4.5270897766004771E-2</v>
      </c>
      <c r="V74">
        <v>4.3372129012878541E-2</v>
      </c>
      <c r="W74">
        <v>4.9049781238462015E-2</v>
      </c>
    </row>
    <row r="75" spans="1:23">
      <c r="A75" t="s">
        <v>512</v>
      </c>
      <c r="B75" t="s">
        <v>652</v>
      </c>
      <c r="C75" t="s">
        <v>653</v>
      </c>
      <c r="D75" t="s">
        <v>651</v>
      </c>
      <c r="E75" t="s">
        <v>701</v>
      </c>
      <c r="G75" t="s">
        <v>38</v>
      </c>
      <c r="H75">
        <v>0</v>
      </c>
      <c r="I75">
        <v>0</v>
      </c>
      <c r="J75">
        <v>0</v>
      </c>
      <c r="K75">
        <v>0</v>
      </c>
      <c r="M75" t="s">
        <v>38</v>
      </c>
      <c r="N75">
        <v>0.82333333340000014</v>
      </c>
      <c r="O75">
        <v>0.87499999979999998</v>
      </c>
      <c r="P75">
        <v>0.8166666668</v>
      </c>
      <c r="Q75">
        <v>0.82083333326666652</v>
      </c>
      <c r="S75" t="s">
        <v>38</v>
      </c>
      <c r="T75">
        <v>6.4991986922746464E-2</v>
      </c>
      <c r="U75">
        <v>3.2675806672013571E-2</v>
      </c>
      <c r="V75">
        <v>2.115492519194433E-2</v>
      </c>
      <c r="W75">
        <v>6.2422791770372625E-2</v>
      </c>
    </row>
    <row r="80" spans="1:23">
      <c r="A80" t="s">
        <v>900</v>
      </c>
    </row>
    <row r="81" spans="1:7">
      <c r="A81">
        <v>2</v>
      </c>
      <c r="B81" t="s">
        <v>39</v>
      </c>
      <c r="C81" t="s">
        <v>40</v>
      </c>
      <c r="D81" t="s">
        <v>31</v>
      </c>
      <c r="E81" t="s">
        <v>21</v>
      </c>
      <c r="F81" t="s">
        <v>177</v>
      </c>
      <c r="G81" t="s">
        <v>178</v>
      </c>
    </row>
    <row r="82" spans="1:7">
      <c r="A82" t="s">
        <v>179</v>
      </c>
      <c r="B82" t="str">
        <f t="shared" ref="B82:B113" si="0">IF(K5&lt;&gt;0,ROUND(100*Q5,2)&amp;"$\pm$"&amp;ROUND(100*W5,2),B5)</f>
        <v>64.2$\pm$1.38</v>
      </c>
      <c r="C82" t="str">
        <f t="shared" ref="C82:C113" si="1">IF(I5&lt;&gt;0,ROUND(100*O5,2)&amp;"$\pm$"&amp;ROUND(100*U5,2),C5)</f>
        <v>64.2$\pm$1.38</v>
      </c>
      <c r="D82" t="str">
        <f t="shared" ref="D82:D113" si="2">IF(J5&lt;&gt;0,ROUND(100*P5,2)&amp;"$\pm$"&amp;ROUND(100*V5,2),D5)</f>
        <v>64.2$\pm$1.38</v>
      </c>
      <c r="E82" t="str">
        <f t="shared" ref="E82:E113" si="3">IF(H5&lt;&gt;0,ROUND(100*N5,2)&amp;"$\pm$"&amp;ROUND(100*T5,2),E5)</f>
        <v>64.2$\pm$1.38</v>
      </c>
      <c r="F82" t="s">
        <v>936</v>
      </c>
      <c r="G82" t="s">
        <v>985</v>
      </c>
    </row>
    <row r="83" spans="1:7">
      <c r="A83" t="s">
        <v>22</v>
      </c>
      <c r="B83" t="str">
        <f t="shared" si="0"/>
        <v>76.36$\pm$2.31</v>
      </c>
      <c r="C83" t="str">
        <f t="shared" si="1"/>
        <v>76.26$\pm$2.26</v>
      </c>
      <c r="D83" t="str">
        <f t="shared" si="2"/>
        <v>76.26$\pm$2.35</v>
      </c>
      <c r="E83" t="str">
        <f t="shared" si="3"/>
        <v>76.26$\pm$2.26</v>
      </c>
      <c r="F83" t="s">
        <v>937</v>
      </c>
      <c r="G83" t="s">
        <v>938</v>
      </c>
    </row>
    <row r="84" spans="1:7">
      <c r="A84" t="s">
        <v>180</v>
      </c>
      <c r="B84" t="str">
        <f t="shared" si="0"/>
        <v>72.57$\pm$5.57</v>
      </c>
      <c r="C84" t="str">
        <f t="shared" si="1"/>
        <v>\textbf{72.57$\pm$5.09}</v>
      </c>
      <c r="D84" t="str">
        <f t="shared" si="2"/>
        <v>72.29$\pm$5.5</v>
      </c>
      <c r="E84" t="str">
        <f t="shared" si="3"/>
        <v>72$\pm$5.77</v>
      </c>
      <c r="F84" t="s">
        <v>939</v>
      </c>
      <c r="G84" t="s">
        <v>986</v>
      </c>
    </row>
    <row r="85" spans="1:7">
      <c r="A85" t="s">
        <v>181</v>
      </c>
      <c r="B85" t="str">
        <f t="shared" si="0"/>
        <v>77.78$\pm$2.43</v>
      </c>
      <c r="C85" t="str">
        <f t="shared" si="1"/>
        <v>77.78$\pm$2.43</v>
      </c>
      <c r="D85" t="str">
        <f t="shared" si="2"/>
        <v>77.78$\pm$2.43</v>
      </c>
      <c r="E85" t="str">
        <f t="shared" si="3"/>
        <v>77.78$\pm$2.43</v>
      </c>
      <c r="F85" t="s">
        <v>940</v>
      </c>
      <c r="G85" t="s">
        <v>987</v>
      </c>
    </row>
    <row r="86" spans="1:7">
      <c r="A86" t="s">
        <v>24</v>
      </c>
      <c r="B86" t="str">
        <f t="shared" si="0"/>
        <v>90.22$\pm$2.06</v>
      </c>
      <c r="C86" t="str">
        <f t="shared" si="1"/>
        <v>91.7$\pm$1.92</v>
      </c>
      <c r="D86" t="str">
        <f t="shared" si="2"/>
        <v>92.44$\pm$1.42</v>
      </c>
      <c r="E86" t="str">
        <f t="shared" si="3"/>
        <v>89.48$\pm$4.17</v>
      </c>
      <c r="F86" t="s">
        <v>941</v>
      </c>
      <c r="G86" t="s">
        <v>988</v>
      </c>
    </row>
    <row r="87" spans="1:7">
      <c r="A87" t="s">
        <v>23</v>
      </c>
      <c r="B87" t="str">
        <f t="shared" si="0"/>
        <v>70.73$\pm$0.65</v>
      </c>
      <c r="C87" t="str">
        <f t="shared" si="1"/>
        <v>70.73$\pm$0.65</v>
      </c>
      <c r="D87" t="str">
        <f t="shared" si="2"/>
        <v>70.73$\pm$0.65</v>
      </c>
      <c r="E87" t="str">
        <f t="shared" si="3"/>
        <v>70.73$\pm$0.65</v>
      </c>
      <c r="F87" t="s">
        <v>942</v>
      </c>
      <c r="G87" t="s">
        <v>989</v>
      </c>
    </row>
    <row r="88" spans="1:7">
      <c r="A88" t="s">
        <v>182</v>
      </c>
      <c r="B88" t="str">
        <f t="shared" si="0"/>
        <v>44.24$\pm$8.19</v>
      </c>
      <c r="C88" t="str">
        <f t="shared" si="1"/>
        <v>44.24$\pm$8.19</v>
      </c>
      <c r="D88" t="str">
        <f t="shared" si="2"/>
        <v>44.24$\pm$8.19</v>
      </c>
      <c r="E88" t="str">
        <f t="shared" si="3"/>
        <v>44.24$\pm$8.19</v>
      </c>
      <c r="F88" t="s">
        <v>943</v>
      </c>
      <c r="G88" t="s">
        <v>990</v>
      </c>
    </row>
    <row r="89" spans="1:7">
      <c r="A89" t="s">
        <v>183</v>
      </c>
      <c r="B89" t="str">
        <f t="shared" si="0"/>
        <v>95.52$\pm$3.36</v>
      </c>
      <c r="C89" t="str">
        <f t="shared" si="1"/>
        <v>95.52$\pm$3.36</v>
      </c>
      <c r="D89" t="str">
        <f t="shared" si="2"/>
        <v>95.52$\pm$3.36</v>
      </c>
      <c r="E89" t="str">
        <f t="shared" si="3"/>
        <v>95.52$\pm$3.36</v>
      </c>
      <c r="F89" t="s">
        <v>991</v>
      </c>
      <c r="G89" t="s">
        <v>992</v>
      </c>
    </row>
    <row r="90" spans="1:7">
      <c r="A90" t="s">
        <v>30</v>
      </c>
      <c r="B90" t="str">
        <f t="shared" si="0"/>
        <v>90.91$\pm$0.8</v>
      </c>
      <c r="C90" t="str">
        <f t="shared" si="1"/>
        <v>\textbf{91.59$\pm$0.95}</v>
      </c>
      <c r="D90" t="str">
        <f t="shared" si="2"/>
        <v>83.18$\pm$3.72</v>
      </c>
      <c r="E90" t="str">
        <f t="shared" si="3"/>
        <v>91.36$\pm$1.02</v>
      </c>
      <c r="F90" t="s">
        <v>944</v>
      </c>
      <c r="G90" t="s">
        <v>944</v>
      </c>
    </row>
    <row r="91" spans="1:7">
      <c r="A91" t="s">
        <v>32</v>
      </c>
      <c r="B91" t="str">
        <f t="shared" si="0"/>
        <v>94.21$\pm$4.71</v>
      </c>
      <c r="C91" t="str">
        <f t="shared" si="1"/>
        <v>94.21$\pm$4.4</v>
      </c>
      <c r="D91" t="str">
        <f t="shared" si="2"/>
        <v>94.21$\pm$4.71</v>
      </c>
      <c r="E91" t="str">
        <f t="shared" si="3"/>
        <v>94.21$\pm$4.71</v>
      </c>
      <c r="F91" t="s">
        <v>945</v>
      </c>
      <c r="G91" t="s">
        <v>993</v>
      </c>
    </row>
    <row r="92" spans="1:7">
      <c r="A92" t="s">
        <v>184</v>
      </c>
      <c r="B92" t="str">
        <f t="shared" si="0"/>
        <v>86.96$\pm$0.84</v>
      </c>
      <c r="C92" t="str">
        <f t="shared" si="1"/>
        <v>86.78$\pm$0.72</v>
      </c>
      <c r="D92" t="str">
        <f t="shared" si="2"/>
        <v>86.78$\pm$0.72</v>
      </c>
      <c r="E92" t="str">
        <f t="shared" si="3"/>
        <v>86.78$\pm$0.72</v>
      </c>
      <c r="F92" t="s">
        <v>994</v>
      </c>
      <c r="G92" t="s">
        <v>946</v>
      </c>
    </row>
    <row r="93" spans="1:7">
      <c r="A93" t="s">
        <v>34</v>
      </c>
      <c r="B93" t="str">
        <f t="shared" si="0"/>
        <v>74.84$\pm$8.35</v>
      </c>
      <c r="C93" t="str">
        <f t="shared" si="1"/>
        <v>74.84$\pm$8.35</v>
      </c>
      <c r="D93" t="str">
        <f t="shared" si="2"/>
        <v>74.84$\pm$8.35</v>
      </c>
      <c r="E93" t="str">
        <f t="shared" si="3"/>
        <v>74.84$\pm$8.35</v>
      </c>
      <c r="F93" t="s">
        <v>995</v>
      </c>
      <c r="G93" t="s">
        <v>996</v>
      </c>
    </row>
    <row r="94" spans="1:7">
      <c r="A94" t="s">
        <v>35</v>
      </c>
      <c r="B94" t="str">
        <f t="shared" si="0"/>
        <v>54.88$\pm$5.35</v>
      </c>
      <c r="C94" t="str">
        <f t="shared" si="1"/>
        <v>\textbf{56.28$\pm$5.04}</v>
      </c>
      <c r="D94" t="str">
        <f t="shared" si="2"/>
        <v>56.74$\pm$11.93</v>
      </c>
      <c r="E94" t="str">
        <f t="shared" si="3"/>
        <v>\textbf{56.28$\pm$4.75}</v>
      </c>
      <c r="F94" t="s">
        <v>947</v>
      </c>
      <c r="G94" t="s">
        <v>997</v>
      </c>
    </row>
    <row r="95" spans="1:7">
      <c r="A95" t="s">
        <v>36</v>
      </c>
      <c r="B95" t="str">
        <f t="shared" si="0"/>
        <v>94.19$\pm$5.77</v>
      </c>
      <c r="C95" t="str">
        <f t="shared" si="1"/>
        <v>94.19$\pm$5.77</v>
      </c>
      <c r="D95" t="str">
        <f t="shared" si="2"/>
        <v>94.19$\pm$5.77</v>
      </c>
      <c r="E95" t="str">
        <f t="shared" si="3"/>
        <v>94.19$\pm$5.77</v>
      </c>
      <c r="F95" t="s">
        <v>948</v>
      </c>
      <c r="G95" t="s">
        <v>998</v>
      </c>
    </row>
    <row r="96" spans="1:7">
      <c r="A96" t="s">
        <v>185</v>
      </c>
      <c r="B96" t="str">
        <f t="shared" si="0"/>
        <v>98.33$\pm$3.73</v>
      </c>
      <c r="C96" t="str">
        <f t="shared" si="1"/>
        <v>\textbf{100$\pm$0}</v>
      </c>
      <c r="D96" t="str">
        <f t="shared" si="2"/>
        <v>\textbf{100$\pm$0}</v>
      </c>
      <c r="E96" t="str">
        <f t="shared" si="3"/>
        <v>98.33$\pm$3.73</v>
      </c>
      <c r="F96" t="s">
        <v>553</v>
      </c>
      <c r="G96" t="s">
        <v>999</v>
      </c>
    </row>
    <row r="97" spans="1:7">
      <c r="A97" t="s">
        <v>25</v>
      </c>
      <c r="B97" t="str">
        <f t="shared" si="0"/>
        <v>77.01$\pm$4.43</v>
      </c>
      <c r="C97" t="str">
        <f t="shared" si="1"/>
        <v>77.01$\pm$4.43</v>
      </c>
      <c r="D97" t="str">
        <f t="shared" si="2"/>
        <v>77.01$\pm$4.43</v>
      </c>
      <c r="E97" t="str">
        <f t="shared" si="3"/>
        <v>77.01$\pm$4.43</v>
      </c>
      <c r="F97" t="s">
        <v>1000</v>
      </c>
      <c r="G97" t="s">
        <v>1001</v>
      </c>
    </row>
    <row r="98" spans="1:7">
      <c r="A98" t="s">
        <v>186</v>
      </c>
      <c r="B98" t="str">
        <f t="shared" si="0"/>
        <v>68.25$\pm$2.4</v>
      </c>
      <c r="C98" t="str">
        <f t="shared" si="1"/>
        <v>\textbf{68.58$\pm$2.39}</v>
      </c>
      <c r="D98" t="str">
        <f t="shared" si="2"/>
        <v>\textbf{68.58$\pm$2.4}</v>
      </c>
      <c r="E98" t="str">
        <f t="shared" si="3"/>
        <v>68.33$\pm$2.39</v>
      </c>
      <c r="F98" t="s">
        <v>949</v>
      </c>
      <c r="G98" t="s">
        <v>1002</v>
      </c>
    </row>
    <row r="99" spans="1:7">
      <c r="A99">
        <v>3</v>
      </c>
      <c r="B99">
        <f t="shared" si="0"/>
        <v>0</v>
      </c>
      <c r="C99">
        <f t="shared" si="1"/>
        <v>0</v>
      </c>
      <c r="D99">
        <f t="shared" si="2"/>
        <v>0</v>
      </c>
      <c r="E99">
        <f t="shared" si="3"/>
        <v>0</v>
      </c>
    </row>
    <row r="100" spans="1:7">
      <c r="A100" t="s">
        <v>179</v>
      </c>
      <c r="B100" t="str">
        <f t="shared" si="0"/>
        <v>67.64$\pm$1.65</v>
      </c>
      <c r="C100" t="str">
        <f t="shared" si="1"/>
        <v>67.64$\pm$1.65</v>
      </c>
      <c r="D100" t="str">
        <f t="shared" si="2"/>
        <v>69.81$\pm$2.09</v>
      </c>
      <c r="E100" t="str">
        <f t="shared" si="3"/>
        <v>67.64$\pm$1.65</v>
      </c>
      <c r="F100" t="s">
        <v>950</v>
      </c>
      <c r="G100" t="s">
        <v>1003</v>
      </c>
    </row>
    <row r="101" spans="1:7">
      <c r="A101" t="s">
        <v>22</v>
      </c>
      <c r="B101" t="str">
        <f t="shared" si="0"/>
        <v>76.04$\pm$2.91</v>
      </c>
      <c r="C101" t="str">
        <f t="shared" si="1"/>
        <v>77.43$\pm$1.03</v>
      </c>
      <c r="D101" t="str">
        <f t="shared" si="2"/>
        <v>77.97$\pm$3.37</v>
      </c>
      <c r="E101" t="str">
        <f t="shared" si="3"/>
        <v>77.54$\pm$4.02</v>
      </c>
      <c r="F101" t="s">
        <v>951</v>
      </c>
      <c r="G101" t="s">
        <v>952</v>
      </c>
    </row>
    <row r="102" spans="1:7">
      <c r="A102" t="s">
        <v>180</v>
      </c>
      <c r="B102" t="str">
        <f t="shared" si="0"/>
        <v>71.71$\pm$6.09</v>
      </c>
      <c r="C102" t="str">
        <f t="shared" si="1"/>
        <v>\textbf{72$\pm$5.59}</v>
      </c>
      <c r="D102" t="str">
        <f t="shared" si="2"/>
        <v>67.78$\pm$6.62</v>
      </c>
      <c r="E102" t="str">
        <f t="shared" si="3"/>
        <v>67.43$\pm$3.41</v>
      </c>
      <c r="F102" t="s">
        <v>953</v>
      </c>
      <c r="G102" t="s">
        <v>986</v>
      </c>
    </row>
    <row r="103" spans="1:7">
      <c r="A103" t="s">
        <v>181</v>
      </c>
      <c r="B103" t="str">
        <f t="shared" si="0"/>
        <v>78.52$\pm$1.76</v>
      </c>
      <c r="C103" t="str">
        <f t="shared" si="1"/>
        <v>78.94$\pm$1.59</v>
      </c>
      <c r="D103" t="str">
        <f t="shared" si="2"/>
        <v>80.42$\pm$1.46</v>
      </c>
      <c r="E103" t="str">
        <f t="shared" si="3"/>
        <v>78.52$\pm$1.76</v>
      </c>
      <c r="F103" t="s">
        <v>954</v>
      </c>
      <c r="G103" t="s">
        <v>1004</v>
      </c>
    </row>
    <row r="104" spans="1:7">
      <c r="A104" t="s">
        <v>24</v>
      </c>
      <c r="B104" t="str">
        <f t="shared" si="0"/>
        <v>89.78$\pm$3.2</v>
      </c>
      <c r="C104" t="str">
        <f t="shared" si="1"/>
        <v>\textbf{90.96$\pm$2.37}</v>
      </c>
      <c r="D104" t="str">
        <f t="shared" si="2"/>
        <v>90.52$\pm$4.33</v>
      </c>
      <c r="E104" t="str">
        <f t="shared" si="3"/>
        <v>89.63$\pm$2.51</v>
      </c>
      <c r="F104" t="s">
        <v>209</v>
      </c>
      <c r="G104" t="s">
        <v>1005</v>
      </c>
    </row>
    <row r="105" spans="1:7">
      <c r="A105" t="s">
        <v>23</v>
      </c>
      <c r="B105" t="str">
        <f t="shared" si="0"/>
        <v>70.81$\pm$0.84</v>
      </c>
      <c r="C105" t="str">
        <f t="shared" si="1"/>
        <v>71.12$\pm$1.08</v>
      </c>
      <c r="D105" t="str">
        <f t="shared" si="2"/>
        <v>71.2$\pm$0.94</v>
      </c>
      <c r="E105" t="str">
        <f t="shared" si="3"/>
        <v>70.65$\pm$1.19</v>
      </c>
      <c r="F105" t="s">
        <v>955</v>
      </c>
      <c r="G105" t="s">
        <v>1006</v>
      </c>
    </row>
    <row r="106" spans="1:7">
      <c r="A106" t="s">
        <v>182</v>
      </c>
      <c r="B106" t="str">
        <f t="shared" si="0"/>
        <v>56.36$\pm$5.07</v>
      </c>
      <c r="C106" t="str">
        <f t="shared" si="1"/>
        <v>56.36$\pm$4.07</v>
      </c>
      <c r="D106" t="str">
        <f t="shared" si="2"/>
        <v>56.36$\pm$5.07</v>
      </c>
      <c r="E106" t="str">
        <f t="shared" si="3"/>
        <v>56.36$\pm$4.6</v>
      </c>
      <c r="F106" t="s">
        <v>956</v>
      </c>
      <c r="G106" t="s">
        <v>1007</v>
      </c>
    </row>
    <row r="107" spans="1:7">
      <c r="A107" t="s">
        <v>183</v>
      </c>
      <c r="B107" t="str">
        <f t="shared" si="0"/>
        <v>92.76$\pm$2.83</v>
      </c>
      <c r="C107" t="str">
        <f t="shared" si="1"/>
        <v>92.76$\pm$2.83</v>
      </c>
      <c r="D107" t="str">
        <f t="shared" si="2"/>
        <v>95.05$\pm$0.82</v>
      </c>
      <c r="E107" t="str">
        <f t="shared" si="3"/>
        <v>92.41$\pm$2.61</v>
      </c>
      <c r="F107" t="s">
        <v>1008</v>
      </c>
      <c r="G107" t="s">
        <v>1009</v>
      </c>
    </row>
    <row r="108" spans="1:7">
      <c r="A108" t="s">
        <v>30</v>
      </c>
      <c r="B108" t="str">
        <f t="shared" si="0"/>
        <v>86.14$\pm$2.19</v>
      </c>
      <c r="C108" t="str">
        <f t="shared" si="1"/>
        <v>86.82$\pm$2.22</v>
      </c>
      <c r="D108" t="str">
        <f t="shared" si="2"/>
        <v>87.73$\pm$5.11</v>
      </c>
      <c r="E108" t="str">
        <f t="shared" si="3"/>
        <v>88.64$\pm$2.78</v>
      </c>
      <c r="F108" t="s">
        <v>209</v>
      </c>
      <c r="G108" t="s">
        <v>1010</v>
      </c>
    </row>
    <row r="109" spans="1:7">
      <c r="A109" t="s">
        <v>32</v>
      </c>
      <c r="B109" t="str">
        <f t="shared" si="0"/>
        <v>94.21$\pm$3.9</v>
      </c>
      <c r="C109" t="str">
        <f t="shared" si="1"/>
        <v>94.74$\pm$3.22</v>
      </c>
      <c r="D109" t="str">
        <f t="shared" si="2"/>
        <v>94.21$\pm$3.9</v>
      </c>
      <c r="E109" t="str">
        <f t="shared" si="3"/>
        <v>95.26$\pm$4.32</v>
      </c>
      <c r="F109" t="s">
        <v>957</v>
      </c>
      <c r="G109" t="s">
        <v>1011</v>
      </c>
    </row>
    <row r="110" spans="1:7">
      <c r="A110" t="s">
        <v>184</v>
      </c>
      <c r="B110" t="str">
        <f t="shared" si="0"/>
        <v>93.59$\pm$0.53</v>
      </c>
      <c r="C110" t="str">
        <f t="shared" si="1"/>
        <v>83.88$\pm$5.34</v>
      </c>
      <c r="D110" t="str">
        <f t="shared" si="2"/>
        <v>92.12$\pm$2.25</v>
      </c>
      <c r="E110" t="str">
        <f t="shared" si="3"/>
        <v>92.17$\pm$2.47</v>
      </c>
      <c r="F110" t="s">
        <v>958</v>
      </c>
      <c r="G110" t="s">
        <v>1012</v>
      </c>
    </row>
    <row r="111" spans="1:7">
      <c r="A111" t="s">
        <v>34</v>
      </c>
      <c r="B111" t="str">
        <f t="shared" si="0"/>
        <v>84.52$\pm$5.77</v>
      </c>
      <c r="C111" t="str">
        <f t="shared" si="1"/>
        <v>87.1$\pm$2.7</v>
      </c>
      <c r="D111" t="str">
        <f t="shared" si="2"/>
        <v>87.1$\pm$5.1</v>
      </c>
      <c r="E111" t="str">
        <f t="shared" si="3"/>
        <v>\textbf{87.74$\pm$5.77}</v>
      </c>
      <c r="F111" t="s">
        <v>959</v>
      </c>
      <c r="G111" t="s">
        <v>1013</v>
      </c>
    </row>
    <row r="112" spans="1:7">
      <c r="A112" t="s">
        <v>35</v>
      </c>
      <c r="B112" t="str">
        <f t="shared" si="0"/>
        <v>64.65$\pm$10.19</v>
      </c>
      <c r="C112" t="str">
        <f t="shared" si="1"/>
        <v>\textbf{69.77$\pm$4.53}</v>
      </c>
      <c r="D112" t="str">
        <f t="shared" si="2"/>
        <v>62.79$\pm$8.06</v>
      </c>
      <c r="E112" t="str">
        <f t="shared" si="3"/>
        <v>66.05$\pm$6.69</v>
      </c>
      <c r="F112" t="s">
        <v>960</v>
      </c>
      <c r="G112" t="s">
        <v>1014</v>
      </c>
    </row>
    <row r="113" spans="1:7">
      <c r="A113" t="s">
        <v>36</v>
      </c>
      <c r="B113" t="str">
        <f t="shared" si="0"/>
        <v>91.61$\pm$6.69</v>
      </c>
      <c r="C113" t="str">
        <f t="shared" si="1"/>
        <v>\textbf{92.9$\pm$6.2}</v>
      </c>
      <c r="D113" t="str">
        <f t="shared" si="2"/>
        <v>92.9$\pm$4.21</v>
      </c>
      <c r="E113" t="str">
        <f t="shared" si="3"/>
        <v>92.26$\pm$6.29</v>
      </c>
      <c r="F113" t="s">
        <v>961</v>
      </c>
      <c r="G113" t="s">
        <v>998</v>
      </c>
    </row>
    <row r="114" spans="1:7">
      <c r="A114" t="s">
        <v>185</v>
      </c>
      <c r="B114" t="str">
        <f t="shared" ref="B114:B145" si="4">IF(K37&lt;&gt;0,ROUND(100*Q37,2)&amp;"$\pm$"&amp;ROUND(100*W37,2),B37)</f>
        <v>96.67$\pm$4.56</v>
      </c>
      <c r="C114" t="str">
        <f t="shared" ref="C114:C145" si="5">IF(I37&lt;&gt;0,ROUND(100*O37,2)&amp;"$\pm$"&amp;ROUND(100*U37,2),C37)</f>
        <v>98.33$\pm$3.73</v>
      </c>
      <c r="D114" t="str">
        <f t="shared" ref="D114:D145" si="6">IF(J37&lt;&gt;0,ROUND(100*P37,2)&amp;"$\pm$"&amp;ROUND(100*V37,2),D37)</f>
        <v>\textbf{100$\pm$0}</v>
      </c>
      <c r="E114" t="str">
        <f t="shared" ref="E114:E145" si="7">IF(H37&lt;&gt;0,ROUND(100*N37,2)&amp;"$\pm$"&amp;ROUND(100*T37,2),E37)</f>
        <v>95$\pm$11.18</v>
      </c>
      <c r="F114" t="s">
        <v>553</v>
      </c>
      <c r="G114" t="s">
        <v>1015</v>
      </c>
    </row>
    <row r="115" spans="1:7">
      <c r="A115" t="s">
        <v>25</v>
      </c>
      <c r="B115" t="str">
        <f t="shared" si="4"/>
        <v>77.61$\pm$3.66</v>
      </c>
      <c r="C115" t="str">
        <f t="shared" si="5"/>
        <v>77.61$\pm$3.56</v>
      </c>
      <c r="D115" t="str">
        <f t="shared" si="6"/>
        <v>77.91$\pm$3.24</v>
      </c>
      <c r="E115" t="str">
        <f t="shared" si="7"/>
        <v>77.31$\pm$3.56</v>
      </c>
      <c r="F115" t="s">
        <v>962</v>
      </c>
      <c r="G115" t="s">
        <v>1001</v>
      </c>
    </row>
    <row r="116" spans="1:7">
      <c r="A116" t="s">
        <v>186</v>
      </c>
      <c r="B116" t="str">
        <f t="shared" si="4"/>
        <v>73.83$\pm$2.58</v>
      </c>
      <c r="C116" t="str">
        <f t="shared" si="5"/>
        <v>\textbf{74.33$\pm$3.1}</v>
      </c>
      <c r="D116" t="str">
        <f t="shared" si="6"/>
        <v>72.25$\pm$1.09</v>
      </c>
      <c r="E116" t="str">
        <f t="shared" si="7"/>
        <v>73.75$\pm$1.98</v>
      </c>
      <c r="F116" t="s">
        <v>963</v>
      </c>
      <c r="G116" t="s">
        <v>1016</v>
      </c>
    </row>
    <row r="117" spans="1:7">
      <c r="A117">
        <v>4</v>
      </c>
      <c r="B117">
        <f t="shared" si="4"/>
        <v>0</v>
      </c>
      <c r="C117">
        <f t="shared" si="5"/>
        <v>0</v>
      </c>
      <c r="D117">
        <f t="shared" si="6"/>
        <v>0</v>
      </c>
      <c r="E117">
        <f t="shared" si="7"/>
        <v>0</v>
      </c>
    </row>
    <row r="118" spans="1:7">
      <c r="A118" t="s">
        <v>179</v>
      </c>
      <c r="B118" t="str">
        <f t="shared" si="4"/>
        <v>70.45$\pm$2.57</v>
      </c>
      <c r="C118" t="str">
        <f t="shared" si="5"/>
        <v>71.46$\pm$2.14</v>
      </c>
      <c r="D118" t="str">
        <f t="shared" si="6"/>
        <v>71.59$\pm$2.65</v>
      </c>
      <c r="E118" t="str">
        <f t="shared" si="7"/>
        <v>69.3$\pm$4.26</v>
      </c>
      <c r="F118" t="s">
        <v>964</v>
      </c>
      <c r="G118" t="s">
        <v>1017</v>
      </c>
    </row>
    <row r="119" spans="1:7">
      <c r="A119" t="s">
        <v>22</v>
      </c>
      <c r="B119" t="str">
        <f t="shared" si="4"/>
        <v>77.11$\pm$3.58</v>
      </c>
      <c r="C119" t="str">
        <f t="shared" si="5"/>
        <v>75.72$\pm$2.13</v>
      </c>
      <c r="D119" t="str">
        <f t="shared" si="6"/>
        <v>77.11$\pm$2.96</v>
      </c>
      <c r="E119" t="str">
        <f t="shared" si="7"/>
        <v>77.75$\pm$1.49</v>
      </c>
      <c r="F119" t="s">
        <v>965</v>
      </c>
      <c r="G119" t="s">
        <v>1018</v>
      </c>
    </row>
    <row r="120" spans="1:7">
      <c r="A120" t="s">
        <v>180</v>
      </c>
      <c r="B120" t="str">
        <f t="shared" si="4"/>
        <v>69.14$\pm$7.93</v>
      </c>
      <c r="C120" t="str">
        <f t="shared" si="5"/>
        <v>\textbf{72$\pm$5.05}</v>
      </c>
      <c r="D120" t="str">
        <f t="shared" si="6"/>
        <v>65.83$\pm$5.07</v>
      </c>
      <c r="E120" t="str">
        <f t="shared" si="7"/>
        <v>68.86$\pm$5.19</v>
      </c>
      <c r="F120" t="s">
        <v>966</v>
      </c>
      <c r="G120" t="s">
        <v>986</v>
      </c>
    </row>
    <row r="121" spans="1:7">
      <c r="A121" t="s">
        <v>181</v>
      </c>
      <c r="B121" t="str">
        <f t="shared" si="4"/>
        <v>81.44$\pm$0.86</v>
      </c>
      <c r="C121" t="str">
        <f t="shared" si="5"/>
        <v>82.04$\pm$1.09</v>
      </c>
      <c r="D121" t="str">
        <f t="shared" si="6"/>
        <v>81.48$\pm$1.48</v>
      </c>
      <c r="E121" t="str">
        <f t="shared" si="7"/>
        <v>80.79$\pm$2.24</v>
      </c>
      <c r="F121" t="s">
        <v>1019</v>
      </c>
      <c r="G121" t="s">
        <v>1020</v>
      </c>
    </row>
    <row r="122" spans="1:7">
      <c r="A122" t="s">
        <v>24</v>
      </c>
      <c r="B122" t="str">
        <f t="shared" si="4"/>
        <v>91.41$\pm$2.26</v>
      </c>
      <c r="C122" t="str">
        <f t="shared" si="5"/>
        <v>90.81$\pm$1.44</v>
      </c>
      <c r="D122" t="str">
        <f t="shared" si="6"/>
        <v>92.52$\pm$1.86</v>
      </c>
      <c r="E122" t="str">
        <f t="shared" si="7"/>
        <v>88.44$\pm$2.2</v>
      </c>
      <c r="F122" t="s">
        <v>209</v>
      </c>
      <c r="G122" t="s">
        <v>1021</v>
      </c>
    </row>
    <row r="123" spans="1:7">
      <c r="A123" t="s">
        <v>23</v>
      </c>
      <c r="B123" t="str">
        <f t="shared" si="4"/>
        <v>56.04$\pm$15.91</v>
      </c>
      <c r="C123" t="str">
        <f t="shared" si="5"/>
        <v>70.94$\pm$0.74</v>
      </c>
      <c r="D123" t="str">
        <f t="shared" si="6"/>
        <v>71.25$\pm$0.61</v>
      </c>
      <c r="E123" t="str">
        <f t="shared" si="7"/>
        <v>70.11$\pm$0.62</v>
      </c>
      <c r="F123" t="s">
        <v>967</v>
      </c>
      <c r="G123" t="s">
        <v>1022</v>
      </c>
    </row>
    <row r="124" spans="1:7">
      <c r="A124" t="s">
        <v>182</v>
      </c>
      <c r="B124" t="str">
        <f t="shared" si="4"/>
        <v>66.06$\pm$5.42</v>
      </c>
      <c r="C124" t="str">
        <f t="shared" si="5"/>
        <v>67.27$\pm$3.95</v>
      </c>
      <c r="D124" t="str">
        <f t="shared" si="6"/>
        <v>67.27$\pm$5.83</v>
      </c>
      <c r="E124" t="str">
        <f t="shared" si="7"/>
        <v>65.45$\pm$3.46</v>
      </c>
      <c r="F124" t="s">
        <v>1023</v>
      </c>
      <c r="G124" t="s">
        <v>1024</v>
      </c>
    </row>
    <row r="125" spans="1:7">
      <c r="A125" t="s">
        <v>183</v>
      </c>
      <c r="B125" t="str">
        <f t="shared" si="4"/>
        <v>96.21$\pm$1.89</v>
      </c>
      <c r="C125" t="str">
        <f t="shared" si="5"/>
        <v>\textbf{96.55$\pm$1.22}</v>
      </c>
      <c r="D125" t="str">
        <f t="shared" si="6"/>
        <v>95.23$\pm$1.36</v>
      </c>
      <c r="E125" t="str">
        <f t="shared" si="7"/>
        <v>95.17$\pm$2.25</v>
      </c>
      <c r="F125" t="s">
        <v>630</v>
      </c>
      <c r="G125" t="s">
        <v>1025</v>
      </c>
    </row>
    <row r="126" spans="1:7">
      <c r="A126" t="s">
        <v>30</v>
      </c>
      <c r="B126" t="str">
        <f t="shared" si="4"/>
        <v>86.82$\pm$1.72</v>
      </c>
      <c r="C126" t="str">
        <f t="shared" si="5"/>
        <v>89.09$\pm$2.74</v>
      </c>
      <c r="D126" t="str">
        <f t="shared" si="6"/>
        <v>87.5$\pm$2.41</v>
      </c>
      <c r="E126" t="str">
        <f t="shared" si="7"/>
        <v>85.68$\pm$3.07</v>
      </c>
      <c r="F126" t="s">
        <v>209</v>
      </c>
      <c r="G126" t="s">
        <v>209</v>
      </c>
    </row>
    <row r="127" spans="1:7">
      <c r="A127" t="s">
        <v>32</v>
      </c>
      <c r="B127" t="str">
        <f t="shared" si="4"/>
        <v>92.63$\pm$5.06</v>
      </c>
      <c r="C127" t="str">
        <f t="shared" si="5"/>
        <v>95.79$\pm$3</v>
      </c>
      <c r="D127" t="str">
        <f t="shared" si="6"/>
        <v>93.68$\pm$4.4</v>
      </c>
      <c r="E127" t="str">
        <f t="shared" si="7"/>
        <v>94.74$\pm$3.72</v>
      </c>
      <c r="F127" t="s">
        <v>968</v>
      </c>
      <c r="G127" t="s">
        <v>1026</v>
      </c>
    </row>
    <row r="128" spans="1:7">
      <c r="A128" t="s">
        <v>184</v>
      </c>
      <c r="B128" t="str">
        <f t="shared" si="4"/>
        <v>93.42$\pm$0.68</v>
      </c>
      <c r="C128" t="str">
        <f t="shared" si="5"/>
        <v>93.77$\pm$0.72</v>
      </c>
      <c r="D128" t="str">
        <f t="shared" si="6"/>
        <v>93.87$\pm$0.68</v>
      </c>
      <c r="E128" t="str">
        <f t="shared" si="7"/>
        <v>89.04$\pm$5.35</v>
      </c>
      <c r="F128" t="s">
        <v>1027</v>
      </c>
      <c r="G128" t="s">
        <v>1028</v>
      </c>
    </row>
    <row r="129" spans="1:7">
      <c r="A129" t="s">
        <v>34</v>
      </c>
      <c r="B129" t="str">
        <f t="shared" si="4"/>
        <v>100$\pm$0</v>
      </c>
      <c r="C129" t="str">
        <f t="shared" si="5"/>
        <v>\textbf{100$\pm$0}</v>
      </c>
      <c r="D129" t="str">
        <f t="shared" si="6"/>
        <v>99.35$\pm$1.44</v>
      </c>
      <c r="E129" t="str">
        <f t="shared" si="7"/>
        <v>\textbf{100$\pm$0}</v>
      </c>
      <c r="F129" t="s">
        <v>509</v>
      </c>
      <c r="G129" t="s">
        <v>509</v>
      </c>
    </row>
    <row r="130" spans="1:7">
      <c r="A130" t="s">
        <v>35</v>
      </c>
      <c r="B130" t="str">
        <f t="shared" si="4"/>
        <v>61.86$\pm$5.35</v>
      </c>
      <c r="C130" t="str">
        <f t="shared" si="5"/>
        <v>65.12$\pm$3.03</v>
      </c>
      <c r="D130" t="str">
        <f t="shared" si="6"/>
        <v>62.33$\pm$8.61</v>
      </c>
      <c r="E130" t="str">
        <f t="shared" si="7"/>
        <v>\textbf{66.05$\pm$4.55}</v>
      </c>
      <c r="F130" t="s">
        <v>969</v>
      </c>
      <c r="G130" t="s">
        <v>1029</v>
      </c>
    </row>
    <row r="131" spans="1:7">
      <c r="A131" t="s">
        <v>36</v>
      </c>
      <c r="B131" t="str">
        <f t="shared" si="4"/>
        <v>89.03$\pm$5.4</v>
      </c>
      <c r="C131" t="str">
        <f t="shared" si="5"/>
        <v>\textbf{92.26$\pm$3.23}</v>
      </c>
      <c r="D131" t="str">
        <f t="shared" si="6"/>
        <v>90.32$\pm$6.03</v>
      </c>
      <c r="E131" t="str">
        <f t="shared" si="7"/>
        <v>90.97$\pm$4.21</v>
      </c>
      <c r="F131" t="s">
        <v>970</v>
      </c>
      <c r="G131" t="s">
        <v>1030</v>
      </c>
    </row>
    <row r="132" spans="1:7">
      <c r="A132" t="s">
        <v>185</v>
      </c>
      <c r="B132" t="str">
        <f t="shared" si="4"/>
        <v>96.67$\pm$4.56</v>
      </c>
      <c r="C132" t="str">
        <f t="shared" si="5"/>
        <v>96.67$\pm$4.56</v>
      </c>
      <c r="D132" t="str">
        <f t="shared" si="6"/>
        <v>95$\pm$7.45</v>
      </c>
      <c r="E132" t="str">
        <f t="shared" si="7"/>
        <v>95$\pm$7.45</v>
      </c>
      <c r="F132" t="s">
        <v>971</v>
      </c>
      <c r="G132" t="s">
        <v>1031</v>
      </c>
    </row>
    <row r="133" spans="1:7">
      <c r="A133" t="s">
        <v>25</v>
      </c>
      <c r="B133" t="str">
        <f t="shared" si="4"/>
        <v>81.19$\pm$5.02</v>
      </c>
      <c r="C133" t="str">
        <f t="shared" si="5"/>
        <v>80$\pm$3.24</v>
      </c>
      <c r="D133" t="str">
        <f t="shared" si="6"/>
        <v>66.57$\pm$5.84</v>
      </c>
      <c r="E133" t="str">
        <f t="shared" si="7"/>
        <v>79.4$\pm$4.53</v>
      </c>
      <c r="F133" t="s">
        <v>972</v>
      </c>
      <c r="G133" t="s">
        <v>1001</v>
      </c>
    </row>
    <row r="134" spans="1:7">
      <c r="A134" t="s">
        <v>186</v>
      </c>
      <c r="B134" t="str">
        <f t="shared" si="4"/>
        <v>81.67$\pm$4.14</v>
      </c>
      <c r="C134" t="str">
        <f t="shared" si="5"/>
        <v>82.08$\pm$2.62</v>
      </c>
      <c r="D134" t="str">
        <f t="shared" si="6"/>
        <v>78.83$\pm$3.15</v>
      </c>
      <c r="E134" t="str">
        <f t="shared" si="7"/>
        <v>81.33$\pm$1.19</v>
      </c>
      <c r="F134" t="s">
        <v>973</v>
      </c>
      <c r="G134" t="s">
        <v>973</v>
      </c>
    </row>
    <row r="135" spans="1:7">
      <c r="A135">
        <v>5</v>
      </c>
      <c r="B135">
        <f t="shared" si="4"/>
        <v>0</v>
      </c>
      <c r="C135">
        <f t="shared" si="5"/>
        <v>0</v>
      </c>
      <c r="D135">
        <f t="shared" si="6"/>
        <v>0</v>
      </c>
      <c r="E135">
        <f t="shared" si="7"/>
        <v>0</v>
      </c>
    </row>
    <row r="136" spans="1:7">
      <c r="A136" t="s">
        <v>179</v>
      </c>
      <c r="B136" t="str">
        <f t="shared" si="4"/>
        <v>73.25$\pm$2.21</v>
      </c>
      <c r="C136" t="str">
        <f t="shared" si="5"/>
        <v>73.25$\pm$2.31</v>
      </c>
      <c r="D136" t="str">
        <f t="shared" si="6"/>
        <v>73.89$\pm$2.34</v>
      </c>
      <c r="E136" t="str">
        <f t="shared" si="7"/>
        <v>69.3$\pm$2.52</v>
      </c>
      <c r="F136" t="s">
        <v>974</v>
      </c>
      <c r="G136" t="s">
        <v>1032</v>
      </c>
    </row>
    <row r="137" spans="1:7">
      <c r="A137" t="s">
        <v>22</v>
      </c>
      <c r="B137" t="str">
        <f t="shared" si="4"/>
        <v>74.55$\pm$2.74</v>
      </c>
      <c r="C137" t="str">
        <f t="shared" si="5"/>
        <v>77.22$\pm$1.44</v>
      </c>
      <c r="D137" t="str">
        <f t="shared" si="6"/>
        <v>76.36$\pm$1.98</v>
      </c>
      <c r="E137" t="str">
        <f t="shared" si="7"/>
        <v>77.22$\pm$0.97</v>
      </c>
      <c r="F137" t="s">
        <v>975</v>
      </c>
      <c r="G137" t="s">
        <v>1033</v>
      </c>
    </row>
    <row r="138" spans="1:7">
      <c r="A138" t="s">
        <v>180</v>
      </c>
      <c r="B138" t="str">
        <f t="shared" si="4"/>
        <v>68.86$\pm$6.42</v>
      </c>
      <c r="C138" t="str">
        <f t="shared" si="5"/>
        <v>\textbf{70.86$\pm$5.11}</v>
      </c>
      <c r="D138" t="str">
        <f t="shared" si="6"/>
        <v>\textbf{70.86$\pm$5.77}</v>
      </c>
      <c r="E138" t="str">
        <f t="shared" si="7"/>
        <v>69.43$\pm$5.31</v>
      </c>
      <c r="F138" t="s">
        <v>976</v>
      </c>
      <c r="G138" t="s">
        <v>986</v>
      </c>
    </row>
    <row r="139" spans="1:7">
      <c r="A139" t="s">
        <v>181</v>
      </c>
      <c r="B139" t="str">
        <f t="shared" si="4"/>
        <v>79.17$\pm$4.85</v>
      </c>
      <c r="C139" t="str">
        <f t="shared" si="5"/>
        <v>83.47$\pm$2.58</v>
      </c>
      <c r="D139" t="str">
        <f t="shared" si="6"/>
        <v>82.82$\pm$1.6</v>
      </c>
      <c r="E139" t="str">
        <f t="shared" si="7"/>
        <v>82.41$\pm$0.91</v>
      </c>
      <c r="F139" t="s">
        <v>1034</v>
      </c>
      <c r="G139" t="s">
        <v>1035</v>
      </c>
    </row>
    <row r="140" spans="1:7">
      <c r="A140" t="s">
        <v>24</v>
      </c>
      <c r="B140" t="str">
        <f t="shared" si="4"/>
        <v>87.7$\pm$2.13</v>
      </c>
      <c r="C140" t="str">
        <f t="shared" si="5"/>
        <v>89.33$\pm$2.99</v>
      </c>
      <c r="D140" t="str">
        <f t="shared" si="6"/>
        <v>89.26$\pm$1.57</v>
      </c>
      <c r="E140" t="str">
        <f t="shared" si="7"/>
        <v>89.63$\pm$4.01</v>
      </c>
      <c r="F140" t="s">
        <v>209</v>
      </c>
      <c r="G140" t="s">
        <v>1036</v>
      </c>
    </row>
    <row r="141" spans="1:7">
      <c r="A141" t="s">
        <v>23</v>
      </c>
      <c r="B141" t="str">
        <f t="shared" si="4"/>
        <v>61.93$\pm$0</v>
      </c>
      <c r="C141" t="str">
        <f t="shared" si="5"/>
        <v>70.35$\pm$0.86</v>
      </c>
      <c r="D141" t="str">
        <f t="shared" si="6"/>
        <v>68.82$\pm$2.45</v>
      </c>
      <c r="E141" t="str">
        <f t="shared" si="7"/>
        <v>70.02$\pm$1.31</v>
      </c>
      <c r="F141" t="s">
        <v>977</v>
      </c>
      <c r="G141" t="s">
        <v>1037</v>
      </c>
    </row>
    <row r="142" spans="1:7">
      <c r="A142" t="s">
        <v>182</v>
      </c>
      <c r="B142" t="str">
        <f t="shared" si="4"/>
        <v>75.76$\pm$6.78</v>
      </c>
      <c r="C142" t="str">
        <f t="shared" si="5"/>
        <v>75.76$\pm$9.44</v>
      </c>
      <c r="D142" t="str">
        <f t="shared" si="6"/>
        <v>79.5$\pm$7.79</v>
      </c>
      <c r="E142" t="str">
        <f t="shared" si="7"/>
        <v>68.48$\pm$9.24</v>
      </c>
      <c r="F142" t="s">
        <v>978</v>
      </c>
      <c r="G142" t="s">
        <v>1038</v>
      </c>
    </row>
    <row r="143" spans="1:7">
      <c r="A143" t="s">
        <v>183</v>
      </c>
      <c r="B143" t="str">
        <f t="shared" si="4"/>
        <v>95.17$\pm$0.77</v>
      </c>
      <c r="C143" t="str">
        <f t="shared" si="5"/>
        <v>95.52$\pm$0.94</v>
      </c>
      <c r="D143" t="str">
        <f t="shared" si="6"/>
        <v>94.31$\pm$1.2</v>
      </c>
      <c r="E143" t="str">
        <f t="shared" si="7"/>
        <v>93.79$\pm$4.33</v>
      </c>
      <c r="F143" t="s">
        <v>979</v>
      </c>
      <c r="G143" t="s">
        <v>1039</v>
      </c>
    </row>
    <row r="144" spans="1:7">
      <c r="A144" t="s">
        <v>30</v>
      </c>
      <c r="B144" t="str">
        <f t="shared" si="4"/>
        <v>86.14$\pm$3.35</v>
      </c>
      <c r="C144" t="str">
        <f t="shared" si="5"/>
        <v>86.36$\pm$3.11</v>
      </c>
      <c r="D144" t="str">
        <f t="shared" si="6"/>
        <v>85.23$\pm$1.61</v>
      </c>
      <c r="E144" t="str">
        <f t="shared" si="7"/>
        <v>86.36$\pm$4.04</v>
      </c>
      <c r="F144" t="s">
        <v>209</v>
      </c>
      <c r="G144" t="s">
        <v>1040</v>
      </c>
    </row>
    <row r="145" spans="1:7">
      <c r="A145" t="s">
        <v>32</v>
      </c>
      <c r="B145" t="str">
        <f t="shared" si="4"/>
        <v>93.16$\pm$5.13</v>
      </c>
      <c r="C145" t="str">
        <f t="shared" si="5"/>
        <v>93.68$\pm$3.99</v>
      </c>
      <c r="D145" t="str">
        <f t="shared" si="6"/>
        <v>93.16$\pm$3</v>
      </c>
      <c r="E145" t="str">
        <f t="shared" si="7"/>
        <v>94.74$\pm$4.16</v>
      </c>
      <c r="F145" t="s">
        <v>538</v>
      </c>
      <c r="G145" t="s">
        <v>590</v>
      </c>
    </row>
    <row r="146" spans="1:7">
      <c r="A146" t="s">
        <v>184</v>
      </c>
      <c r="B146" t="str">
        <f t="shared" ref="B146:B152" si="8">IF(K69&lt;&gt;0,ROUND(100*Q69,2)&amp;"$\pm$"&amp;ROUND(100*W69,2),B69)</f>
        <v>0$\pm$0</v>
      </c>
      <c r="C146" t="str">
        <f t="shared" ref="C146:C152" si="9">IF(I69&lt;&gt;0,ROUND(100*O69,2)&amp;"$\pm$"&amp;ROUND(100*U69,2),C69)</f>
        <v>94.32$\pm$0.55</v>
      </c>
      <c r="D146" t="str">
        <f t="shared" ref="D146:D152" si="10">IF(J69&lt;&gt;0,ROUND(100*P69,2)&amp;"$\pm$"&amp;ROUND(100*V69,2),D69)</f>
        <v>79.67$\pm$2.2</v>
      </c>
      <c r="E146" t="str">
        <f t="shared" ref="E146:E152" si="11">IF(H69&lt;&gt;0,ROUND(100*N69,2)&amp;"$\pm$"&amp;ROUND(100*T69,2),E69)</f>
        <v>94.72$\pm$0.74</v>
      </c>
      <c r="F146" t="s">
        <v>1041</v>
      </c>
      <c r="G146" t="s">
        <v>1042</v>
      </c>
    </row>
    <row r="147" spans="1:7">
      <c r="A147" t="s">
        <v>34</v>
      </c>
      <c r="B147" t="str">
        <f t="shared" si="8"/>
        <v>99.35$\pm$1.44</v>
      </c>
      <c r="C147" t="str">
        <f t="shared" si="9"/>
        <v>\textbf{100$\pm$0}</v>
      </c>
      <c r="D147" t="str">
        <f t="shared" si="10"/>
        <v>98.06$\pm$4.33</v>
      </c>
      <c r="E147" t="str">
        <f t="shared" si="11"/>
        <v>\textbf{100$\pm$0}</v>
      </c>
      <c r="F147" t="s">
        <v>980</v>
      </c>
      <c r="G147" t="s">
        <v>509</v>
      </c>
    </row>
    <row r="148" spans="1:7">
      <c r="A148" t="s">
        <v>35</v>
      </c>
      <c r="B148" t="str">
        <f t="shared" si="8"/>
        <v>65.58$\pm$9.78</v>
      </c>
      <c r="C148" t="str">
        <f t="shared" si="9"/>
        <v>64.65$\pm$4.16</v>
      </c>
      <c r="D148" t="str">
        <f t="shared" si="10"/>
        <v>61.05$\pm$10.47</v>
      </c>
      <c r="E148" t="str">
        <f t="shared" si="11"/>
        <v>59.07$\pm$12.07</v>
      </c>
      <c r="F148" t="s">
        <v>981</v>
      </c>
      <c r="G148" t="s">
        <v>1043</v>
      </c>
    </row>
    <row r="149" spans="1:7">
      <c r="A149" t="s">
        <v>36</v>
      </c>
      <c r="B149" t="str">
        <f t="shared" si="8"/>
        <v>89.68$\pm$6.99</v>
      </c>
      <c r="C149" t="str">
        <f t="shared" si="9"/>
        <v>87.74$\pm$5.3</v>
      </c>
      <c r="D149" t="str">
        <f t="shared" si="10"/>
        <v>85.16$\pm$13.02</v>
      </c>
      <c r="E149" t="str">
        <f t="shared" si="11"/>
        <v>87.1$\pm$6.84</v>
      </c>
      <c r="F149" t="s">
        <v>982</v>
      </c>
      <c r="G149" t="s">
        <v>1044</v>
      </c>
    </row>
    <row r="150" spans="1:7">
      <c r="A150" t="s">
        <v>185</v>
      </c>
      <c r="B150" t="str">
        <f t="shared" si="8"/>
        <v>96.67$\pm$4.56</v>
      </c>
      <c r="C150" t="str">
        <f t="shared" si="9"/>
        <v>\textbf{100$\pm$0}</v>
      </c>
      <c r="D150" t="str">
        <f t="shared" si="10"/>
        <v>83.33$\pm$19.54</v>
      </c>
      <c r="E150" t="str">
        <f t="shared" si="11"/>
        <v>90$\pm$10.87</v>
      </c>
      <c r="F150" t="s">
        <v>983</v>
      </c>
      <c r="G150" t="s">
        <v>1031</v>
      </c>
    </row>
    <row r="151" spans="1:7">
      <c r="A151" t="s">
        <v>25</v>
      </c>
      <c r="B151" t="str">
        <f t="shared" si="8"/>
        <v>80$\pm$3.44</v>
      </c>
      <c r="C151" t="str">
        <f t="shared" si="9"/>
        <v>80$\pm$2</v>
      </c>
      <c r="D151" t="str">
        <f t="shared" si="10"/>
        <v>79.1$\pm$4.6</v>
      </c>
      <c r="E151" t="str">
        <f t="shared" si="11"/>
        <v>77.91$\pm$3.56</v>
      </c>
      <c r="F151" t="s">
        <v>984</v>
      </c>
      <c r="G151" t="s">
        <v>1045</v>
      </c>
    </row>
    <row r="152" spans="1:7">
      <c r="A152" t="s">
        <v>186</v>
      </c>
      <c r="B152" t="str">
        <f t="shared" si="8"/>
        <v>82.08$\pm$6.62</v>
      </c>
      <c r="C152" t="str">
        <f t="shared" si="9"/>
        <v>84.25$\pm$3.14</v>
      </c>
      <c r="D152" t="str">
        <f t="shared" si="10"/>
        <v>81.67$\pm$2.24</v>
      </c>
      <c r="E152" t="str">
        <f t="shared" si="11"/>
        <v>84.75$\pm$3.34</v>
      </c>
      <c r="F152" t="s">
        <v>1046</v>
      </c>
      <c r="G152" t="s">
        <v>1047</v>
      </c>
    </row>
  </sheetData>
  <mergeCells count="1">
    <mergeCell ref="H2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08BB2-BECE-CA49-958F-BE8700E5E44D}">
  <dimension ref="A2:AD152"/>
  <sheetViews>
    <sheetView topLeftCell="D1" zoomScale="80" zoomScaleNormal="80" workbookViewId="0">
      <selection activeCell="AQ3" sqref="AQ3:AU76"/>
    </sheetView>
  </sheetViews>
  <sheetFormatPr baseColWidth="10" defaultRowHeight="16"/>
  <cols>
    <col min="1" max="1" width="18" bestFit="1" customWidth="1"/>
    <col min="2" max="2" width="18.5" bestFit="1" customWidth="1"/>
    <col min="3" max="3" width="19.5" customWidth="1"/>
    <col min="4" max="4" width="17.5" bestFit="1" customWidth="1"/>
    <col min="5" max="5" width="19.5" customWidth="1"/>
    <col min="13" max="13" width="18.6640625" bestFit="1" customWidth="1"/>
    <col min="14" max="14" width="15.5" bestFit="1" customWidth="1"/>
    <col min="15" max="17" width="12.1640625" bestFit="1" customWidth="1"/>
    <col min="19" max="19" width="17.33203125" bestFit="1" customWidth="1"/>
    <col min="25" max="25" width="19" bestFit="1" customWidth="1"/>
    <col min="26" max="26" width="16.5" bestFit="1" customWidth="1"/>
    <col min="27" max="29" width="12.83203125" bestFit="1" customWidth="1"/>
    <col min="30" max="30" width="7.33203125" bestFit="1" customWidth="1"/>
  </cols>
  <sheetData>
    <row r="2" spans="1:30">
      <c r="A2" t="s">
        <v>703</v>
      </c>
      <c r="H2" s="11" t="s">
        <v>173</v>
      </c>
      <c r="I2" s="11"/>
      <c r="J2" s="11"/>
      <c r="K2" s="11"/>
      <c r="M2" t="s">
        <v>171</v>
      </c>
      <c r="N2" t="s">
        <v>42</v>
      </c>
      <c r="S2" t="s">
        <v>702</v>
      </c>
      <c r="T2" t="s">
        <v>42</v>
      </c>
      <c r="Y2" s="2" t="s">
        <v>702</v>
      </c>
      <c r="Z2" s="2" t="s">
        <v>42</v>
      </c>
    </row>
    <row r="3" spans="1:30">
      <c r="A3" t="s">
        <v>41</v>
      </c>
      <c r="B3" t="s">
        <v>39</v>
      </c>
      <c r="C3" t="s">
        <v>40</v>
      </c>
      <c r="D3" t="s">
        <v>31</v>
      </c>
      <c r="E3" t="s">
        <v>21</v>
      </c>
      <c r="H3" s="11"/>
      <c r="I3" s="11"/>
      <c r="J3" s="11"/>
      <c r="K3" s="11"/>
      <c r="M3" t="s">
        <v>41</v>
      </c>
      <c r="N3" t="s">
        <v>21</v>
      </c>
      <c r="O3" t="s">
        <v>40</v>
      </c>
      <c r="P3" t="s">
        <v>31</v>
      </c>
      <c r="Q3" t="s">
        <v>39</v>
      </c>
      <c r="S3" t="s">
        <v>41</v>
      </c>
      <c r="T3" t="s">
        <v>21</v>
      </c>
      <c r="U3" t="s">
        <v>40</v>
      </c>
      <c r="V3" t="s">
        <v>31</v>
      </c>
      <c r="W3" t="s">
        <v>39</v>
      </c>
      <c r="Y3" s="2" t="s">
        <v>41</v>
      </c>
      <c r="Z3" t="s">
        <v>21</v>
      </c>
      <c r="AA3" t="s">
        <v>40</v>
      </c>
      <c r="AB3" t="s">
        <v>31</v>
      </c>
      <c r="AC3" t="s">
        <v>39</v>
      </c>
      <c r="AD3" t="s">
        <v>1123</v>
      </c>
    </row>
    <row r="4" spans="1:30">
      <c r="A4">
        <v>2</v>
      </c>
      <c r="H4" t="s">
        <v>21</v>
      </c>
      <c r="I4" t="s">
        <v>40</v>
      </c>
      <c r="J4" t="s">
        <v>31</v>
      </c>
      <c r="K4" t="s">
        <v>39</v>
      </c>
      <c r="M4">
        <v>2</v>
      </c>
      <c r="S4">
        <v>2</v>
      </c>
      <c r="Y4" s="3">
        <v>2</v>
      </c>
      <c r="Z4" s="13"/>
      <c r="AA4" s="13"/>
      <c r="AB4" s="13"/>
      <c r="AC4" s="13"/>
      <c r="AD4" s="13"/>
    </row>
    <row r="5" spans="1:30">
      <c r="A5" t="s">
        <v>179</v>
      </c>
      <c r="B5" t="s">
        <v>808</v>
      </c>
      <c r="C5" t="s">
        <v>808</v>
      </c>
      <c r="D5" t="s">
        <v>704</v>
      </c>
      <c r="E5" t="s">
        <v>762</v>
      </c>
      <c r="G5" t="s">
        <v>20</v>
      </c>
      <c r="H5">
        <v>0</v>
      </c>
      <c r="I5">
        <v>0</v>
      </c>
      <c r="J5">
        <v>0</v>
      </c>
      <c r="K5">
        <v>0</v>
      </c>
      <c r="M5" t="s">
        <v>20</v>
      </c>
      <c r="N5">
        <v>0.69546666680000002</v>
      </c>
      <c r="O5">
        <v>0.69017094000000001</v>
      </c>
      <c r="P5">
        <v>0.69546666680000002</v>
      </c>
      <c r="Q5">
        <v>0.69017094000000001</v>
      </c>
      <c r="S5" t="s">
        <v>20</v>
      </c>
      <c r="T5">
        <v>9.8019904332853E-3</v>
      </c>
      <c r="U5">
        <v>8.9386755824632513E-3</v>
      </c>
      <c r="V5">
        <v>1.0396580856757889E-2</v>
      </c>
      <c r="W5">
        <v>8.9386755824632513E-3</v>
      </c>
      <c r="Y5" s="4" t="s">
        <v>20</v>
      </c>
      <c r="Z5" s="13">
        <v>1.0396580856757889E-2</v>
      </c>
      <c r="AA5" s="13">
        <v>8.9386755824632513E-3</v>
      </c>
      <c r="AB5" s="13">
        <v>1.0396580856757889E-2</v>
      </c>
      <c r="AC5" s="13">
        <v>8.9386755824632513E-3</v>
      </c>
      <c r="AD5" s="13"/>
    </row>
    <row r="6" spans="1:30">
      <c r="A6" t="s">
        <v>22</v>
      </c>
      <c r="B6" t="s">
        <v>809</v>
      </c>
      <c r="C6" t="s">
        <v>809</v>
      </c>
      <c r="D6" t="s">
        <v>705</v>
      </c>
      <c r="E6" t="s">
        <v>763</v>
      </c>
      <c r="G6" t="s">
        <v>22</v>
      </c>
      <c r="H6">
        <v>0</v>
      </c>
      <c r="I6">
        <v>0</v>
      </c>
      <c r="J6">
        <v>0.13999999999999999</v>
      </c>
      <c r="K6">
        <v>0</v>
      </c>
      <c r="M6" t="s">
        <v>22</v>
      </c>
      <c r="N6">
        <v>0.77857142840000004</v>
      </c>
      <c r="O6">
        <v>0.77821428580000007</v>
      </c>
      <c r="P6">
        <v>0.77857142840000004</v>
      </c>
      <c r="Q6">
        <v>0.77821428580000007</v>
      </c>
      <c r="S6" t="s">
        <v>22</v>
      </c>
      <c r="T6">
        <v>6.5543794407088574E-3</v>
      </c>
      <c r="U6">
        <v>3.4348899293114099E-3</v>
      </c>
      <c r="V6">
        <v>8.1097776339155141E-3</v>
      </c>
      <c r="W6">
        <v>3.4348899293114099E-3</v>
      </c>
      <c r="Y6" s="4" t="s">
        <v>22</v>
      </c>
      <c r="Z6" s="13">
        <v>7.1637527530847012E-3</v>
      </c>
      <c r="AA6" s="13">
        <v>3.4348899293114099E-3</v>
      </c>
      <c r="AB6" s="13">
        <v>8.1097776339155141E-3</v>
      </c>
      <c r="AC6" s="13">
        <v>3.4348899293114099E-3</v>
      </c>
      <c r="AD6" s="13"/>
    </row>
    <row r="7" spans="1:30">
      <c r="A7" t="s">
        <v>180</v>
      </c>
      <c r="B7" t="s">
        <v>810</v>
      </c>
      <c r="C7" t="s">
        <v>810</v>
      </c>
      <c r="D7" t="s">
        <v>706</v>
      </c>
      <c r="E7" t="s">
        <v>764</v>
      </c>
      <c r="G7" t="s">
        <v>26</v>
      </c>
      <c r="H7">
        <v>0</v>
      </c>
      <c r="I7">
        <v>0</v>
      </c>
      <c r="J7">
        <v>0</v>
      </c>
      <c r="K7">
        <v>0</v>
      </c>
      <c r="M7" t="s">
        <v>26</v>
      </c>
      <c r="N7">
        <v>0.79186046479999994</v>
      </c>
      <c r="O7">
        <v>0.78691588800000001</v>
      </c>
      <c r="P7">
        <v>0.79186046480000005</v>
      </c>
      <c r="Q7">
        <v>0.78691588800000001</v>
      </c>
      <c r="S7" t="s">
        <v>26</v>
      </c>
      <c r="T7">
        <v>2.4636044278654259E-2</v>
      </c>
      <c r="U7">
        <v>1.2625472873028783E-2</v>
      </c>
      <c r="V7">
        <v>2.6130470956568463E-2</v>
      </c>
      <c r="W7">
        <v>1.2625472873028783E-2</v>
      </c>
      <c r="Y7" s="4" t="s">
        <v>26</v>
      </c>
      <c r="Z7" s="13">
        <v>2.520870166516085E-2</v>
      </c>
      <c r="AA7" s="13">
        <v>1.2625472873028783E-2</v>
      </c>
      <c r="AB7" s="13">
        <v>2.6130470956568463E-2</v>
      </c>
      <c r="AC7" s="13">
        <v>1.2625472873028783E-2</v>
      </c>
      <c r="AD7" s="13"/>
    </row>
    <row r="8" spans="1:30">
      <c r="A8" t="s">
        <v>181</v>
      </c>
      <c r="B8" t="s">
        <v>811</v>
      </c>
      <c r="C8" t="s">
        <v>811</v>
      </c>
      <c r="D8" t="s">
        <v>707</v>
      </c>
      <c r="E8" t="s">
        <v>707</v>
      </c>
      <c r="G8" t="s">
        <v>27</v>
      </c>
      <c r="H8">
        <v>0</v>
      </c>
      <c r="I8">
        <v>0</v>
      </c>
      <c r="J8">
        <v>0</v>
      </c>
      <c r="K8">
        <v>0</v>
      </c>
      <c r="M8" t="s">
        <v>27</v>
      </c>
      <c r="N8">
        <v>0.78090646119999985</v>
      </c>
      <c r="O8">
        <v>0.7776234568</v>
      </c>
      <c r="P8">
        <v>0.78090646120000007</v>
      </c>
      <c r="Q8">
        <v>0.7776234568</v>
      </c>
      <c r="S8" t="s">
        <v>27</v>
      </c>
      <c r="T8">
        <v>5.3168943309004511E-3</v>
      </c>
      <c r="U8">
        <v>4.6744232136874597E-3</v>
      </c>
      <c r="V8">
        <v>5.6394180543381878E-3</v>
      </c>
      <c r="W8">
        <v>4.6744232136874597E-3</v>
      </c>
      <c r="Y8" s="4" t="s">
        <v>27</v>
      </c>
      <c r="Z8" s="13">
        <v>5.6394180543381878E-3</v>
      </c>
      <c r="AA8" s="13">
        <v>4.6744232136874597E-3</v>
      </c>
      <c r="AB8" s="13">
        <v>5.6394180543381878E-3</v>
      </c>
      <c r="AC8" s="13">
        <v>4.6744232136874597E-3</v>
      </c>
      <c r="AD8" s="13"/>
    </row>
    <row r="9" spans="1:30">
      <c r="A9" t="s">
        <v>24</v>
      </c>
      <c r="B9" t="s">
        <v>812</v>
      </c>
      <c r="C9" t="s">
        <v>864</v>
      </c>
      <c r="D9" t="s">
        <v>708</v>
      </c>
      <c r="E9" t="s">
        <v>765</v>
      </c>
      <c r="G9" t="s">
        <v>24</v>
      </c>
      <c r="H9">
        <v>0</v>
      </c>
      <c r="I9">
        <v>0</v>
      </c>
      <c r="J9">
        <v>0.28000000000000003</v>
      </c>
      <c r="K9">
        <v>0</v>
      </c>
      <c r="M9" t="s">
        <v>24</v>
      </c>
      <c r="N9">
        <v>0.93641975300000002</v>
      </c>
      <c r="O9">
        <v>0.93876543219999997</v>
      </c>
      <c r="P9">
        <v>0.94012345660000007</v>
      </c>
      <c r="Q9">
        <v>0.93679012360000014</v>
      </c>
      <c r="S9" t="s">
        <v>24</v>
      </c>
      <c r="T9">
        <v>1.5938204346035586E-3</v>
      </c>
      <c r="U9">
        <v>7.0705287873638828E-3</v>
      </c>
      <c r="V9">
        <v>5.1645680598430051E-3</v>
      </c>
      <c r="W9">
        <v>5.4096055509843931E-3</v>
      </c>
      <c r="Y9" s="4" t="s">
        <v>24</v>
      </c>
      <c r="Z9" s="13">
        <v>7.1054716371937799E-3</v>
      </c>
      <c r="AA9" s="13">
        <v>7.0705287873638828E-3</v>
      </c>
      <c r="AB9" s="13">
        <v>5.1645680598430051E-3</v>
      </c>
      <c r="AC9" s="13">
        <v>5.4096055509843931E-3</v>
      </c>
      <c r="AD9" s="13"/>
    </row>
    <row r="10" spans="1:30">
      <c r="A10" t="s">
        <v>23</v>
      </c>
      <c r="B10" t="s">
        <v>813</v>
      </c>
      <c r="C10" t="s">
        <v>813</v>
      </c>
      <c r="D10" t="s">
        <v>709</v>
      </c>
      <c r="E10" t="s">
        <v>709</v>
      </c>
      <c r="G10" t="s">
        <v>23</v>
      </c>
      <c r="H10">
        <v>0</v>
      </c>
      <c r="I10">
        <v>0</v>
      </c>
      <c r="J10">
        <v>0</v>
      </c>
      <c r="K10">
        <v>0</v>
      </c>
      <c r="M10" t="s">
        <v>23</v>
      </c>
      <c r="N10">
        <v>0.71051625240000005</v>
      </c>
      <c r="O10">
        <v>0.71236613960000006</v>
      </c>
      <c r="P10">
        <v>0.71051625240000005</v>
      </c>
      <c r="Q10">
        <v>0.71236613960000006</v>
      </c>
      <c r="S10" t="s">
        <v>23</v>
      </c>
      <c r="T10">
        <v>3.1067793806875492E-3</v>
      </c>
      <c r="U10">
        <v>3.0508864114831471E-3</v>
      </c>
      <c r="V10">
        <v>3.2952371516020628E-3</v>
      </c>
      <c r="W10">
        <v>3.0508864114831471E-3</v>
      </c>
      <c r="Y10" s="4" t="s">
        <v>23</v>
      </c>
      <c r="Z10" s="13">
        <v>3.3525234972731285E-3</v>
      </c>
      <c r="AA10" s="13">
        <v>3.0508864114831471E-3</v>
      </c>
      <c r="AB10" s="13">
        <v>3.2952371516020628E-3</v>
      </c>
      <c r="AC10" s="13">
        <v>3.0508864114831471E-3</v>
      </c>
      <c r="AD10" s="13"/>
    </row>
    <row r="11" spans="1:30">
      <c r="A11" t="s">
        <v>182</v>
      </c>
      <c r="B11" t="s">
        <v>814</v>
      </c>
      <c r="C11" t="s">
        <v>814</v>
      </c>
      <c r="D11" t="s">
        <v>710</v>
      </c>
      <c r="E11" t="s">
        <v>766</v>
      </c>
      <c r="G11" t="s">
        <v>28</v>
      </c>
      <c r="H11">
        <v>0</v>
      </c>
      <c r="I11">
        <v>0</v>
      </c>
      <c r="J11">
        <v>0</v>
      </c>
      <c r="K11">
        <v>0</v>
      </c>
      <c r="M11" t="s">
        <v>28</v>
      </c>
      <c r="N11">
        <v>0.63541666680000009</v>
      </c>
      <c r="O11">
        <v>0.65666666659999995</v>
      </c>
      <c r="P11">
        <v>0.63541666679999997</v>
      </c>
      <c r="Q11">
        <v>0.65666666659999995</v>
      </c>
      <c r="S11" t="s">
        <v>28</v>
      </c>
      <c r="T11">
        <v>2.689571776806195E-2</v>
      </c>
      <c r="U11">
        <v>1.2360330688227344E-2</v>
      </c>
      <c r="V11">
        <v>2.8527216628014176E-2</v>
      </c>
      <c r="W11">
        <v>1.2360330688227344E-2</v>
      </c>
      <c r="Y11" s="4" t="s">
        <v>28</v>
      </c>
      <c r="Z11" s="13">
        <v>2.8527216628014176E-2</v>
      </c>
      <c r="AA11" s="13">
        <v>1.2360330688227344E-2</v>
      </c>
      <c r="AB11" s="13">
        <v>2.8527216628014176E-2</v>
      </c>
      <c r="AC11" s="13">
        <v>1.2360330688227344E-2</v>
      </c>
      <c r="AD11" s="13"/>
    </row>
    <row r="12" spans="1:30">
      <c r="A12" t="s">
        <v>183</v>
      </c>
      <c r="B12" t="s">
        <v>815</v>
      </c>
      <c r="C12" t="s">
        <v>815</v>
      </c>
      <c r="D12" t="s">
        <v>711</v>
      </c>
      <c r="E12" t="s">
        <v>711</v>
      </c>
      <c r="G12" t="s">
        <v>29</v>
      </c>
      <c r="H12">
        <v>0</v>
      </c>
      <c r="I12">
        <v>0</v>
      </c>
      <c r="J12">
        <v>0</v>
      </c>
      <c r="K12">
        <v>0</v>
      </c>
      <c r="M12" t="s">
        <v>29</v>
      </c>
      <c r="N12">
        <v>0.9662835247999999</v>
      </c>
      <c r="O12">
        <v>0.96012269920000004</v>
      </c>
      <c r="P12">
        <v>0.96628352480000002</v>
      </c>
      <c r="Q12">
        <v>0.96012269920000004</v>
      </c>
      <c r="S12" t="s">
        <v>29</v>
      </c>
      <c r="T12">
        <v>3.0222629380377763E-3</v>
      </c>
      <c r="U12">
        <v>3.7568861135429212E-3</v>
      </c>
      <c r="V12">
        <v>3.2055939269883013E-3</v>
      </c>
      <c r="W12">
        <v>3.7568861135429212E-3</v>
      </c>
      <c r="Y12" s="4" t="s">
        <v>29</v>
      </c>
      <c r="Z12" s="13">
        <v>3.2055939269883013E-3</v>
      </c>
      <c r="AA12" s="13">
        <v>3.7568861135429212E-3</v>
      </c>
      <c r="AB12" s="13">
        <v>3.2055939269883013E-3</v>
      </c>
      <c r="AC12" s="13">
        <v>3.7568861135429212E-3</v>
      </c>
      <c r="AD12" s="13"/>
    </row>
    <row r="13" spans="1:30">
      <c r="A13" t="s">
        <v>30</v>
      </c>
      <c r="B13" t="s">
        <v>816</v>
      </c>
      <c r="C13" t="s">
        <v>865</v>
      </c>
      <c r="D13" t="s">
        <v>712</v>
      </c>
      <c r="E13" t="s">
        <v>767</v>
      </c>
      <c r="G13" t="s">
        <v>30</v>
      </c>
      <c r="H13">
        <v>0</v>
      </c>
      <c r="I13">
        <v>0</v>
      </c>
      <c r="J13">
        <v>0.06</v>
      </c>
      <c r="K13">
        <v>0</v>
      </c>
      <c r="M13" t="s">
        <v>30</v>
      </c>
      <c r="N13">
        <v>0.89478672980000018</v>
      </c>
      <c r="O13">
        <v>0.89657794700000015</v>
      </c>
      <c r="P13">
        <v>0.8966824644000001</v>
      </c>
      <c r="Q13">
        <v>0.8935361220000001</v>
      </c>
      <c r="S13" t="s">
        <v>30</v>
      </c>
      <c r="T13">
        <v>1.1125950602290876E-2</v>
      </c>
      <c r="U13">
        <v>9.4676041619479092E-3</v>
      </c>
      <c r="V13">
        <v>1.0807349951367839E-2</v>
      </c>
      <c r="W13">
        <v>1.1406843999989653E-2</v>
      </c>
      <c r="Y13" s="4" t="s">
        <v>30</v>
      </c>
      <c r="Z13" s="13">
        <v>1.2716974168252371E-2</v>
      </c>
      <c r="AA13" s="13">
        <v>9.4676041619479092E-3</v>
      </c>
      <c r="AB13" s="13">
        <v>1.0807349951367839E-2</v>
      </c>
      <c r="AC13" s="13">
        <v>1.1406843999989653E-2</v>
      </c>
      <c r="AD13" s="13"/>
    </row>
    <row r="14" spans="1:30">
      <c r="A14" t="s">
        <v>32</v>
      </c>
      <c r="B14" t="s">
        <v>817</v>
      </c>
      <c r="C14" t="s">
        <v>817</v>
      </c>
      <c r="D14" t="s">
        <v>713</v>
      </c>
      <c r="E14" t="s">
        <v>768</v>
      </c>
      <c r="G14" t="s">
        <v>32</v>
      </c>
      <c r="H14">
        <v>0</v>
      </c>
      <c r="I14">
        <v>0</v>
      </c>
      <c r="J14">
        <v>0</v>
      </c>
      <c r="K14">
        <v>0</v>
      </c>
      <c r="M14" t="s">
        <v>32</v>
      </c>
      <c r="N14">
        <v>0.95555555579999996</v>
      </c>
      <c r="O14">
        <v>0.95714285700000001</v>
      </c>
      <c r="P14">
        <v>0.95555555579999996</v>
      </c>
      <c r="Q14">
        <v>0.95714285700000001</v>
      </c>
      <c r="S14" t="s">
        <v>32</v>
      </c>
      <c r="T14">
        <v>7.8567422881814543E-3</v>
      </c>
      <c r="U14">
        <v>7.4701788083301936E-3</v>
      </c>
      <c r="V14">
        <v>7.8567422881814543E-3</v>
      </c>
      <c r="W14">
        <v>7.4701788083301936E-3</v>
      </c>
      <c r="Y14" s="4" t="s">
        <v>32</v>
      </c>
      <c r="Z14" s="13">
        <v>4.9690399003030628E-3</v>
      </c>
      <c r="AA14" s="13">
        <v>7.4701788083301936E-3</v>
      </c>
      <c r="AB14" s="13">
        <v>7.8567422881814543E-3</v>
      </c>
      <c r="AC14" s="13">
        <v>7.4701788083301936E-3</v>
      </c>
      <c r="AD14" s="13"/>
    </row>
    <row r="15" spans="1:30">
      <c r="A15" t="s">
        <v>184</v>
      </c>
      <c r="B15" t="s">
        <v>818</v>
      </c>
      <c r="C15" t="s">
        <v>866</v>
      </c>
      <c r="D15" t="s">
        <v>714</v>
      </c>
      <c r="E15" t="s">
        <v>714</v>
      </c>
      <c r="G15" t="s">
        <v>33</v>
      </c>
      <c r="H15">
        <v>0</v>
      </c>
      <c r="I15">
        <v>0</v>
      </c>
      <c r="J15">
        <v>0</v>
      </c>
      <c r="K15">
        <v>0</v>
      </c>
      <c r="M15" t="s">
        <v>33</v>
      </c>
      <c r="N15">
        <v>0.8708029196</v>
      </c>
      <c r="O15">
        <v>0.86841885659999996</v>
      </c>
      <c r="P15">
        <v>0.8708029196</v>
      </c>
      <c r="Q15">
        <v>0.86841885659999996</v>
      </c>
      <c r="S15" t="s">
        <v>33</v>
      </c>
      <c r="T15">
        <v>1.492994755001959E-3</v>
      </c>
      <c r="U15">
        <v>2.2582175299537132E-3</v>
      </c>
      <c r="V15">
        <v>1.492994755001959E-3</v>
      </c>
      <c r="W15">
        <v>2.2582175299537132E-3</v>
      </c>
      <c r="Y15" s="4" t="s">
        <v>33</v>
      </c>
      <c r="Z15" s="13">
        <v>1.492994755001959E-3</v>
      </c>
      <c r="AA15" s="13">
        <v>2.2582175299537132E-3</v>
      </c>
      <c r="AB15" s="13">
        <v>1.492994755001959E-3</v>
      </c>
      <c r="AC15" s="13">
        <v>2.2582175299537132E-3</v>
      </c>
      <c r="AD15" s="13"/>
    </row>
    <row r="16" spans="1:30">
      <c r="A16" t="s">
        <v>34</v>
      </c>
      <c r="B16" t="s">
        <v>819</v>
      </c>
      <c r="C16" t="s">
        <v>819</v>
      </c>
      <c r="D16" t="s">
        <v>715</v>
      </c>
      <c r="E16" t="s">
        <v>715</v>
      </c>
      <c r="G16" t="s">
        <v>34</v>
      </c>
      <c r="H16">
        <v>0</v>
      </c>
      <c r="I16">
        <v>0</v>
      </c>
      <c r="J16">
        <v>0</v>
      </c>
      <c r="K16">
        <v>0</v>
      </c>
      <c r="M16" t="s">
        <v>34</v>
      </c>
      <c r="N16">
        <v>0.8106666668000001</v>
      </c>
      <c r="O16">
        <v>0.81720430099999997</v>
      </c>
      <c r="P16">
        <v>0.81333333340000014</v>
      </c>
      <c r="Q16">
        <v>0.81720430099999997</v>
      </c>
      <c r="S16" t="s">
        <v>34</v>
      </c>
      <c r="T16">
        <v>2.1908902269774884E-2</v>
      </c>
      <c r="U16">
        <v>1.7001492524578273E-2</v>
      </c>
      <c r="V16">
        <v>1.8856180890560893E-2</v>
      </c>
      <c r="W16">
        <v>1.7001492524578273E-2</v>
      </c>
      <c r="Y16" s="4" t="s">
        <v>34</v>
      </c>
      <c r="Z16" s="13">
        <v>1.7384539811126674E-2</v>
      </c>
      <c r="AA16" s="13">
        <v>1.7001492524578273E-2</v>
      </c>
      <c r="AB16" s="13">
        <v>1.8856180890560893E-2</v>
      </c>
      <c r="AC16" s="13">
        <v>1.7001492524578273E-2</v>
      </c>
      <c r="AD16" s="13"/>
    </row>
    <row r="17" spans="1:30">
      <c r="A17" t="s">
        <v>35</v>
      </c>
      <c r="B17" t="s">
        <v>820</v>
      </c>
      <c r="C17" t="s">
        <v>820</v>
      </c>
      <c r="D17" t="s">
        <v>716</v>
      </c>
      <c r="E17" t="s">
        <v>769</v>
      </c>
      <c r="G17" t="s">
        <v>35</v>
      </c>
      <c r="H17">
        <v>0</v>
      </c>
      <c r="I17">
        <v>0</v>
      </c>
      <c r="J17">
        <v>0.13999999999999999</v>
      </c>
      <c r="K17">
        <v>0</v>
      </c>
      <c r="M17" t="s">
        <v>35</v>
      </c>
      <c r="N17">
        <v>0.68514851500000007</v>
      </c>
      <c r="O17">
        <v>0.67460317479999998</v>
      </c>
      <c r="P17">
        <v>0.68712871300000011</v>
      </c>
      <c r="Q17">
        <v>0.67460317479999998</v>
      </c>
      <c r="S17" t="s">
        <v>35</v>
      </c>
      <c r="T17">
        <v>1.0845991129261571E-2</v>
      </c>
      <c r="U17">
        <v>1.5873015750001523E-2</v>
      </c>
      <c r="V17">
        <v>8.8557146738124301E-3</v>
      </c>
      <c r="W17">
        <v>1.5873015750001523E-2</v>
      </c>
      <c r="Y17" s="4" t="s">
        <v>35</v>
      </c>
      <c r="Z17" s="13">
        <v>8.8557146738124301E-3</v>
      </c>
      <c r="AA17" s="13">
        <v>1.5873015750001523E-2</v>
      </c>
      <c r="AB17" s="13">
        <v>8.8557146738124301E-3</v>
      </c>
      <c r="AC17" s="13">
        <v>1.5873015750001523E-2</v>
      </c>
      <c r="AD17" s="13"/>
    </row>
    <row r="18" spans="1:30">
      <c r="A18" t="s">
        <v>36</v>
      </c>
      <c r="B18" t="s">
        <v>821</v>
      </c>
      <c r="C18" t="s">
        <v>821</v>
      </c>
      <c r="D18" t="s">
        <v>717</v>
      </c>
      <c r="E18" t="s">
        <v>717</v>
      </c>
      <c r="G18" t="s">
        <v>36</v>
      </c>
      <c r="H18">
        <v>0</v>
      </c>
      <c r="I18">
        <v>0</v>
      </c>
      <c r="J18">
        <v>0</v>
      </c>
      <c r="K18">
        <v>0</v>
      </c>
      <c r="M18" t="s">
        <v>36</v>
      </c>
      <c r="N18">
        <v>0.93150684900000003</v>
      </c>
      <c r="O18">
        <v>0.93186813179999994</v>
      </c>
      <c r="P18">
        <v>0.93150684900000003</v>
      </c>
      <c r="Q18">
        <v>0.93186813179999994</v>
      </c>
      <c r="S18" t="s">
        <v>36</v>
      </c>
      <c r="T18">
        <v>9.6863941659702767E-3</v>
      </c>
      <c r="U18">
        <v>1.2037858418742834E-2</v>
      </c>
      <c r="V18">
        <v>9.6863941659702767E-3</v>
      </c>
      <c r="W18">
        <v>1.2037858418742834E-2</v>
      </c>
      <c r="Y18" s="4" t="s">
        <v>36</v>
      </c>
      <c r="Z18" s="13">
        <v>9.6863941659702767E-3</v>
      </c>
      <c r="AA18" s="13">
        <v>1.2037858418742834E-2</v>
      </c>
      <c r="AB18" s="13">
        <v>9.6863941659702767E-3</v>
      </c>
      <c r="AC18" s="13">
        <v>1.2037858418742834E-2</v>
      </c>
      <c r="AD18" s="13"/>
    </row>
    <row r="19" spans="1:30">
      <c r="A19" t="s">
        <v>185</v>
      </c>
      <c r="B19" t="s">
        <v>596</v>
      </c>
      <c r="C19" t="s">
        <v>596</v>
      </c>
      <c r="D19" t="s">
        <v>596</v>
      </c>
      <c r="E19" t="s">
        <v>596</v>
      </c>
      <c r="G19" t="s">
        <v>37</v>
      </c>
      <c r="H19">
        <v>0</v>
      </c>
      <c r="I19">
        <v>0</v>
      </c>
      <c r="J19">
        <v>0</v>
      </c>
      <c r="K19">
        <v>0</v>
      </c>
      <c r="M19" t="s">
        <v>37</v>
      </c>
      <c r="N19">
        <v>1</v>
      </c>
      <c r="O19">
        <v>1</v>
      </c>
      <c r="P19">
        <v>1</v>
      </c>
      <c r="Q19">
        <v>1</v>
      </c>
      <c r="S19" t="s">
        <v>37</v>
      </c>
      <c r="T19">
        <v>0</v>
      </c>
      <c r="U19">
        <v>0</v>
      </c>
      <c r="V19">
        <v>0</v>
      </c>
      <c r="W19">
        <v>0</v>
      </c>
      <c r="Y19" s="4" t="s">
        <v>37</v>
      </c>
      <c r="Z19" s="13">
        <v>0</v>
      </c>
      <c r="AA19" s="13">
        <v>0</v>
      </c>
      <c r="AB19" s="13">
        <v>0</v>
      </c>
      <c r="AC19" s="13">
        <v>0</v>
      </c>
      <c r="AD19" s="13"/>
    </row>
    <row r="20" spans="1:30">
      <c r="A20" t="s">
        <v>25</v>
      </c>
      <c r="B20" t="s">
        <v>822</v>
      </c>
      <c r="C20" t="s">
        <v>822</v>
      </c>
      <c r="D20" t="s">
        <v>718</v>
      </c>
      <c r="E20" t="s">
        <v>718</v>
      </c>
      <c r="G20" t="s">
        <v>25</v>
      </c>
      <c r="H20">
        <v>0</v>
      </c>
      <c r="I20">
        <v>0</v>
      </c>
      <c r="J20">
        <v>0</v>
      </c>
      <c r="K20">
        <v>0</v>
      </c>
      <c r="M20" t="s">
        <v>25</v>
      </c>
      <c r="N20">
        <v>0.75124999999999997</v>
      </c>
      <c r="O20">
        <v>0.751</v>
      </c>
      <c r="P20" s="6">
        <v>0.79849624039999989</v>
      </c>
      <c r="Q20">
        <v>0.751</v>
      </c>
      <c r="S20" t="s">
        <v>25</v>
      </c>
      <c r="T20">
        <v>1.8434851504689626E-2</v>
      </c>
      <c r="U20">
        <v>7.4161984870975001E-3</v>
      </c>
      <c r="V20">
        <v>3.3371941418595862E-2</v>
      </c>
      <c r="W20">
        <v>7.4161984870975001E-3</v>
      </c>
      <c r="Y20" s="4" t="s">
        <v>25</v>
      </c>
      <c r="Z20" s="13">
        <v>1.8434851504689626E-2</v>
      </c>
      <c r="AA20" s="13">
        <v>7.4161984870975001E-3</v>
      </c>
      <c r="AB20" s="13">
        <v>3.3371941418595862E-2</v>
      </c>
      <c r="AC20" s="13">
        <v>7.4161984870975001E-3</v>
      </c>
      <c r="AD20" s="13"/>
    </row>
    <row r="21" spans="1:30">
      <c r="A21" t="s">
        <v>186</v>
      </c>
      <c r="B21" t="s">
        <v>823</v>
      </c>
      <c r="C21" t="s">
        <v>823</v>
      </c>
      <c r="D21" t="s">
        <v>719</v>
      </c>
      <c r="E21" t="s">
        <v>770</v>
      </c>
      <c r="G21" t="s">
        <v>38</v>
      </c>
      <c r="H21">
        <v>0</v>
      </c>
      <c r="I21">
        <v>0</v>
      </c>
      <c r="J21">
        <v>0</v>
      </c>
      <c r="K21">
        <v>0</v>
      </c>
      <c r="M21" t="s">
        <v>38</v>
      </c>
      <c r="N21">
        <v>0.71060869560000006</v>
      </c>
      <c r="O21">
        <v>0.71225626740000014</v>
      </c>
      <c r="P21">
        <v>0.71060869560000006</v>
      </c>
      <c r="Q21">
        <v>0.71225626740000014</v>
      </c>
      <c r="S21" t="s">
        <v>38</v>
      </c>
      <c r="T21">
        <v>1.1040396895693095E-2</v>
      </c>
      <c r="U21">
        <v>6.1186303083688824E-3</v>
      </c>
      <c r="V21">
        <v>1.1040396895693095E-2</v>
      </c>
      <c r="W21">
        <v>6.1186303083688824E-3</v>
      </c>
      <c r="Y21" s="4" t="s">
        <v>38</v>
      </c>
      <c r="Z21" s="13">
        <v>1.1040396895693095E-2</v>
      </c>
      <c r="AA21" s="13">
        <v>6.1186303083688824E-3</v>
      </c>
      <c r="AB21" s="13">
        <v>1.1040396895693095E-2</v>
      </c>
      <c r="AC21" s="13">
        <v>6.1186303083688824E-3</v>
      </c>
      <c r="AD21" s="13"/>
    </row>
    <row r="22" spans="1:30">
      <c r="A22">
        <v>3</v>
      </c>
      <c r="G22">
        <v>3</v>
      </c>
      <c r="M22">
        <v>3</v>
      </c>
      <c r="S22">
        <v>3</v>
      </c>
      <c r="Y22" s="3">
        <v>3</v>
      </c>
      <c r="Z22" s="13"/>
      <c r="AA22" s="13"/>
      <c r="AB22" s="13"/>
      <c r="AC22" s="13"/>
      <c r="AD22" s="13"/>
    </row>
    <row r="23" spans="1:30">
      <c r="A23" t="s">
        <v>179</v>
      </c>
      <c r="B23" t="s">
        <v>824</v>
      </c>
      <c r="C23" t="s">
        <v>824</v>
      </c>
      <c r="D23" t="s">
        <v>720</v>
      </c>
      <c r="E23" t="s">
        <v>771</v>
      </c>
      <c r="G23" t="s">
        <v>20</v>
      </c>
      <c r="H23">
        <v>0</v>
      </c>
      <c r="I23">
        <v>0</v>
      </c>
      <c r="J23">
        <v>0.13999999999999999</v>
      </c>
      <c r="K23">
        <v>0</v>
      </c>
      <c r="M23" t="s">
        <v>20</v>
      </c>
      <c r="N23">
        <v>0.75200000020000002</v>
      </c>
      <c r="O23">
        <v>0.74914529880000003</v>
      </c>
      <c r="P23">
        <v>0.75146666679999996</v>
      </c>
      <c r="Q23">
        <v>0.74914529880000003</v>
      </c>
      <c r="S23" t="s">
        <v>20</v>
      </c>
      <c r="T23">
        <v>8.8443328245355699E-3</v>
      </c>
      <c r="U23">
        <v>7.182793372329751E-3</v>
      </c>
      <c r="V23">
        <v>8.722894560366538E-3</v>
      </c>
      <c r="W23">
        <v>7.182793372329751E-3</v>
      </c>
      <c r="Y23" s="4" t="s">
        <v>20</v>
      </c>
      <c r="Z23" s="13">
        <v>8.722894560366538E-3</v>
      </c>
      <c r="AA23" s="13">
        <v>7.182793372329751E-3</v>
      </c>
      <c r="AB23" s="13">
        <v>8.722894560366538E-3</v>
      </c>
      <c r="AC23" s="13">
        <v>7.182793372329751E-3</v>
      </c>
      <c r="AD23" s="13"/>
    </row>
    <row r="24" spans="1:30">
      <c r="A24" t="s">
        <v>22</v>
      </c>
      <c r="B24" t="s">
        <v>825</v>
      </c>
      <c r="C24" t="s">
        <v>867</v>
      </c>
      <c r="D24" t="s">
        <v>721</v>
      </c>
      <c r="E24" t="s">
        <v>772</v>
      </c>
      <c r="G24" t="s">
        <v>22</v>
      </c>
      <c r="H24">
        <v>0</v>
      </c>
      <c r="I24">
        <v>0</v>
      </c>
      <c r="J24">
        <v>0.02</v>
      </c>
      <c r="K24">
        <v>0</v>
      </c>
      <c r="M24" t="s">
        <v>22</v>
      </c>
      <c r="N24">
        <v>0.80044642839999991</v>
      </c>
      <c r="O24">
        <v>0.80928571419999995</v>
      </c>
      <c r="P24">
        <v>0.81205357140000012</v>
      </c>
      <c r="Q24">
        <v>0.80821428540000007</v>
      </c>
      <c r="S24" t="s">
        <v>22</v>
      </c>
      <c r="T24">
        <v>1.3993239089305484E-2</v>
      </c>
      <c r="U24">
        <v>6.4878220163181949E-3</v>
      </c>
      <c r="V24">
        <v>1.0634936828462588E-2</v>
      </c>
      <c r="W24">
        <v>6.984859816639581E-3</v>
      </c>
      <c r="Y24" s="4" t="s">
        <v>22</v>
      </c>
      <c r="Z24" s="13">
        <v>1.4379574305478217E-2</v>
      </c>
      <c r="AA24" s="13">
        <v>6.4878220163181949E-3</v>
      </c>
      <c r="AB24" s="13">
        <v>1.0634936828462588E-2</v>
      </c>
      <c r="AC24" s="13">
        <v>6.984859816639581E-3</v>
      </c>
      <c r="AD24" s="13"/>
    </row>
    <row r="25" spans="1:30">
      <c r="A25" t="s">
        <v>180</v>
      </c>
      <c r="B25" t="s">
        <v>826</v>
      </c>
      <c r="C25" t="s">
        <v>868</v>
      </c>
      <c r="D25" t="s">
        <v>722</v>
      </c>
      <c r="E25" t="s">
        <v>773</v>
      </c>
      <c r="G25" t="s">
        <v>26</v>
      </c>
      <c r="H25">
        <v>0</v>
      </c>
      <c r="I25">
        <v>0</v>
      </c>
      <c r="J25">
        <v>0.02</v>
      </c>
      <c r="K25">
        <v>0</v>
      </c>
      <c r="M25" t="s">
        <v>26</v>
      </c>
      <c r="N25">
        <v>0.82325581380000001</v>
      </c>
      <c r="O25">
        <v>0.82803738320000009</v>
      </c>
      <c r="P25">
        <v>0.83139534900000012</v>
      </c>
      <c r="Q25">
        <v>0.82523364479999994</v>
      </c>
      <c r="S25" t="s">
        <v>26</v>
      </c>
      <c r="T25">
        <v>1.773017527985268E-2</v>
      </c>
      <c r="U25">
        <v>8.9884971334824315E-3</v>
      </c>
      <c r="V25">
        <v>2.175382205963089E-2</v>
      </c>
      <c r="W25">
        <v>7.8192527341297627E-3</v>
      </c>
      <c r="Y25" s="4" t="s">
        <v>26</v>
      </c>
      <c r="Z25" s="13">
        <v>1.9716075498057317E-2</v>
      </c>
      <c r="AA25" s="13">
        <v>8.9884971334824315E-3</v>
      </c>
      <c r="AB25" s="13">
        <v>2.175382205963089E-2</v>
      </c>
      <c r="AC25" s="13">
        <v>7.8192527341297627E-3</v>
      </c>
      <c r="AD25" s="13"/>
    </row>
    <row r="26" spans="1:30">
      <c r="A26" t="s">
        <v>181</v>
      </c>
      <c r="B26" t="s">
        <v>827</v>
      </c>
      <c r="C26" t="s">
        <v>869</v>
      </c>
      <c r="D26" t="s">
        <v>723</v>
      </c>
      <c r="E26" t="s">
        <v>723</v>
      </c>
      <c r="G26" t="s">
        <v>27</v>
      </c>
      <c r="H26">
        <v>0</v>
      </c>
      <c r="I26">
        <v>0</v>
      </c>
      <c r="J26">
        <v>0.12</v>
      </c>
      <c r="K26">
        <v>0</v>
      </c>
      <c r="M26" t="s">
        <v>27</v>
      </c>
      <c r="N26">
        <v>0.81137897799999992</v>
      </c>
      <c r="O26">
        <v>0.81224279816666678</v>
      </c>
      <c r="P26">
        <v>0.81870781100000001</v>
      </c>
      <c r="Q26">
        <v>0.81003086400000002</v>
      </c>
      <c r="S26" t="s">
        <v>27</v>
      </c>
      <c r="T26">
        <v>5.8498557064304169E-3</v>
      </c>
      <c r="U26">
        <v>4.1023460752954858E-3</v>
      </c>
      <c r="V26">
        <v>7.6236201848097216E-3</v>
      </c>
      <c r="W26">
        <v>8.7023902656877539E-3</v>
      </c>
      <c r="Y26" s="4" t="s">
        <v>27</v>
      </c>
      <c r="Z26" s="13">
        <v>6.0759820707588647E-3</v>
      </c>
      <c r="AA26" s="13">
        <v>4.1408665649467708E-3</v>
      </c>
      <c r="AB26" s="13">
        <v>7.6236201848097216E-3</v>
      </c>
      <c r="AC26" s="13">
        <v>8.7023902656877539E-3</v>
      </c>
      <c r="AD26" s="13"/>
    </row>
    <row r="27" spans="1:30">
      <c r="A27" t="s">
        <v>24</v>
      </c>
      <c r="B27" t="s">
        <v>828</v>
      </c>
      <c r="C27" t="s">
        <v>870</v>
      </c>
      <c r="D27" t="s">
        <v>724</v>
      </c>
      <c r="E27" t="s">
        <v>774</v>
      </c>
      <c r="G27" t="s">
        <v>24</v>
      </c>
      <c r="H27">
        <v>0</v>
      </c>
      <c r="I27">
        <v>0</v>
      </c>
      <c r="J27">
        <v>0.2</v>
      </c>
      <c r="K27">
        <v>0</v>
      </c>
      <c r="M27" t="s">
        <v>24</v>
      </c>
      <c r="N27">
        <v>0.94259259240000015</v>
      </c>
      <c r="O27">
        <v>0.96197530879999993</v>
      </c>
      <c r="P27">
        <v>0.95864197539999996</v>
      </c>
      <c r="Q27">
        <v>0.95506172839999992</v>
      </c>
      <c r="S27" t="s">
        <v>24</v>
      </c>
      <c r="T27">
        <v>4.4130885165105304E-3</v>
      </c>
      <c r="U27">
        <v>5.6843776703105779E-3</v>
      </c>
      <c r="V27">
        <v>6.0165396616977482E-3</v>
      </c>
      <c r="W27">
        <v>5.6304960041105726E-3</v>
      </c>
      <c r="Y27" s="4" t="s">
        <v>24</v>
      </c>
      <c r="Z27" s="13">
        <v>1.5339226645123067E-2</v>
      </c>
      <c r="AA27" s="13">
        <v>5.6843776703105779E-3</v>
      </c>
      <c r="AB27" s="13">
        <v>6.0165396616977482E-3</v>
      </c>
      <c r="AC27" s="13">
        <v>5.6304960041105726E-3</v>
      </c>
      <c r="AD27" s="13"/>
    </row>
    <row r="28" spans="1:30">
      <c r="A28" t="s">
        <v>23</v>
      </c>
      <c r="B28" t="s">
        <v>829</v>
      </c>
      <c r="C28" t="s">
        <v>871</v>
      </c>
      <c r="D28" t="s">
        <v>725</v>
      </c>
      <c r="E28" t="s">
        <v>775</v>
      </c>
      <c r="G28" t="s">
        <v>23</v>
      </c>
      <c r="H28">
        <v>0</v>
      </c>
      <c r="I28">
        <v>0.2</v>
      </c>
      <c r="J28">
        <v>0.18</v>
      </c>
      <c r="K28">
        <v>0.25999999999999995</v>
      </c>
      <c r="M28" t="s">
        <v>23</v>
      </c>
      <c r="N28">
        <v>0.70356915260000019</v>
      </c>
      <c r="O28">
        <v>0.71631820499999999</v>
      </c>
      <c r="P28">
        <v>0.71453154880000003</v>
      </c>
      <c r="Q28">
        <v>0.71175420699999992</v>
      </c>
      <c r="S28" t="s">
        <v>23</v>
      </c>
      <c r="T28">
        <v>3.1664960774875992E-3</v>
      </c>
      <c r="U28">
        <v>2.8866493435226776E-3</v>
      </c>
      <c r="V28">
        <v>1.890681563390016E-3</v>
      </c>
      <c r="W28">
        <v>7.4035221730917884E-3</v>
      </c>
      <c r="Y28" s="4" t="s">
        <v>23</v>
      </c>
      <c r="Z28" s="13">
        <v>6.3291157279574163E-3</v>
      </c>
      <c r="AA28" s="13">
        <v>2.8866493435226776E-3</v>
      </c>
      <c r="AB28" s="13">
        <v>1.890681563390016E-3</v>
      </c>
      <c r="AC28" s="13">
        <v>7.4035221730917884E-3</v>
      </c>
      <c r="AD28" s="13"/>
    </row>
    <row r="29" spans="1:30">
      <c r="A29" t="s">
        <v>182</v>
      </c>
      <c r="B29" t="s">
        <v>830</v>
      </c>
      <c r="C29" t="s">
        <v>830</v>
      </c>
      <c r="D29" t="s">
        <v>726</v>
      </c>
      <c r="E29" t="s">
        <v>726</v>
      </c>
      <c r="G29" t="s">
        <v>28</v>
      </c>
      <c r="H29">
        <v>0</v>
      </c>
      <c r="I29">
        <v>0</v>
      </c>
      <c r="J29">
        <v>0</v>
      </c>
      <c r="K29">
        <v>0</v>
      </c>
      <c r="M29" t="s">
        <v>28</v>
      </c>
      <c r="N29">
        <v>0.78125</v>
      </c>
      <c r="O29">
        <v>0.7883333334</v>
      </c>
      <c r="P29">
        <v>0.78958333339999998</v>
      </c>
      <c r="Q29">
        <v>0.7883333334</v>
      </c>
      <c r="S29" t="s">
        <v>28</v>
      </c>
      <c r="T29">
        <v>3.294039239882951E-2</v>
      </c>
      <c r="U29">
        <v>2.2515426760830529E-2</v>
      </c>
      <c r="V29">
        <v>3.8555740610548589E-2</v>
      </c>
      <c r="W29">
        <v>2.2515426760830529E-2</v>
      </c>
      <c r="Y29" s="4" t="s">
        <v>28</v>
      </c>
      <c r="Z29" s="13">
        <v>3.1766563953579546E-2</v>
      </c>
      <c r="AA29" s="13">
        <v>2.2515426760830529E-2</v>
      </c>
      <c r="AB29" s="13">
        <v>3.8555740610548589E-2</v>
      </c>
      <c r="AC29" s="13">
        <v>2.2515426760830529E-2</v>
      </c>
      <c r="AD29" s="13"/>
    </row>
    <row r="30" spans="1:30">
      <c r="A30" t="s">
        <v>183</v>
      </c>
      <c r="B30" t="s">
        <v>831</v>
      </c>
      <c r="C30" t="s">
        <v>831</v>
      </c>
      <c r="D30" t="s">
        <v>727</v>
      </c>
      <c r="E30" t="s">
        <v>727</v>
      </c>
      <c r="G30" t="s">
        <v>29</v>
      </c>
      <c r="H30">
        <v>0</v>
      </c>
      <c r="I30">
        <v>0</v>
      </c>
      <c r="J30">
        <v>0.04</v>
      </c>
      <c r="K30">
        <v>0</v>
      </c>
      <c r="M30" t="s">
        <v>29</v>
      </c>
      <c r="N30">
        <v>0.97547892719999996</v>
      </c>
      <c r="O30">
        <v>0.97546012280000005</v>
      </c>
      <c r="P30">
        <v>0.97394636000000001</v>
      </c>
      <c r="Q30">
        <v>0.9736196319999999</v>
      </c>
      <c r="S30" t="s">
        <v>29</v>
      </c>
      <c r="T30">
        <v>6.9601159982577866E-3</v>
      </c>
      <c r="U30">
        <v>5.738738152740586E-3</v>
      </c>
      <c r="V30">
        <v>6.2956616801966387E-3</v>
      </c>
      <c r="W30">
        <v>4.652070676941354E-3</v>
      </c>
      <c r="Y30" s="4" t="s">
        <v>29</v>
      </c>
      <c r="Z30" s="13">
        <v>6.0580032997304819E-3</v>
      </c>
      <c r="AA30" s="13">
        <v>5.738738152740586E-3</v>
      </c>
      <c r="AB30" s="13">
        <v>6.2956616801966387E-3</v>
      </c>
      <c r="AC30" s="13">
        <v>4.652070676941354E-3</v>
      </c>
      <c r="AD30" s="13"/>
    </row>
    <row r="31" spans="1:30">
      <c r="A31" t="s">
        <v>30</v>
      </c>
      <c r="B31" t="s">
        <v>832</v>
      </c>
      <c r="C31" t="s">
        <v>872</v>
      </c>
      <c r="D31" t="s">
        <v>728</v>
      </c>
      <c r="E31" t="s">
        <v>776</v>
      </c>
      <c r="G31" t="s">
        <v>30</v>
      </c>
      <c r="H31">
        <v>0</v>
      </c>
      <c r="I31">
        <v>0</v>
      </c>
      <c r="J31">
        <v>0.48000000000000009</v>
      </c>
      <c r="K31">
        <v>0</v>
      </c>
      <c r="M31" t="s">
        <v>30</v>
      </c>
      <c r="N31">
        <v>0.92958700085714274</v>
      </c>
      <c r="O31">
        <v>0.93840304159999999</v>
      </c>
      <c r="P31">
        <v>0.94218009479999998</v>
      </c>
      <c r="Q31">
        <v>0.93840304159999999</v>
      </c>
      <c r="S31" t="s">
        <v>30</v>
      </c>
      <c r="T31">
        <v>6.3752865644755149E-3</v>
      </c>
      <c r="U31">
        <v>9.0778222832175633E-3</v>
      </c>
      <c r="V31">
        <v>1.1800852677058464E-2</v>
      </c>
      <c r="W31">
        <v>1.0550902374335409E-2</v>
      </c>
      <c r="Y31" s="4" t="s">
        <v>30</v>
      </c>
      <c r="Z31" s="13">
        <v>2.0384657061485498E-2</v>
      </c>
      <c r="AA31" s="13">
        <v>9.0778222832175633E-3</v>
      </c>
      <c r="AB31" s="13">
        <v>1.1800852677058464E-2</v>
      </c>
      <c r="AC31" s="13">
        <v>1.0550902374335409E-2</v>
      </c>
      <c r="AD31" s="13"/>
    </row>
    <row r="32" spans="1:30">
      <c r="A32" t="s">
        <v>32</v>
      </c>
      <c r="B32" t="s">
        <v>833</v>
      </c>
      <c r="C32" t="s">
        <v>833</v>
      </c>
      <c r="D32" t="s">
        <v>729</v>
      </c>
      <c r="E32" t="s">
        <v>729</v>
      </c>
      <c r="G32" t="s">
        <v>32</v>
      </c>
      <c r="H32">
        <v>0</v>
      </c>
      <c r="I32">
        <v>0</v>
      </c>
      <c r="J32">
        <v>0</v>
      </c>
      <c r="K32">
        <v>0</v>
      </c>
      <c r="M32" t="s">
        <v>32</v>
      </c>
      <c r="N32">
        <v>0.99777777779999999</v>
      </c>
      <c r="O32">
        <v>0.99821428579999993</v>
      </c>
      <c r="P32">
        <v>0.99777777779999999</v>
      </c>
      <c r="Q32">
        <v>0.99821428579999993</v>
      </c>
      <c r="S32" t="s">
        <v>32</v>
      </c>
      <c r="T32">
        <v>4.9690399003030628E-3</v>
      </c>
      <c r="U32">
        <v>3.9929783396046789E-3</v>
      </c>
      <c r="V32">
        <v>4.9690399003030628E-3</v>
      </c>
      <c r="W32">
        <v>3.9929783396046789E-3</v>
      </c>
      <c r="Y32" s="4" t="s">
        <v>32</v>
      </c>
      <c r="Z32" s="13">
        <v>4.9690399003030628E-3</v>
      </c>
      <c r="AA32" s="13">
        <v>3.9929783396046789E-3</v>
      </c>
      <c r="AB32" s="13">
        <v>4.9690399003030628E-3</v>
      </c>
      <c r="AC32" s="13">
        <v>3.9929783396046789E-3</v>
      </c>
      <c r="AD32" s="13"/>
    </row>
    <row r="33" spans="1:30">
      <c r="A33" t="s">
        <v>184</v>
      </c>
      <c r="B33" t="s">
        <v>834</v>
      </c>
      <c r="C33" t="s">
        <v>873</v>
      </c>
      <c r="D33" t="s">
        <v>730</v>
      </c>
      <c r="E33" t="s">
        <v>777</v>
      </c>
      <c r="G33" t="s">
        <v>33</v>
      </c>
      <c r="H33">
        <v>0</v>
      </c>
      <c r="I33">
        <v>0</v>
      </c>
      <c r="J33">
        <v>0.1</v>
      </c>
      <c r="K33">
        <v>0.02</v>
      </c>
      <c r="M33" t="s">
        <v>33</v>
      </c>
      <c r="N33">
        <v>0.88957247139999995</v>
      </c>
      <c r="O33">
        <v>0.93875677940000002</v>
      </c>
      <c r="P33">
        <v>0.92659019800000009</v>
      </c>
      <c r="Q33">
        <v>0.93875677940000002</v>
      </c>
      <c r="S33" t="s">
        <v>33</v>
      </c>
      <c r="T33">
        <v>4.3097052883521066E-2</v>
      </c>
      <c r="U33">
        <v>1.7551673530940678E-3</v>
      </c>
      <c r="V33">
        <v>1.6787187488128186E-2</v>
      </c>
      <c r="W33">
        <v>1.7551673530940678E-3</v>
      </c>
      <c r="Y33" s="4" t="s">
        <v>33</v>
      </c>
      <c r="Z33" s="13">
        <v>2.0700023459717998E-2</v>
      </c>
      <c r="AA33" s="13">
        <v>1.7551673530940678E-3</v>
      </c>
      <c r="AB33" s="13">
        <v>1.6787187488128186E-2</v>
      </c>
      <c r="AC33" s="13">
        <v>1.7551673530940678E-3</v>
      </c>
      <c r="AD33" s="13"/>
    </row>
    <row r="34" spans="1:30">
      <c r="A34" t="s">
        <v>34</v>
      </c>
      <c r="B34" t="s">
        <v>835</v>
      </c>
      <c r="C34" t="s">
        <v>835</v>
      </c>
      <c r="D34" t="s">
        <v>731</v>
      </c>
      <c r="E34" t="s">
        <v>778</v>
      </c>
      <c r="G34" t="s">
        <v>34</v>
      </c>
      <c r="H34">
        <v>0</v>
      </c>
      <c r="I34">
        <v>0</v>
      </c>
      <c r="J34">
        <v>0</v>
      </c>
      <c r="K34">
        <v>0</v>
      </c>
      <c r="M34" t="s">
        <v>34</v>
      </c>
      <c r="N34">
        <v>0.92266666659999996</v>
      </c>
      <c r="O34">
        <v>0.92473118300000012</v>
      </c>
      <c r="P34">
        <v>0.92799999999999994</v>
      </c>
      <c r="Q34">
        <v>0.92473118300000012</v>
      </c>
      <c r="S34" t="s">
        <v>34</v>
      </c>
      <c r="T34">
        <v>1.1155466741568351E-2</v>
      </c>
      <c r="U34">
        <v>7.6032986007560227E-3</v>
      </c>
      <c r="V34">
        <v>1.5202338928232341E-2</v>
      </c>
      <c r="W34">
        <v>7.6032986007560227E-3</v>
      </c>
      <c r="Y34" s="4" t="s">
        <v>34</v>
      </c>
      <c r="Z34" s="13">
        <v>1.5202338928232341E-2</v>
      </c>
      <c r="AA34" s="13">
        <v>7.6032986007560227E-3</v>
      </c>
      <c r="AB34" s="13">
        <v>1.5202338928232341E-2</v>
      </c>
      <c r="AC34" s="13">
        <v>7.6032986007560227E-3</v>
      </c>
      <c r="AD34" s="13"/>
    </row>
    <row r="35" spans="1:30">
      <c r="A35" t="s">
        <v>35</v>
      </c>
      <c r="B35" t="s">
        <v>836</v>
      </c>
      <c r="C35" t="s">
        <v>874</v>
      </c>
      <c r="D35" t="s">
        <v>732</v>
      </c>
      <c r="E35" t="s">
        <v>779</v>
      </c>
      <c r="G35" t="s">
        <v>35</v>
      </c>
      <c r="H35">
        <v>0</v>
      </c>
      <c r="I35">
        <v>0</v>
      </c>
      <c r="J35">
        <v>0</v>
      </c>
      <c r="K35">
        <v>0</v>
      </c>
      <c r="M35" t="s">
        <v>35</v>
      </c>
      <c r="N35">
        <v>0.77821782179999999</v>
      </c>
      <c r="O35">
        <v>0.76349206359999999</v>
      </c>
      <c r="P35">
        <v>0.78613861399999996</v>
      </c>
      <c r="Q35">
        <v>0.76349206359999999</v>
      </c>
      <c r="S35" t="s">
        <v>35</v>
      </c>
      <c r="T35">
        <v>3.1775854567069092E-2</v>
      </c>
      <c r="U35">
        <v>1.0347940408496832E-2</v>
      </c>
      <c r="V35">
        <v>2.8524475538298098E-2</v>
      </c>
      <c r="W35">
        <v>1.0347940408496832E-2</v>
      </c>
      <c r="Y35" s="4" t="s">
        <v>35</v>
      </c>
      <c r="Z35" s="13">
        <v>3.9230916284611388E-2</v>
      </c>
      <c r="AA35" s="13">
        <v>1.0347940408496832E-2</v>
      </c>
      <c r="AB35" s="13">
        <v>2.8524475538298098E-2</v>
      </c>
      <c r="AC35" s="13">
        <v>1.0347940408496832E-2</v>
      </c>
      <c r="AD35" s="13"/>
    </row>
    <row r="36" spans="1:30">
      <c r="A36" t="s">
        <v>36</v>
      </c>
      <c r="B36" t="s">
        <v>837</v>
      </c>
      <c r="C36" t="s">
        <v>837</v>
      </c>
      <c r="D36" t="s">
        <v>733</v>
      </c>
      <c r="E36" t="s">
        <v>780</v>
      </c>
      <c r="G36" t="s">
        <v>36</v>
      </c>
      <c r="H36">
        <v>0</v>
      </c>
      <c r="I36">
        <v>0</v>
      </c>
      <c r="J36">
        <v>0.08</v>
      </c>
      <c r="K36">
        <v>0</v>
      </c>
      <c r="M36" t="s">
        <v>36</v>
      </c>
      <c r="N36">
        <v>0.95890410979999996</v>
      </c>
      <c r="O36">
        <v>0.96043956039999989</v>
      </c>
      <c r="P36">
        <v>0.96164383600000003</v>
      </c>
      <c r="Q36">
        <v>0.96043956039999989</v>
      </c>
      <c r="S36" t="s">
        <v>36</v>
      </c>
      <c r="T36">
        <v>9.68639451952856E-3</v>
      </c>
      <c r="U36">
        <v>9.8288702406143912E-3</v>
      </c>
      <c r="V36">
        <v>6.1262135757012533E-3</v>
      </c>
      <c r="W36">
        <v>9.8288702406143912E-3</v>
      </c>
      <c r="Y36" s="4" t="s">
        <v>36</v>
      </c>
      <c r="Z36" s="13">
        <v>7.5030486578970372E-3</v>
      </c>
      <c r="AA36" s="13">
        <v>9.8288702406143912E-3</v>
      </c>
      <c r="AB36" s="13">
        <v>6.1262135757012533E-3</v>
      </c>
      <c r="AC36" s="13">
        <v>9.8288702406143912E-3</v>
      </c>
      <c r="AD36" s="13"/>
    </row>
    <row r="37" spans="1:30">
      <c r="A37" t="s">
        <v>185</v>
      </c>
      <c r="B37" t="s">
        <v>596</v>
      </c>
      <c r="C37" t="s">
        <v>596</v>
      </c>
      <c r="D37" t="s">
        <v>596</v>
      </c>
      <c r="E37" t="s">
        <v>596</v>
      </c>
      <c r="G37" t="s">
        <v>37</v>
      </c>
      <c r="H37">
        <v>0</v>
      </c>
      <c r="I37">
        <v>0</v>
      </c>
      <c r="J37">
        <v>0</v>
      </c>
      <c r="K37">
        <v>0</v>
      </c>
      <c r="M37" t="s">
        <v>37</v>
      </c>
      <c r="N37">
        <v>1</v>
      </c>
      <c r="O37">
        <v>1</v>
      </c>
      <c r="P37">
        <v>1</v>
      </c>
      <c r="Q37">
        <v>1</v>
      </c>
      <c r="S37" t="s">
        <v>37</v>
      </c>
      <c r="T37">
        <v>0</v>
      </c>
      <c r="U37">
        <v>0</v>
      </c>
      <c r="V37">
        <v>0</v>
      </c>
      <c r="W37">
        <v>0</v>
      </c>
      <c r="Y37" s="4" t="s">
        <v>37</v>
      </c>
      <c r="Z37" s="13">
        <v>0</v>
      </c>
      <c r="AA37" s="13">
        <v>0</v>
      </c>
      <c r="AB37" s="13">
        <v>0</v>
      </c>
      <c r="AC37" s="13">
        <v>0</v>
      </c>
      <c r="AD37" s="13"/>
    </row>
    <row r="38" spans="1:30">
      <c r="A38" t="s">
        <v>25</v>
      </c>
      <c r="B38" t="s">
        <v>838</v>
      </c>
      <c r="C38" t="s">
        <v>838</v>
      </c>
      <c r="D38" t="s">
        <v>734</v>
      </c>
      <c r="E38" t="s">
        <v>781</v>
      </c>
      <c r="G38" t="s">
        <v>25</v>
      </c>
      <c r="H38">
        <v>0</v>
      </c>
      <c r="I38">
        <v>0</v>
      </c>
      <c r="J38">
        <v>0</v>
      </c>
      <c r="K38">
        <v>0</v>
      </c>
      <c r="M38" t="s">
        <v>25</v>
      </c>
      <c r="N38">
        <v>0.78249999999999997</v>
      </c>
      <c r="O38">
        <v>0.79200000000000004</v>
      </c>
      <c r="P38">
        <v>0.78125</v>
      </c>
      <c r="Q38">
        <v>0.78200000000000003</v>
      </c>
      <c r="S38" t="s">
        <v>25</v>
      </c>
      <c r="T38">
        <v>2.5138505215000353E-2</v>
      </c>
      <c r="U38">
        <v>9.7467943448124143E-3</v>
      </c>
      <c r="V38">
        <v>2.0252314682523576E-2</v>
      </c>
      <c r="W38">
        <v>8.3666002653349867E-3</v>
      </c>
      <c r="Y38" s="4" t="s">
        <v>25</v>
      </c>
      <c r="Z38" s="13">
        <v>1.354967711792792E-2</v>
      </c>
      <c r="AA38" s="13">
        <v>9.7467943448124143E-3</v>
      </c>
      <c r="AB38" s="13">
        <v>2.0252314682523576E-2</v>
      </c>
      <c r="AC38" s="13">
        <v>8.3666002653349867E-3</v>
      </c>
      <c r="AD38" s="13"/>
    </row>
    <row r="39" spans="1:30">
      <c r="A39" t="s">
        <v>186</v>
      </c>
      <c r="B39" t="s">
        <v>839</v>
      </c>
      <c r="C39" t="s">
        <v>875</v>
      </c>
      <c r="D39" t="s">
        <v>735</v>
      </c>
      <c r="E39" t="s">
        <v>782</v>
      </c>
      <c r="G39" t="s">
        <v>38</v>
      </c>
      <c r="H39">
        <v>0</v>
      </c>
      <c r="I39">
        <v>0</v>
      </c>
      <c r="J39">
        <v>0.22000000000000003</v>
      </c>
      <c r="K39">
        <v>0</v>
      </c>
      <c r="M39" t="s">
        <v>38</v>
      </c>
      <c r="N39">
        <v>0.77391304360000002</v>
      </c>
      <c r="O39">
        <v>0.77994428980000008</v>
      </c>
      <c r="P39">
        <v>0.77808695660000005</v>
      </c>
      <c r="Q39">
        <v>0.78133704719999986</v>
      </c>
      <c r="S39" t="s">
        <v>38</v>
      </c>
      <c r="T39">
        <v>1.1337743355081798E-2</v>
      </c>
      <c r="U39">
        <v>5.1173185640984251E-3</v>
      </c>
      <c r="V39">
        <v>1.3560757383305784E-2</v>
      </c>
      <c r="W39">
        <v>6.8230912373772991E-3</v>
      </c>
      <c r="Y39" s="4" t="s">
        <v>38</v>
      </c>
      <c r="Z39" s="13">
        <v>2.6375218936192397E-3</v>
      </c>
      <c r="AA39" s="13">
        <v>5.1173185640984251E-3</v>
      </c>
      <c r="AB39" s="13">
        <v>1.3560757383305784E-2</v>
      </c>
      <c r="AC39" s="13">
        <v>6.8230912373772991E-3</v>
      </c>
      <c r="AD39" s="13"/>
    </row>
    <row r="40" spans="1:30">
      <c r="A40">
        <v>4</v>
      </c>
      <c r="G40">
        <v>4</v>
      </c>
      <c r="M40">
        <v>4</v>
      </c>
      <c r="S40">
        <v>4</v>
      </c>
      <c r="Y40" s="3">
        <v>4</v>
      </c>
      <c r="Z40" s="13"/>
      <c r="AA40" s="13"/>
      <c r="AB40" s="13"/>
      <c r="AC40" s="13"/>
      <c r="AD40" s="13"/>
    </row>
    <row r="41" spans="1:30">
      <c r="A41" t="s">
        <v>179</v>
      </c>
      <c r="B41" t="s">
        <v>840</v>
      </c>
      <c r="C41" t="s">
        <v>876</v>
      </c>
      <c r="D41" t="s">
        <v>736</v>
      </c>
      <c r="E41" t="s">
        <v>783</v>
      </c>
      <c r="G41" t="s">
        <v>20</v>
      </c>
      <c r="H41">
        <v>0</v>
      </c>
      <c r="I41">
        <v>0</v>
      </c>
      <c r="J41">
        <v>0</v>
      </c>
      <c r="K41">
        <v>0</v>
      </c>
      <c r="M41" t="s">
        <v>20</v>
      </c>
      <c r="N41">
        <v>0.78826666639999998</v>
      </c>
      <c r="O41">
        <v>0.7901709402</v>
      </c>
      <c r="P41">
        <v>0.78720000020000003</v>
      </c>
      <c r="Q41">
        <v>0.78205128199999996</v>
      </c>
      <c r="S41" t="s">
        <v>20</v>
      </c>
      <c r="T41">
        <v>1.5155490364143558E-2</v>
      </c>
      <c r="U41">
        <v>1.124589496919102E-2</v>
      </c>
      <c r="V41">
        <v>1.5933193938023928E-2</v>
      </c>
      <c r="W41">
        <v>9.3138866089475109E-3</v>
      </c>
      <c r="Y41" s="4" t="s">
        <v>20</v>
      </c>
      <c r="Z41" s="13">
        <v>1.3199326615821821E-2</v>
      </c>
      <c r="AA41" s="13">
        <v>1.124589496919102E-2</v>
      </c>
      <c r="AB41" s="13">
        <v>1.5933193938023928E-2</v>
      </c>
      <c r="AC41" s="13">
        <v>9.3138866089475109E-3</v>
      </c>
      <c r="AD41" s="13"/>
    </row>
    <row r="42" spans="1:30">
      <c r="A42" t="s">
        <v>22</v>
      </c>
      <c r="B42" t="s">
        <v>841</v>
      </c>
      <c r="C42" t="s">
        <v>877</v>
      </c>
      <c r="D42" t="s">
        <v>737</v>
      </c>
      <c r="E42" t="s">
        <v>784</v>
      </c>
      <c r="G42" t="s">
        <v>22</v>
      </c>
      <c r="H42">
        <v>0</v>
      </c>
      <c r="I42">
        <v>0.02</v>
      </c>
      <c r="J42">
        <v>0.12000000000000002</v>
      </c>
      <c r="K42">
        <v>0.08</v>
      </c>
      <c r="M42" t="s">
        <v>22</v>
      </c>
      <c r="N42">
        <v>0.81205357140000012</v>
      </c>
      <c r="O42">
        <v>0.82250000000000001</v>
      </c>
      <c r="P42">
        <v>0.82767857159999991</v>
      </c>
      <c r="Q42">
        <v>0.82392857140000009</v>
      </c>
      <c r="S42" t="s">
        <v>22</v>
      </c>
      <c r="T42">
        <v>1.4064271655969187E-2</v>
      </c>
      <c r="U42">
        <v>4.1110228101981471E-3</v>
      </c>
      <c r="V42">
        <v>1.2367763584591756E-2</v>
      </c>
      <c r="W42">
        <v>7.5339368875322471E-3</v>
      </c>
      <c r="Y42" s="4" t="s">
        <v>22</v>
      </c>
      <c r="Z42" s="13">
        <v>1.4551790902264694E-2</v>
      </c>
      <c r="AA42" s="13">
        <v>4.1110228101981471E-3</v>
      </c>
      <c r="AB42" s="13">
        <v>1.2367763584591756E-2</v>
      </c>
      <c r="AC42" s="13">
        <v>7.5339368875322471E-3</v>
      </c>
      <c r="AD42" s="13"/>
    </row>
    <row r="43" spans="1:30">
      <c r="A43" t="s">
        <v>180</v>
      </c>
      <c r="B43" t="s">
        <v>842</v>
      </c>
      <c r="C43" t="s">
        <v>878</v>
      </c>
      <c r="D43" t="s">
        <v>738</v>
      </c>
      <c r="E43" t="s">
        <v>785</v>
      </c>
      <c r="G43" t="s">
        <v>26</v>
      </c>
      <c r="H43">
        <v>0</v>
      </c>
      <c r="I43">
        <v>0</v>
      </c>
      <c r="J43">
        <v>0.12</v>
      </c>
      <c r="K43">
        <v>0</v>
      </c>
      <c r="M43" t="s">
        <v>26</v>
      </c>
      <c r="N43">
        <v>0.86627906960000001</v>
      </c>
      <c r="O43">
        <v>0.86261682259999994</v>
      </c>
      <c r="P43">
        <v>0.87906976760000011</v>
      </c>
      <c r="Q43">
        <v>0.86728971999999993</v>
      </c>
      <c r="S43" t="s">
        <v>26</v>
      </c>
      <c r="T43">
        <v>2.2517345210225085E-2</v>
      </c>
      <c r="U43">
        <v>8.4887394770003215E-3</v>
      </c>
      <c r="V43">
        <v>1.9457209853722894E-2</v>
      </c>
      <c r="W43">
        <v>7.0867996113828996E-3</v>
      </c>
      <c r="Y43" s="4" t="s">
        <v>26</v>
      </c>
      <c r="Z43" s="13">
        <v>1.7730175214273149E-2</v>
      </c>
      <c r="AA43" s="13">
        <v>8.4887394770003215E-3</v>
      </c>
      <c r="AB43" s="13">
        <v>1.9457209853722894E-2</v>
      </c>
      <c r="AC43" s="13">
        <v>7.0867996113828996E-3</v>
      </c>
      <c r="AD43" s="13"/>
    </row>
    <row r="44" spans="1:30">
      <c r="A44" t="s">
        <v>181</v>
      </c>
      <c r="B44" t="s">
        <v>843</v>
      </c>
      <c r="C44" t="s">
        <v>879</v>
      </c>
      <c r="D44" t="s">
        <v>739</v>
      </c>
      <c r="E44" t="s">
        <v>786</v>
      </c>
      <c r="G44" t="s">
        <v>27</v>
      </c>
      <c r="H44">
        <v>0</v>
      </c>
      <c r="I44">
        <v>0.1</v>
      </c>
      <c r="J44">
        <v>0.5</v>
      </c>
      <c r="K44">
        <v>0.08</v>
      </c>
      <c r="M44" t="s">
        <v>27</v>
      </c>
      <c r="N44">
        <v>0.83837994219999989</v>
      </c>
      <c r="O44">
        <v>0.8353395064000001</v>
      </c>
      <c r="P44">
        <v>0.83529411759999994</v>
      </c>
      <c r="Q44">
        <v>0.82793209879999985</v>
      </c>
      <c r="S44" t="s">
        <v>27</v>
      </c>
      <c r="T44">
        <v>1.0686129103209301E-2</v>
      </c>
      <c r="U44">
        <v>6.5609109988503155E-3</v>
      </c>
      <c r="V44">
        <v>9.8672149370047212E-3</v>
      </c>
      <c r="W44">
        <v>1.1379538045609851E-2</v>
      </c>
      <c r="Y44" s="4" t="s">
        <v>27</v>
      </c>
      <c r="Z44" s="13">
        <v>7.0401975031713342E-3</v>
      </c>
      <c r="AA44" s="13">
        <v>6.5609109988503155E-3</v>
      </c>
      <c r="AB44" s="13">
        <v>9.8672149370047212E-3</v>
      </c>
      <c r="AC44" s="13">
        <v>1.1379538045609851E-2</v>
      </c>
      <c r="AD44" s="13"/>
    </row>
    <row r="45" spans="1:30">
      <c r="A45" t="s">
        <v>24</v>
      </c>
      <c r="B45" t="s">
        <v>844</v>
      </c>
      <c r="C45" t="s">
        <v>880</v>
      </c>
      <c r="D45" t="s">
        <v>740</v>
      </c>
      <c r="E45" t="s">
        <v>787</v>
      </c>
      <c r="G45" t="s">
        <v>24</v>
      </c>
      <c r="H45">
        <v>0</v>
      </c>
      <c r="I45">
        <v>0</v>
      </c>
      <c r="J45">
        <v>0.26</v>
      </c>
      <c r="K45">
        <v>0</v>
      </c>
      <c r="M45" t="s">
        <v>24</v>
      </c>
      <c r="N45">
        <v>0.94598765439999999</v>
      </c>
      <c r="O45">
        <v>0.96395061759999989</v>
      </c>
      <c r="P45">
        <v>0.97469135780000005</v>
      </c>
      <c r="Q45">
        <v>0.96543209880000003</v>
      </c>
      <c r="S45" t="s">
        <v>24</v>
      </c>
      <c r="T45">
        <v>1.6020999699472436E-2</v>
      </c>
      <c r="U45">
        <v>1.0417295402189813E-2</v>
      </c>
      <c r="V45">
        <v>8.705430342485488E-3</v>
      </c>
      <c r="W45">
        <v>1.481481470833106E-2</v>
      </c>
      <c r="Y45" s="4" t="s">
        <v>24</v>
      </c>
      <c r="Z45" s="13">
        <v>1.0466558642327962E-2</v>
      </c>
      <c r="AA45" s="13">
        <v>1.0417295402189813E-2</v>
      </c>
      <c r="AB45" s="13">
        <v>8.9983825018919734E-3</v>
      </c>
      <c r="AC45" s="13">
        <v>1.481481470833106E-2</v>
      </c>
      <c r="AD45" s="13"/>
    </row>
    <row r="46" spans="1:30">
      <c r="A46" t="s">
        <v>23</v>
      </c>
      <c r="B46" t="s">
        <v>845</v>
      </c>
      <c r="C46" t="s">
        <v>881</v>
      </c>
      <c r="D46" t="s">
        <v>741</v>
      </c>
      <c r="E46" t="s">
        <v>788</v>
      </c>
      <c r="G46" t="s">
        <v>23</v>
      </c>
      <c r="H46">
        <v>0</v>
      </c>
      <c r="I46">
        <v>0.42000000000000004</v>
      </c>
      <c r="J46">
        <v>0.51428571428571435</v>
      </c>
      <c r="K46">
        <v>1.6666666666666666E-2</v>
      </c>
      <c r="M46" t="s">
        <v>23</v>
      </c>
      <c r="N46">
        <v>0.6992624964285713</v>
      </c>
      <c r="O46">
        <v>0.7183069862</v>
      </c>
      <c r="P46">
        <v>0.72038605128571442</v>
      </c>
      <c r="Q46">
        <v>0.56149073583333331</v>
      </c>
      <c r="S46" t="s">
        <v>23</v>
      </c>
      <c r="T46">
        <v>4.5588780218241013E-3</v>
      </c>
      <c r="U46">
        <v>4.4580007130194084E-3</v>
      </c>
      <c r="V46">
        <v>1.7895690413074756E-3</v>
      </c>
      <c r="W46">
        <v>0.16712670848572492</v>
      </c>
      <c r="Y46" s="4" t="s">
        <v>23</v>
      </c>
      <c r="Z46" s="13">
        <v>4.8092376634188607E-3</v>
      </c>
      <c r="AA46" s="13">
        <v>4.4580007130194084E-3</v>
      </c>
      <c r="AB46" s="13">
        <v>1.8636320037559299E-3</v>
      </c>
      <c r="AC46" s="13"/>
      <c r="AD46" s="13"/>
    </row>
    <row r="47" spans="1:30">
      <c r="A47" t="s">
        <v>182</v>
      </c>
      <c r="B47" t="s">
        <v>846</v>
      </c>
      <c r="C47" t="s">
        <v>846</v>
      </c>
      <c r="D47" t="s">
        <v>742</v>
      </c>
      <c r="E47" t="s">
        <v>789</v>
      </c>
      <c r="G47" t="s">
        <v>28</v>
      </c>
      <c r="H47">
        <v>0</v>
      </c>
      <c r="I47">
        <v>0</v>
      </c>
      <c r="J47">
        <v>0</v>
      </c>
      <c r="K47">
        <v>0</v>
      </c>
      <c r="M47" t="s">
        <v>28</v>
      </c>
      <c r="N47">
        <v>0.87291666659999989</v>
      </c>
      <c r="O47">
        <v>0.87333333339999997</v>
      </c>
      <c r="P47">
        <v>0.875</v>
      </c>
      <c r="Q47">
        <v>0.87166666680000005</v>
      </c>
      <c r="S47" t="s">
        <v>28</v>
      </c>
      <c r="T47">
        <v>2.3753654462995641E-2</v>
      </c>
      <c r="U47">
        <v>2.5954019095745171E-2</v>
      </c>
      <c r="V47">
        <v>2.0833333000000266E-2</v>
      </c>
      <c r="W47">
        <v>2.8012893702916916E-2</v>
      </c>
      <c r="Y47" s="4" t="s">
        <v>28</v>
      </c>
      <c r="Z47" s="13">
        <v>2.3753654462995641E-2</v>
      </c>
      <c r="AA47" s="13">
        <v>2.5954019095745171E-2</v>
      </c>
      <c r="AB47" s="13">
        <v>2.0833333000000266E-2</v>
      </c>
      <c r="AC47" s="13">
        <v>2.8012893702916916E-2</v>
      </c>
      <c r="AD47" s="13"/>
    </row>
    <row r="48" spans="1:30">
      <c r="A48" t="s">
        <v>183</v>
      </c>
      <c r="B48" t="s">
        <v>847</v>
      </c>
      <c r="C48" t="s">
        <v>847</v>
      </c>
      <c r="D48" t="s">
        <v>743</v>
      </c>
      <c r="E48" t="s">
        <v>743</v>
      </c>
      <c r="G48" t="s">
        <v>29</v>
      </c>
      <c r="H48">
        <v>0</v>
      </c>
      <c r="I48">
        <v>0</v>
      </c>
      <c r="J48">
        <v>0.12000000000000002</v>
      </c>
      <c r="K48">
        <v>0</v>
      </c>
      <c r="M48" t="s">
        <v>29</v>
      </c>
      <c r="N48">
        <v>0.98927203060000013</v>
      </c>
      <c r="O48">
        <v>0.99018404900000012</v>
      </c>
      <c r="P48">
        <v>0.98773946380000022</v>
      </c>
      <c r="Q48">
        <v>0.99018404900000012</v>
      </c>
      <c r="S48" t="s">
        <v>29</v>
      </c>
      <c r="T48">
        <v>1.7134622196024185E-3</v>
      </c>
      <c r="U48">
        <v>2.5664420814524086E-3</v>
      </c>
      <c r="V48">
        <v>3.205593807397353E-3</v>
      </c>
      <c r="W48">
        <v>4.5498148490083897E-3</v>
      </c>
      <c r="Y48" s="4" t="s">
        <v>29</v>
      </c>
      <c r="Z48" s="13">
        <v>3.426924047977827E-3</v>
      </c>
      <c r="AA48" s="13">
        <v>2.5664420814524086E-3</v>
      </c>
      <c r="AB48" s="13">
        <v>3.205593807397353E-3</v>
      </c>
      <c r="AC48" s="13">
        <v>4.5498148490083897E-3</v>
      </c>
      <c r="AD48" s="13"/>
    </row>
    <row r="49" spans="1:30">
      <c r="A49" t="s">
        <v>30</v>
      </c>
      <c r="B49" t="s">
        <v>848</v>
      </c>
      <c r="C49" t="s">
        <v>882</v>
      </c>
      <c r="D49" t="s">
        <v>744</v>
      </c>
      <c r="E49" t="s">
        <v>790</v>
      </c>
      <c r="G49" t="s">
        <v>30</v>
      </c>
      <c r="H49">
        <v>0</v>
      </c>
      <c r="I49">
        <v>0</v>
      </c>
      <c r="J49">
        <v>0.32</v>
      </c>
      <c r="K49">
        <v>0</v>
      </c>
      <c r="M49" t="s">
        <v>30</v>
      </c>
      <c r="N49">
        <v>0.92890995279999999</v>
      </c>
      <c r="O49">
        <v>0.96425855500000002</v>
      </c>
      <c r="P49">
        <v>0.97440758299999997</v>
      </c>
      <c r="Q49">
        <v>0.96425855520000003</v>
      </c>
      <c r="S49" t="s">
        <v>30</v>
      </c>
      <c r="T49">
        <v>2.0928343373145253E-2</v>
      </c>
      <c r="U49">
        <v>8.3303808424183591E-3</v>
      </c>
      <c r="V49">
        <v>9.2386677931724209E-3</v>
      </c>
      <c r="W49">
        <v>9.9151366581870428E-3</v>
      </c>
      <c r="Y49" s="4" t="s">
        <v>30</v>
      </c>
      <c r="Z49" s="13">
        <v>1.4836470079029053E-2</v>
      </c>
      <c r="AA49" s="13">
        <v>8.3303808424183591E-3</v>
      </c>
      <c r="AB49" s="13">
        <v>9.2386677931724209E-3</v>
      </c>
      <c r="AC49" s="13">
        <v>9.9151366581870428E-3</v>
      </c>
      <c r="AD49" s="13"/>
    </row>
    <row r="50" spans="1:30">
      <c r="A50" t="s">
        <v>32</v>
      </c>
      <c r="B50" t="s">
        <v>596</v>
      </c>
      <c r="C50" t="s">
        <v>596</v>
      </c>
      <c r="D50" t="s">
        <v>596</v>
      </c>
      <c r="E50" t="s">
        <v>596</v>
      </c>
      <c r="G50" t="s">
        <v>32</v>
      </c>
      <c r="H50">
        <v>0</v>
      </c>
      <c r="I50">
        <v>0</v>
      </c>
      <c r="J50">
        <v>0</v>
      </c>
      <c r="K50">
        <v>0</v>
      </c>
      <c r="M50" t="s">
        <v>32</v>
      </c>
      <c r="N50">
        <v>1</v>
      </c>
      <c r="O50">
        <v>1</v>
      </c>
      <c r="P50">
        <v>1</v>
      </c>
      <c r="Q50">
        <v>1</v>
      </c>
      <c r="S50" t="s">
        <v>32</v>
      </c>
      <c r="T50">
        <v>0</v>
      </c>
      <c r="U50">
        <v>0</v>
      </c>
      <c r="V50">
        <v>0</v>
      </c>
      <c r="W50">
        <v>0</v>
      </c>
      <c r="Y50" s="4" t="s">
        <v>32</v>
      </c>
      <c r="Z50" s="13">
        <v>0</v>
      </c>
      <c r="AA50" s="13">
        <v>0</v>
      </c>
      <c r="AB50" s="13">
        <v>0</v>
      </c>
      <c r="AC50" s="13">
        <v>0</v>
      </c>
      <c r="AD50" s="13"/>
    </row>
    <row r="51" spans="1:30">
      <c r="A51" t="s">
        <v>184</v>
      </c>
      <c r="B51" t="s">
        <v>849</v>
      </c>
      <c r="C51" t="s">
        <v>883</v>
      </c>
      <c r="D51" t="s">
        <v>745</v>
      </c>
      <c r="E51" t="s">
        <v>791</v>
      </c>
      <c r="G51" t="s">
        <v>33</v>
      </c>
      <c r="H51">
        <v>0</v>
      </c>
      <c r="I51">
        <v>0.13999999999999999</v>
      </c>
      <c r="J51">
        <v>0.24000000000000005</v>
      </c>
      <c r="K51">
        <v>6.0000000000000012E-2</v>
      </c>
      <c r="M51" t="s">
        <v>33</v>
      </c>
      <c r="N51">
        <v>0.91616266940000002</v>
      </c>
      <c r="O51">
        <v>0.94384647499999996</v>
      </c>
      <c r="P51">
        <v>0.94254431699999996</v>
      </c>
      <c r="Q51">
        <v>0.9397580308000002</v>
      </c>
      <c r="S51" t="s">
        <v>33</v>
      </c>
      <c r="T51">
        <v>5.0880837439452001E-2</v>
      </c>
      <c r="U51">
        <v>3.3712312157210241E-3</v>
      </c>
      <c r="V51">
        <v>4.5809971725351666E-3</v>
      </c>
      <c r="W51">
        <v>4.3615622428946734E-3</v>
      </c>
      <c r="Y51" s="4" t="s">
        <v>33</v>
      </c>
      <c r="Z51" s="13">
        <v>5.6485067133356819E-2</v>
      </c>
      <c r="AA51" s="13">
        <v>3.3712312157210241E-3</v>
      </c>
      <c r="AB51" s="13">
        <v>4.5809971725351666E-3</v>
      </c>
      <c r="AC51" s="13">
        <v>4.3615622428946734E-3</v>
      </c>
      <c r="AD51" s="13"/>
    </row>
    <row r="52" spans="1:30">
      <c r="A52" t="s">
        <v>34</v>
      </c>
      <c r="B52" t="s">
        <v>596</v>
      </c>
      <c r="C52" t="s">
        <v>596</v>
      </c>
      <c r="D52" t="s">
        <v>596</v>
      </c>
      <c r="E52" t="s">
        <v>596</v>
      </c>
      <c r="G52" t="s">
        <v>34</v>
      </c>
      <c r="H52">
        <v>0</v>
      </c>
      <c r="I52">
        <v>0</v>
      </c>
      <c r="J52">
        <v>0</v>
      </c>
      <c r="K52">
        <v>0</v>
      </c>
      <c r="M52" t="s">
        <v>34</v>
      </c>
      <c r="N52">
        <v>1</v>
      </c>
      <c r="O52">
        <v>1</v>
      </c>
      <c r="P52">
        <v>1</v>
      </c>
      <c r="Q52">
        <v>1</v>
      </c>
      <c r="S52" t="s">
        <v>34</v>
      </c>
      <c r="T52">
        <v>0</v>
      </c>
      <c r="U52">
        <v>0</v>
      </c>
      <c r="V52">
        <v>0</v>
      </c>
      <c r="W52">
        <v>0</v>
      </c>
      <c r="Y52" s="4" t="s">
        <v>34</v>
      </c>
      <c r="Z52" s="13">
        <v>0</v>
      </c>
      <c r="AA52" s="13">
        <v>0</v>
      </c>
      <c r="AB52" s="13">
        <v>0</v>
      </c>
      <c r="AC52" s="13">
        <v>0</v>
      </c>
      <c r="AD52" s="13"/>
    </row>
    <row r="53" spans="1:30">
      <c r="A53" t="s">
        <v>35</v>
      </c>
      <c r="B53" t="s">
        <v>850</v>
      </c>
      <c r="C53" t="s">
        <v>884</v>
      </c>
      <c r="D53" t="s">
        <v>746</v>
      </c>
      <c r="E53" t="s">
        <v>792</v>
      </c>
      <c r="G53" t="s">
        <v>35</v>
      </c>
      <c r="H53">
        <v>0</v>
      </c>
      <c r="I53">
        <v>0</v>
      </c>
      <c r="J53">
        <v>0</v>
      </c>
      <c r="K53">
        <v>0</v>
      </c>
      <c r="M53" t="s">
        <v>35</v>
      </c>
      <c r="N53">
        <v>0.84752475240000003</v>
      </c>
      <c r="O53">
        <v>0.83809523779999995</v>
      </c>
      <c r="P53">
        <v>0.83960396060000009</v>
      </c>
      <c r="Q53">
        <v>0.83492063479999989</v>
      </c>
      <c r="S53" t="s">
        <v>35</v>
      </c>
      <c r="T53">
        <v>8.8557151769266401E-3</v>
      </c>
      <c r="U53">
        <v>1.5471102258382061E-2</v>
      </c>
      <c r="V53">
        <v>2.5628077721307794E-2</v>
      </c>
      <c r="W53">
        <v>1.7205938966000648E-2</v>
      </c>
      <c r="Y53" s="4" t="s">
        <v>35</v>
      </c>
      <c r="Z53" s="13">
        <v>1.1288865482145501E-2</v>
      </c>
      <c r="AA53" s="13">
        <v>1.5471102258382061E-2</v>
      </c>
      <c r="AB53" s="13">
        <v>2.5628077721307794E-2</v>
      </c>
      <c r="AC53" s="13">
        <v>1.7205938966000648E-2</v>
      </c>
      <c r="AD53" s="13"/>
    </row>
    <row r="54" spans="1:30">
      <c r="A54" t="s">
        <v>36</v>
      </c>
      <c r="B54" t="s">
        <v>851</v>
      </c>
      <c r="C54" t="s">
        <v>851</v>
      </c>
      <c r="D54" t="s">
        <v>747</v>
      </c>
      <c r="E54" t="s">
        <v>793</v>
      </c>
      <c r="G54" t="s">
        <v>36</v>
      </c>
      <c r="H54">
        <v>0</v>
      </c>
      <c r="I54">
        <v>0</v>
      </c>
      <c r="J54">
        <v>0</v>
      </c>
      <c r="K54">
        <v>0</v>
      </c>
      <c r="M54" t="s">
        <v>36</v>
      </c>
      <c r="N54">
        <v>0.98904109600000001</v>
      </c>
      <c r="O54">
        <v>0.98681318680000008</v>
      </c>
      <c r="P54">
        <v>0.98630136999999996</v>
      </c>
      <c r="Q54">
        <v>0.99340659339999993</v>
      </c>
      <c r="S54" t="s">
        <v>36</v>
      </c>
      <c r="T54">
        <v>1.1461096139272603E-2</v>
      </c>
      <c r="U54">
        <v>1.1349401758466809E-2</v>
      </c>
      <c r="V54">
        <v>1.6777326837592661E-2</v>
      </c>
      <c r="W54">
        <v>9.8288702406030964E-3</v>
      </c>
      <c r="Y54" s="4" t="s">
        <v>36</v>
      </c>
      <c r="Z54" s="13">
        <v>1.7860828328790167E-2</v>
      </c>
      <c r="AA54" s="13">
        <v>1.2037858418733611E-2</v>
      </c>
      <c r="AB54" s="13">
        <v>1.6777326837592661E-2</v>
      </c>
      <c r="AC54" s="13">
        <v>9.8288702406030964E-3</v>
      </c>
      <c r="AD54" s="13"/>
    </row>
    <row r="55" spans="1:30">
      <c r="A55" t="s">
        <v>185</v>
      </c>
      <c r="B55" t="s">
        <v>596</v>
      </c>
      <c r="C55" t="s">
        <v>596</v>
      </c>
      <c r="D55" t="s">
        <v>596</v>
      </c>
      <c r="E55" t="s">
        <v>596</v>
      </c>
      <c r="G55" t="s">
        <v>37</v>
      </c>
      <c r="H55">
        <v>0</v>
      </c>
      <c r="I55">
        <v>0</v>
      </c>
      <c r="J55">
        <v>0</v>
      </c>
      <c r="K55">
        <v>0</v>
      </c>
      <c r="M55" t="s">
        <v>37</v>
      </c>
      <c r="N55">
        <v>1</v>
      </c>
      <c r="O55">
        <v>1</v>
      </c>
      <c r="P55">
        <v>1</v>
      </c>
      <c r="Q55">
        <v>1</v>
      </c>
      <c r="S55" t="s">
        <v>37</v>
      </c>
      <c r="T55">
        <v>0</v>
      </c>
      <c r="U55">
        <v>0</v>
      </c>
      <c r="V55">
        <v>0</v>
      </c>
      <c r="W55">
        <v>0</v>
      </c>
      <c r="Y55" s="4" t="s">
        <v>37</v>
      </c>
      <c r="Z55" s="13">
        <v>0</v>
      </c>
      <c r="AA55" s="13">
        <v>0</v>
      </c>
      <c r="AB55" s="13">
        <v>0</v>
      </c>
      <c r="AC55" s="13">
        <v>0</v>
      </c>
      <c r="AD55" s="13"/>
    </row>
    <row r="56" spans="1:30">
      <c r="A56" t="s">
        <v>25</v>
      </c>
      <c r="B56" t="s">
        <v>852</v>
      </c>
      <c r="C56" t="s">
        <v>885</v>
      </c>
      <c r="D56" t="s">
        <v>748</v>
      </c>
      <c r="E56" t="s">
        <v>794</v>
      </c>
      <c r="G56" t="s">
        <v>25</v>
      </c>
      <c r="H56">
        <v>0</v>
      </c>
      <c r="I56">
        <v>0</v>
      </c>
      <c r="J56">
        <v>0.13999999999999999</v>
      </c>
      <c r="K56">
        <v>0</v>
      </c>
      <c r="M56" t="s">
        <v>25</v>
      </c>
      <c r="N56">
        <v>0.81374999999999997</v>
      </c>
      <c r="O56">
        <v>0.83700000000000008</v>
      </c>
      <c r="P56">
        <v>0.83625000000000005</v>
      </c>
      <c r="Q56">
        <v>0.83200000000000007</v>
      </c>
      <c r="S56" t="s">
        <v>25</v>
      </c>
      <c r="T56">
        <v>2.436698586202363E-2</v>
      </c>
      <c r="U56">
        <v>1.2549900398003586E-2</v>
      </c>
      <c r="V56">
        <v>2.2273162101505171E-2</v>
      </c>
      <c r="W56">
        <v>1.5247950681979525E-2</v>
      </c>
      <c r="Y56" s="4" t="s">
        <v>25</v>
      </c>
      <c r="Z56" s="13">
        <v>1.2960275845835069E-2</v>
      </c>
      <c r="AA56" s="13">
        <v>1.2549900398003586E-2</v>
      </c>
      <c r="AB56" s="13">
        <v>2.2273162101505171E-2</v>
      </c>
      <c r="AC56" s="13">
        <v>1.5247950681979525E-2</v>
      </c>
      <c r="AD56" s="13"/>
    </row>
    <row r="57" spans="1:30">
      <c r="A57" t="s">
        <v>186</v>
      </c>
      <c r="B57" t="s">
        <v>853</v>
      </c>
      <c r="C57" t="s">
        <v>886</v>
      </c>
      <c r="D57" t="s">
        <v>749</v>
      </c>
      <c r="E57" t="s">
        <v>795</v>
      </c>
      <c r="G57" t="s">
        <v>38</v>
      </c>
      <c r="H57">
        <v>0</v>
      </c>
      <c r="I57">
        <v>0.08</v>
      </c>
      <c r="J57">
        <v>0.18000000000000002</v>
      </c>
      <c r="K57">
        <v>0.13999999999999999</v>
      </c>
      <c r="M57" t="s">
        <v>38</v>
      </c>
      <c r="N57">
        <v>0.81286956519999998</v>
      </c>
      <c r="O57">
        <v>0.8490250695999999</v>
      </c>
      <c r="P57">
        <v>0.8368695652</v>
      </c>
      <c r="Q57">
        <v>0.85013927579999993</v>
      </c>
      <c r="S57" t="s">
        <v>38</v>
      </c>
      <c r="T57">
        <v>2.5636693737240257E-2</v>
      </c>
      <c r="U57">
        <v>1.0357098812503818E-2</v>
      </c>
      <c r="V57">
        <v>9.9450285751759415E-3</v>
      </c>
      <c r="W57">
        <v>1.1254654004293579E-2</v>
      </c>
      <c r="Y57" s="4" t="s">
        <v>38</v>
      </c>
      <c r="Z57" s="13">
        <v>1.2260561416411494E-2</v>
      </c>
      <c r="AA57" s="13">
        <v>1.0357098812503818E-2</v>
      </c>
      <c r="AB57" s="13">
        <v>9.9450285751759415E-3</v>
      </c>
      <c r="AC57" s="13">
        <v>1.1254654004293579E-2</v>
      </c>
      <c r="AD57" s="13"/>
    </row>
    <row r="58" spans="1:30">
      <c r="A58">
        <v>5</v>
      </c>
      <c r="G58">
        <v>5</v>
      </c>
      <c r="M58">
        <v>5</v>
      </c>
      <c r="S58">
        <v>5</v>
      </c>
      <c r="Y58" s="3">
        <v>5</v>
      </c>
      <c r="Z58" s="13"/>
      <c r="AA58" s="13"/>
      <c r="AB58" s="13"/>
      <c r="AC58" s="13"/>
      <c r="AD58" s="13"/>
    </row>
    <row r="59" spans="1:30">
      <c r="A59" t="s">
        <v>179</v>
      </c>
      <c r="B59" t="s">
        <v>854</v>
      </c>
      <c r="C59" t="s">
        <v>887</v>
      </c>
      <c r="D59" t="s">
        <v>750</v>
      </c>
      <c r="E59" t="s">
        <v>796</v>
      </c>
      <c r="G59" t="s">
        <v>20</v>
      </c>
      <c r="H59">
        <v>0</v>
      </c>
      <c r="I59">
        <v>0</v>
      </c>
      <c r="J59">
        <v>0.13999999999999999</v>
      </c>
      <c r="K59">
        <v>0</v>
      </c>
      <c r="M59" t="s">
        <v>20</v>
      </c>
      <c r="N59">
        <v>0.8234666665999999</v>
      </c>
      <c r="O59">
        <v>0.81410256420000005</v>
      </c>
      <c r="P59">
        <v>0.83146666660000013</v>
      </c>
      <c r="Q59">
        <v>0.81709401720000019</v>
      </c>
      <c r="S59" t="s">
        <v>20</v>
      </c>
      <c r="T59">
        <v>1.4532721681332093E-2</v>
      </c>
      <c r="U59">
        <v>1.3514007020401165E-2</v>
      </c>
      <c r="V59">
        <v>7.6361712279163826E-3</v>
      </c>
      <c r="W59">
        <v>1.6315050385311745E-2</v>
      </c>
      <c r="Y59" s="4" t="s">
        <v>20</v>
      </c>
      <c r="Z59" s="13">
        <v>1.538830710203898E-2</v>
      </c>
      <c r="AA59" s="13">
        <v>1.3514007020401165E-2</v>
      </c>
      <c r="AB59" s="13">
        <v>7.6361712279163826E-3</v>
      </c>
      <c r="AC59" s="13">
        <v>1.6315050385311745E-2</v>
      </c>
      <c r="AD59" s="13"/>
    </row>
    <row r="60" spans="1:30">
      <c r="A60" t="s">
        <v>22</v>
      </c>
      <c r="B60" t="s">
        <v>855</v>
      </c>
      <c r="C60" t="s">
        <v>888</v>
      </c>
      <c r="D60" t="s">
        <v>751</v>
      </c>
      <c r="E60" t="s">
        <v>797</v>
      </c>
      <c r="G60" t="s">
        <v>22</v>
      </c>
      <c r="H60">
        <v>0</v>
      </c>
      <c r="I60">
        <v>0</v>
      </c>
      <c r="J60">
        <v>6.0000000000000012E-2</v>
      </c>
      <c r="K60">
        <v>0.02</v>
      </c>
      <c r="M60" t="s">
        <v>22</v>
      </c>
      <c r="N60">
        <v>0.82499999999999996</v>
      </c>
      <c r="O60">
        <v>0.83571428559999994</v>
      </c>
      <c r="P60">
        <v>0.84285714300000003</v>
      </c>
      <c r="Q60">
        <v>0.83892857139999999</v>
      </c>
      <c r="S60" t="s">
        <v>22</v>
      </c>
      <c r="T60">
        <v>2.0249854351167353E-2</v>
      </c>
      <c r="U60">
        <v>1.1080065795647975E-2</v>
      </c>
      <c r="V60">
        <v>1.1555517044725074E-2</v>
      </c>
      <c r="W60">
        <v>6.6095555131706757E-3</v>
      </c>
      <c r="Y60" s="4" t="s">
        <v>22</v>
      </c>
      <c r="Z60" s="13">
        <v>1.6173411305558189E-2</v>
      </c>
      <c r="AA60" s="13">
        <v>1.1080065795647975E-2</v>
      </c>
      <c r="AB60" s="13">
        <v>1.1555517044725074E-2</v>
      </c>
      <c r="AC60" s="13">
        <v>6.6095555131706757E-3</v>
      </c>
      <c r="AD60" s="13"/>
    </row>
    <row r="61" spans="1:30">
      <c r="A61" t="s">
        <v>180</v>
      </c>
      <c r="B61" t="s">
        <v>856</v>
      </c>
      <c r="C61" t="s">
        <v>889</v>
      </c>
      <c r="D61" t="s">
        <v>752</v>
      </c>
      <c r="E61" t="s">
        <v>798</v>
      </c>
      <c r="G61" t="s">
        <v>26</v>
      </c>
      <c r="H61">
        <v>0</v>
      </c>
      <c r="I61">
        <v>0</v>
      </c>
      <c r="J61">
        <v>0</v>
      </c>
      <c r="K61">
        <v>0</v>
      </c>
      <c r="M61" t="s">
        <v>26</v>
      </c>
      <c r="N61">
        <v>0.90116279079999995</v>
      </c>
      <c r="O61">
        <v>0.9121495328</v>
      </c>
      <c r="P61">
        <v>0.91014492759999999</v>
      </c>
      <c r="Q61">
        <v>0.91121495320000001</v>
      </c>
      <c r="S61" t="s">
        <v>26</v>
      </c>
      <c r="T61">
        <v>2.3616390881477742E-2</v>
      </c>
      <c r="U61">
        <v>1.1156389159198627E-2</v>
      </c>
      <c r="V61">
        <v>1.8188261600551613E-2</v>
      </c>
      <c r="W61">
        <v>1.898139814454668E-2</v>
      </c>
      <c r="Y61" s="4" t="s">
        <v>26</v>
      </c>
      <c r="Z61" s="13">
        <v>2.3110008262272611E-2</v>
      </c>
      <c r="AA61" s="13">
        <v>1.1156389159198627E-2</v>
      </c>
      <c r="AB61" s="13">
        <v>1.8188261600551613E-2</v>
      </c>
      <c r="AC61" s="13">
        <v>1.898139814454668E-2</v>
      </c>
      <c r="AD61" s="13"/>
    </row>
    <row r="62" spans="1:30">
      <c r="A62" t="s">
        <v>181</v>
      </c>
      <c r="B62" t="s">
        <v>857</v>
      </c>
      <c r="C62" t="s">
        <v>890</v>
      </c>
      <c r="D62" t="s">
        <v>753</v>
      </c>
      <c r="E62" t="s">
        <v>799</v>
      </c>
      <c r="G62" t="s">
        <v>27</v>
      </c>
      <c r="H62">
        <v>0</v>
      </c>
      <c r="I62">
        <v>0.2</v>
      </c>
      <c r="J62">
        <v>0.52</v>
      </c>
      <c r="K62">
        <v>0.04</v>
      </c>
      <c r="M62" t="s">
        <v>27</v>
      </c>
      <c r="N62">
        <v>0.86634522660000002</v>
      </c>
      <c r="O62">
        <v>0.84783950620000004</v>
      </c>
      <c r="P62">
        <v>0.84686595939999998</v>
      </c>
      <c r="Q62">
        <v>0.81049382699999994</v>
      </c>
      <c r="S62" t="s">
        <v>27</v>
      </c>
      <c r="T62">
        <v>1.0996820667025392E-2</v>
      </c>
      <c r="U62">
        <v>1.2718614856464049E-2</v>
      </c>
      <c r="V62">
        <v>2.0675617849398583E-2</v>
      </c>
      <c r="W62">
        <v>4.6484314766532073E-2</v>
      </c>
      <c r="Y62" s="4" t="s">
        <v>27</v>
      </c>
      <c r="Z62" s="13">
        <v>1.5608885289368789E-2</v>
      </c>
      <c r="AA62" s="13">
        <v>1.2718614856464049E-2</v>
      </c>
      <c r="AB62" s="13">
        <v>2.0675617849398583E-2</v>
      </c>
      <c r="AC62" s="13">
        <v>4.6484314766532073E-2</v>
      </c>
      <c r="AD62" s="13"/>
    </row>
    <row r="63" spans="1:30">
      <c r="A63" t="s">
        <v>24</v>
      </c>
      <c r="B63" t="s">
        <v>858</v>
      </c>
      <c r="C63" t="s">
        <v>891</v>
      </c>
      <c r="D63" t="s">
        <v>754</v>
      </c>
      <c r="E63" t="s">
        <v>800</v>
      </c>
      <c r="G63" t="s">
        <v>24</v>
      </c>
      <c r="H63">
        <v>0</v>
      </c>
      <c r="I63">
        <v>0</v>
      </c>
      <c r="J63">
        <v>0.4</v>
      </c>
      <c r="K63">
        <v>0</v>
      </c>
      <c r="M63" t="s">
        <v>24</v>
      </c>
      <c r="N63">
        <v>0.93783068771428568</v>
      </c>
      <c r="O63">
        <v>0.95802469140000002</v>
      </c>
      <c r="P63">
        <v>0.99074074049999994</v>
      </c>
      <c r="Q63">
        <v>0.95802469160000003</v>
      </c>
      <c r="S63" t="s">
        <v>24</v>
      </c>
      <c r="T63">
        <v>8.2488037901143774E-3</v>
      </c>
      <c r="U63">
        <v>2.6707787305270049E-2</v>
      </c>
      <c r="V63">
        <v>4.3648563161014847E-3</v>
      </c>
      <c r="W63">
        <v>1.9441994655004249E-2</v>
      </c>
      <c r="Y63" s="4" t="s">
        <v>24</v>
      </c>
      <c r="Z63" s="13">
        <v>1.6126358411602544E-2</v>
      </c>
      <c r="AA63" s="13">
        <v>2.6707787305270049E-2</v>
      </c>
      <c r="AB63" s="13"/>
      <c r="AC63" s="13">
        <v>1.9441994655004249E-2</v>
      </c>
      <c r="AD63" s="13"/>
    </row>
    <row r="64" spans="1:30">
      <c r="A64" t="s">
        <v>23</v>
      </c>
      <c r="B64" t="s">
        <v>625</v>
      </c>
      <c r="C64" t="s">
        <v>892</v>
      </c>
      <c r="D64" t="s">
        <v>755</v>
      </c>
      <c r="E64" t="s">
        <v>801</v>
      </c>
      <c r="G64" t="s">
        <v>23</v>
      </c>
      <c r="H64">
        <v>0</v>
      </c>
      <c r="I64">
        <v>0.32</v>
      </c>
      <c r="J64">
        <v>0</v>
      </c>
      <c r="K64">
        <v>0</v>
      </c>
      <c r="M64" t="s">
        <v>23</v>
      </c>
      <c r="N64">
        <v>0.70248565939999996</v>
      </c>
      <c r="O64">
        <v>0.7094084652</v>
      </c>
      <c r="P64">
        <v>0.69653853499999996</v>
      </c>
      <c r="Q64">
        <v>0.61926702023255786</v>
      </c>
      <c r="S64" t="s">
        <v>23</v>
      </c>
      <c r="T64">
        <v>6.0562793707423911E-3</v>
      </c>
      <c r="U64">
        <v>5.846034787276075E-3</v>
      </c>
      <c r="V64">
        <v>2.2539933628483933E-2</v>
      </c>
      <c r="W64">
        <v>0</v>
      </c>
      <c r="Y64" s="4" t="s">
        <v>23</v>
      </c>
      <c r="Z64" s="13">
        <v>4.3423395417821935E-3</v>
      </c>
      <c r="AA64" s="13">
        <v>5.846034787276075E-3</v>
      </c>
      <c r="AB64" s="13">
        <v>2.3907209874293543E-2</v>
      </c>
      <c r="AC64" s="13">
        <v>0</v>
      </c>
      <c r="AD64" s="13"/>
    </row>
    <row r="65" spans="1:30">
      <c r="A65" t="s">
        <v>182</v>
      </c>
      <c r="B65" t="s">
        <v>859</v>
      </c>
      <c r="C65" t="s">
        <v>893</v>
      </c>
      <c r="D65" t="s">
        <v>756</v>
      </c>
      <c r="E65" t="s">
        <v>802</v>
      </c>
      <c r="G65" t="s">
        <v>28</v>
      </c>
      <c r="H65">
        <v>0</v>
      </c>
      <c r="I65">
        <v>0</v>
      </c>
      <c r="J65">
        <v>0.1</v>
      </c>
      <c r="K65">
        <v>0</v>
      </c>
      <c r="M65" t="s">
        <v>28</v>
      </c>
      <c r="N65">
        <v>0.90416666659999989</v>
      </c>
      <c r="O65">
        <v>0.90166666660000006</v>
      </c>
      <c r="P65">
        <v>0.90833333340000011</v>
      </c>
      <c r="Q65">
        <v>0.91111111105555531</v>
      </c>
      <c r="S65" t="s">
        <v>28</v>
      </c>
      <c r="T65">
        <v>2.0036858388912161E-2</v>
      </c>
      <c r="U65">
        <v>1.9002923978229461E-2</v>
      </c>
      <c r="V65">
        <v>2.375365479188191E-2</v>
      </c>
      <c r="W65">
        <v>7.9677841798390051E-3</v>
      </c>
      <c r="Y65" s="4" t="s">
        <v>28</v>
      </c>
      <c r="Z65" s="13">
        <v>1.9487798711268371E-2</v>
      </c>
      <c r="AA65" s="13">
        <v>1.9002923978229461E-2</v>
      </c>
      <c r="AB65" s="13">
        <v>2.375365479188191E-2</v>
      </c>
      <c r="AC65" s="13">
        <v>8.4511112946176956E-3</v>
      </c>
      <c r="AD65" s="13"/>
    </row>
    <row r="66" spans="1:30">
      <c r="A66" t="s">
        <v>183</v>
      </c>
      <c r="B66" t="s">
        <v>596</v>
      </c>
      <c r="C66" t="s">
        <v>596</v>
      </c>
      <c r="D66" t="s">
        <v>596</v>
      </c>
      <c r="E66" t="s">
        <v>596</v>
      </c>
      <c r="G66" t="s">
        <v>29</v>
      </c>
      <c r="H66">
        <v>0</v>
      </c>
      <c r="I66">
        <v>0</v>
      </c>
      <c r="J66">
        <v>0.16</v>
      </c>
      <c r="K66">
        <v>0</v>
      </c>
      <c r="M66" t="s">
        <v>29</v>
      </c>
      <c r="N66">
        <v>0.99386973179999993</v>
      </c>
      <c r="O66">
        <v>1</v>
      </c>
      <c r="P66">
        <v>0.99846743280000005</v>
      </c>
      <c r="Q66">
        <v>0.99693251539999994</v>
      </c>
      <c r="S66" t="s">
        <v>29</v>
      </c>
      <c r="T66">
        <v>4.3684881645283304E-3</v>
      </c>
      <c r="U66">
        <v>0</v>
      </c>
      <c r="V66">
        <v>2.0985540658077628E-3</v>
      </c>
      <c r="W66">
        <v>3.0674845000088257E-3</v>
      </c>
      <c r="Y66" s="4" t="s">
        <v>29</v>
      </c>
      <c r="Z66" s="13">
        <v>4.9955573896571202E-3</v>
      </c>
      <c r="AA66" s="13">
        <v>0</v>
      </c>
      <c r="AB66" s="13">
        <v>2.0985540658077628E-3</v>
      </c>
      <c r="AC66" s="13">
        <v>3.0674845000088257E-3</v>
      </c>
      <c r="AD66" s="13"/>
    </row>
    <row r="67" spans="1:30">
      <c r="A67" t="s">
        <v>30</v>
      </c>
      <c r="B67" t="s">
        <v>860</v>
      </c>
      <c r="C67" t="s">
        <v>894</v>
      </c>
      <c r="D67" t="s">
        <v>757</v>
      </c>
      <c r="E67" t="s">
        <v>803</v>
      </c>
      <c r="G67" t="s">
        <v>30</v>
      </c>
      <c r="H67">
        <v>0</v>
      </c>
      <c r="I67">
        <v>0</v>
      </c>
      <c r="J67">
        <v>0.15</v>
      </c>
      <c r="K67">
        <v>0</v>
      </c>
      <c r="M67" t="s">
        <v>30</v>
      </c>
      <c r="N67">
        <v>0.9099526067999999</v>
      </c>
      <c r="O67">
        <v>0.9718631177999999</v>
      </c>
      <c r="P67">
        <v>0.99526066349999998</v>
      </c>
      <c r="Q67">
        <v>0.97794676800000002</v>
      </c>
      <c r="S67" t="s">
        <v>30</v>
      </c>
      <c r="T67">
        <v>4.3307267805261195E-2</v>
      </c>
      <c r="U67">
        <v>7.8845784681331275E-3</v>
      </c>
      <c r="V67">
        <v>6.702433954951327E-3</v>
      </c>
      <c r="W67">
        <v>7.3138343403417964E-3</v>
      </c>
      <c r="Y67" s="4" t="s">
        <v>30</v>
      </c>
      <c r="Z67" s="13">
        <v>1.607187209574892E-2</v>
      </c>
      <c r="AA67" s="13">
        <v>7.8845784681331275E-3</v>
      </c>
      <c r="AB67" s="13"/>
      <c r="AC67" s="13">
        <v>7.3138343403417964E-3</v>
      </c>
      <c r="AD67" s="13"/>
    </row>
    <row r="68" spans="1:30">
      <c r="A68" t="s">
        <v>32</v>
      </c>
      <c r="B68" t="s">
        <v>596</v>
      </c>
      <c r="C68" t="s">
        <v>596</v>
      </c>
      <c r="D68" t="s">
        <v>596</v>
      </c>
      <c r="E68" t="s">
        <v>596</v>
      </c>
      <c r="G68" t="s">
        <v>32</v>
      </c>
      <c r="H68">
        <v>0</v>
      </c>
      <c r="I68">
        <v>0</v>
      </c>
      <c r="J68">
        <v>0</v>
      </c>
      <c r="K68">
        <v>0</v>
      </c>
      <c r="M68" t="s">
        <v>32</v>
      </c>
      <c r="N68">
        <v>1</v>
      </c>
      <c r="O68">
        <v>1</v>
      </c>
      <c r="P68">
        <v>1</v>
      </c>
      <c r="Q68">
        <v>1</v>
      </c>
      <c r="S68" t="s">
        <v>32</v>
      </c>
      <c r="T68">
        <v>0</v>
      </c>
      <c r="U68">
        <v>0</v>
      </c>
      <c r="V68">
        <v>0</v>
      </c>
      <c r="W68">
        <v>0</v>
      </c>
      <c r="Y68" s="4" t="s">
        <v>32</v>
      </c>
      <c r="Z68" s="13">
        <v>0</v>
      </c>
      <c r="AA68" s="13">
        <v>0</v>
      </c>
      <c r="AB68" s="13">
        <v>0</v>
      </c>
      <c r="AC68" s="13">
        <v>0</v>
      </c>
      <c r="AD68" s="13"/>
    </row>
    <row r="69" spans="1:30">
      <c r="A69" t="s">
        <v>184</v>
      </c>
      <c r="B69" t="s">
        <v>209</v>
      </c>
      <c r="C69" t="s">
        <v>895</v>
      </c>
      <c r="D69" t="s">
        <v>758</v>
      </c>
      <c r="E69" t="s">
        <v>804</v>
      </c>
      <c r="G69" t="s">
        <v>33</v>
      </c>
      <c r="H69">
        <v>0</v>
      </c>
      <c r="I69">
        <v>0.2</v>
      </c>
      <c r="J69">
        <v>0</v>
      </c>
      <c r="K69">
        <v>0</v>
      </c>
      <c r="M69" t="s">
        <v>33</v>
      </c>
      <c r="N69">
        <v>0.92867570399999999</v>
      </c>
      <c r="O69">
        <v>0.94876929519999997</v>
      </c>
      <c r="P69">
        <v>0.79837296619999998</v>
      </c>
      <c r="Q69">
        <v>0.78264497300000002</v>
      </c>
      <c r="S69" t="s">
        <v>33</v>
      </c>
      <c r="T69">
        <v>2.8612595293349915E-2</v>
      </c>
      <c r="U69">
        <v>7.9232805876816616E-3</v>
      </c>
      <c r="V69">
        <v>2.932331210402208E-2</v>
      </c>
      <c r="W69">
        <v>0.11209869726746027</v>
      </c>
      <c r="Y69" s="4" t="s">
        <v>33</v>
      </c>
      <c r="Z69" s="13">
        <v>4.5990603019175014E-2</v>
      </c>
      <c r="AA69" s="13">
        <v>7.9232805876816616E-3</v>
      </c>
      <c r="AB69" s="13">
        <v>3.1102069253405373E-2</v>
      </c>
      <c r="AC69" s="13"/>
      <c r="AD69" s="13"/>
    </row>
    <row r="70" spans="1:30">
      <c r="A70" t="s">
        <v>34</v>
      </c>
      <c r="B70" t="s">
        <v>596</v>
      </c>
      <c r="C70" t="s">
        <v>596</v>
      </c>
      <c r="D70" t="s">
        <v>596</v>
      </c>
      <c r="E70" t="s">
        <v>596</v>
      </c>
      <c r="G70" t="s">
        <v>34</v>
      </c>
      <c r="H70">
        <v>0</v>
      </c>
      <c r="I70">
        <v>0</v>
      </c>
      <c r="J70">
        <v>0</v>
      </c>
      <c r="K70">
        <v>0</v>
      </c>
      <c r="M70" t="s">
        <v>34</v>
      </c>
      <c r="N70">
        <v>1</v>
      </c>
      <c r="O70">
        <v>1</v>
      </c>
      <c r="P70">
        <v>1</v>
      </c>
      <c r="Q70">
        <v>1</v>
      </c>
      <c r="S70" t="s">
        <v>34</v>
      </c>
      <c r="T70">
        <v>0</v>
      </c>
      <c r="U70">
        <v>0</v>
      </c>
      <c r="V70">
        <v>0</v>
      </c>
      <c r="W70">
        <v>0</v>
      </c>
      <c r="Y70" s="4" t="s">
        <v>34</v>
      </c>
      <c r="Z70" s="13">
        <v>0</v>
      </c>
      <c r="AA70" s="13">
        <v>0</v>
      </c>
      <c r="AB70" s="13">
        <v>0</v>
      </c>
      <c r="AC70" s="13">
        <v>0</v>
      </c>
      <c r="AD70" s="13"/>
    </row>
    <row r="71" spans="1:30">
      <c r="A71" t="s">
        <v>35</v>
      </c>
      <c r="B71" t="s">
        <v>861</v>
      </c>
      <c r="C71" t="s">
        <v>896</v>
      </c>
      <c r="D71" t="s">
        <v>759</v>
      </c>
      <c r="E71" t="s">
        <v>805</v>
      </c>
      <c r="G71" t="s">
        <v>35</v>
      </c>
      <c r="H71">
        <v>0</v>
      </c>
      <c r="I71">
        <v>0</v>
      </c>
      <c r="J71">
        <v>2.5000000000000001E-2</v>
      </c>
      <c r="K71">
        <v>0</v>
      </c>
      <c r="M71" t="s">
        <v>35</v>
      </c>
      <c r="N71">
        <v>0.93267326719999999</v>
      </c>
      <c r="O71">
        <v>0.93174603200000006</v>
      </c>
      <c r="P71">
        <v>0.91584158425000006</v>
      </c>
      <c r="Q71">
        <v>0.92222222241111074</v>
      </c>
      <c r="S71" t="s">
        <v>35</v>
      </c>
      <c r="T71">
        <v>2.5628077450872616E-2</v>
      </c>
      <c r="U71">
        <v>1.3280317599285794E-2</v>
      </c>
      <c r="V71">
        <v>3.6602430663783207E-2</v>
      </c>
      <c r="W71">
        <v>2.0077953478208965E-2</v>
      </c>
      <c r="Y71" s="4" t="s">
        <v>35</v>
      </c>
      <c r="Z71" s="13">
        <v>3.8601165605324707E-2</v>
      </c>
      <c r="AA71" s="13">
        <v>1.3280317599285794E-2</v>
      </c>
      <c r="AB71" s="13">
        <v>3.3643377023151455E-2</v>
      </c>
      <c r="AC71" s="13">
        <v>2.1295885670370059E-2</v>
      </c>
      <c r="AD71" s="13"/>
    </row>
    <row r="72" spans="1:30">
      <c r="A72" t="s">
        <v>36</v>
      </c>
      <c r="B72" t="s">
        <v>596</v>
      </c>
      <c r="C72" t="s">
        <v>596</v>
      </c>
      <c r="D72" t="s">
        <v>596</v>
      </c>
      <c r="E72" t="s">
        <v>596</v>
      </c>
      <c r="G72" t="s">
        <v>36</v>
      </c>
      <c r="H72">
        <v>0</v>
      </c>
      <c r="I72">
        <v>0</v>
      </c>
      <c r="J72">
        <v>0.02</v>
      </c>
      <c r="K72">
        <v>0</v>
      </c>
      <c r="M72" t="s">
        <v>36</v>
      </c>
      <c r="N72">
        <v>1</v>
      </c>
      <c r="O72">
        <v>0.99780219780000012</v>
      </c>
      <c r="P72">
        <v>1</v>
      </c>
      <c r="Q72">
        <v>1</v>
      </c>
      <c r="S72" t="s">
        <v>36</v>
      </c>
      <c r="T72">
        <v>0</v>
      </c>
      <c r="U72">
        <v>4.9144351202563656E-3</v>
      </c>
      <c r="V72">
        <v>0</v>
      </c>
      <c r="W72">
        <v>0</v>
      </c>
      <c r="Y72" s="4" t="s">
        <v>36</v>
      </c>
      <c r="Z72" s="13">
        <v>0</v>
      </c>
      <c r="AA72" s="13">
        <v>4.9144351202563656E-3</v>
      </c>
      <c r="AB72" s="13">
        <v>0</v>
      </c>
      <c r="AC72" s="13">
        <v>0</v>
      </c>
      <c r="AD72" s="13"/>
    </row>
    <row r="73" spans="1:30">
      <c r="A73" t="s">
        <v>185</v>
      </c>
      <c r="B73" t="s">
        <v>596</v>
      </c>
      <c r="C73" t="s">
        <v>596</v>
      </c>
      <c r="D73" t="s">
        <v>596</v>
      </c>
      <c r="E73" t="s">
        <v>596</v>
      </c>
      <c r="G73" t="s">
        <v>37</v>
      </c>
      <c r="H73">
        <v>0</v>
      </c>
      <c r="I73">
        <v>0</v>
      </c>
      <c r="J73">
        <v>0</v>
      </c>
      <c r="K73">
        <v>0</v>
      </c>
      <c r="M73" t="s">
        <v>37</v>
      </c>
      <c r="N73">
        <v>1</v>
      </c>
      <c r="O73">
        <v>1</v>
      </c>
      <c r="P73">
        <v>1</v>
      </c>
      <c r="Q73">
        <v>1</v>
      </c>
      <c r="S73" t="s">
        <v>37</v>
      </c>
      <c r="T73">
        <v>0</v>
      </c>
      <c r="U73">
        <v>0</v>
      </c>
      <c r="V73">
        <v>0</v>
      </c>
      <c r="W73">
        <v>0</v>
      </c>
      <c r="Y73" s="4" t="s">
        <v>37</v>
      </c>
      <c r="Z73" s="13">
        <v>0</v>
      </c>
      <c r="AA73" s="13">
        <v>0</v>
      </c>
      <c r="AB73" s="13">
        <v>0</v>
      </c>
      <c r="AC73" s="13">
        <v>0</v>
      </c>
      <c r="AD73" s="13"/>
    </row>
    <row r="74" spans="1:30">
      <c r="A74" t="s">
        <v>25</v>
      </c>
      <c r="B74" t="s">
        <v>862</v>
      </c>
      <c r="C74" t="s">
        <v>897</v>
      </c>
      <c r="D74" t="s">
        <v>760</v>
      </c>
      <c r="E74" t="s">
        <v>806</v>
      </c>
      <c r="G74" t="s">
        <v>25</v>
      </c>
      <c r="H74">
        <v>0</v>
      </c>
      <c r="I74">
        <v>0</v>
      </c>
      <c r="J74">
        <v>0</v>
      </c>
      <c r="K74">
        <v>0</v>
      </c>
      <c r="M74" t="s">
        <v>25</v>
      </c>
      <c r="N74">
        <v>0.88250000000000006</v>
      </c>
      <c r="O74">
        <v>0.89700000000000002</v>
      </c>
      <c r="P74">
        <v>0.90977443599999996</v>
      </c>
      <c r="Q74">
        <v>0.89</v>
      </c>
      <c r="S74" t="s">
        <v>25</v>
      </c>
      <c r="T74">
        <v>1.354967711791563E-2</v>
      </c>
      <c r="U74">
        <v>7.582875444039786E-3</v>
      </c>
      <c r="V74">
        <v>2.1266369380258832E-2</v>
      </c>
      <c r="W74">
        <v>9.3541434669298876E-3</v>
      </c>
      <c r="Y74" s="4" t="s">
        <v>25</v>
      </c>
      <c r="Z74" s="13">
        <v>2.7740426276461373E-2</v>
      </c>
      <c r="AA74" s="13">
        <v>7.582875444039786E-3</v>
      </c>
      <c r="AB74" s="13">
        <v>2.2556390999998465E-2</v>
      </c>
      <c r="AC74" s="13">
        <v>9.3541434669298876E-3</v>
      </c>
      <c r="AD74" s="13"/>
    </row>
    <row r="75" spans="1:30">
      <c r="A75" t="s">
        <v>186</v>
      </c>
      <c r="B75" t="s">
        <v>863</v>
      </c>
      <c r="C75" t="s">
        <v>898</v>
      </c>
      <c r="D75" t="s">
        <v>761</v>
      </c>
      <c r="E75" t="s">
        <v>807</v>
      </c>
      <c r="G75" t="s">
        <v>38</v>
      </c>
      <c r="H75">
        <v>0</v>
      </c>
      <c r="I75">
        <v>0</v>
      </c>
      <c r="J75">
        <v>0</v>
      </c>
      <c r="K75">
        <v>0</v>
      </c>
      <c r="M75" t="s">
        <v>38</v>
      </c>
      <c r="N75">
        <v>0.8793043478</v>
      </c>
      <c r="O75">
        <v>0.91559888580000004</v>
      </c>
      <c r="P75">
        <v>0.86764091860000003</v>
      </c>
      <c r="Q75">
        <v>0.86657381607799433</v>
      </c>
      <c r="S75" t="s">
        <v>38</v>
      </c>
      <c r="T75">
        <v>1.2874264586780738E-2</v>
      </c>
      <c r="U75">
        <v>1.063432275654288E-2</v>
      </c>
      <c r="V75">
        <v>1.5535750891980718E-2</v>
      </c>
      <c r="W75">
        <v>3.2502984021282773E-2</v>
      </c>
      <c r="Y75" s="4" t="s">
        <v>38</v>
      </c>
      <c r="Z75" s="13">
        <v>1.415015350461922E-2</v>
      </c>
      <c r="AA75" s="13">
        <v>1.063432275654288E-2</v>
      </c>
      <c r="AB75" s="13">
        <v>1.647815220982015E-2</v>
      </c>
      <c r="AC75" s="13">
        <v>3.447462058740778E-2</v>
      </c>
      <c r="AD75" s="13"/>
    </row>
    <row r="76" spans="1:30">
      <c r="Y76" s="3" t="s">
        <v>1123</v>
      </c>
      <c r="Z76" s="13"/>
      <c r="AA76" s="13"/>
      <c r="AB76" s="13"/>
      <c r="AC76" s="13"/>
      <c r="AD76" s="13"/>
    </row>
    <row r="77" spans="1:30">
      <c r="Y77" s="4" t="s">
        <v>1123</v>
      </c>
      <c r="Z77" s="13"/>
      <c r="AA77" s="13"/>
      <c r="AB77" s="13"/>
      <c r="AC77" s="13"/>
      <c r="AD77" s="13"/>
    </row>
    <row r="80" spans="1:30">
      <c r="A80" t="s">
        <v>899</v>
      </c>
    </row>
    <row r="81" spans="1:19">
      <c r="A81">
        <v>2</v>
      </c>
      <c r="B81" t="s">
        <v>39</v>
      </c>
      <c r="C81" t="s">
        <v>40</v>
      </c>
      <c r="D81" t="s">
        <v>31</v>
      </c>
      <c r="E81" t="s">
        <v>21</v>
      </c>
      <c r="F81" t="s">
        <v>177</v>
      </c>
      <c r="G81" t="s">
        <v>178</v>
      </c>
      <c r="M81">
        <v>2</v>
      </c>
      <c r="N81" t="s">
        <v>21</v>
      </c>
      <c r="O81" t="s">
        <v>40</v>
      </c>
      <c r="P81" t="s">
        <v>31</v>
      </c>
      <c r="Q81" t="s">
        <v>39</v>
      </c>
      <c r="R81" t="s">
        <v>177</v>
      </c>
      <c r="S81" t="s">
        <v>178</v>
      </c>
    </row>
    <row r="82" spans="1:19">
      <c r="A82" t="s">
        <v>179</v>
      </c>
      <c r="B82" t="str">
        <f>IF(K5&lt;&gt;0,ROUND(100*Q5,2)&amp;"$\pm$"&amp;ROUND(100*W5,2),B5)</f>
        <v>69.49$\pm$0.46</v>
      </c>
      <c r="C82" t="str">
        <f t="shared" ref="C82:C113" si="0">IF(I5&lt;&gt;0,ROUND(100*O5,2)&amp;"$\pm$"&amp;ROUND(100*U5,2),C5)</f>
        <v>69.49$\pm$0.46</v>
      </c>
      <c r="D82" t="str">
        <f t="shared" ref="D82:D113" si="1">IF(J5&lt;&gt;0,ROUND(100*P5,2)&amp;"$\pm$"&amp;ROUND(100*V5,2),D5)</f>
        <v>69.04$\pm$2.45</v>
      </c>
      <c r="E82" t="str">
        <f t="shared" ref="E82:E113" si="2">IF(H5&lt;&gt;0,ROUND(100*N5,2)&amp;"$\pm$"&amp;ROUND(100*T5,2),E5)</f>
        <v>69.17$\pm$2.37</v>
      </c>
      <c r="F82" t="s">
        <v>901</v>
      </c>
      <c r="G82" t="s">
        <v>1048</v>
      </c>
      <c r="M82" t="s">
        <v>179</v>
      </c>
      <c r="N82" t="str">
        <f>IF($N5=MAX($N5:$Q5),"\textbf{"&amp;ROUND(100*$N5,2)&amp; "$\pm$"&amp;ROUND(100*$T5,2)&amp;"}",ROUND(100*$N5,2)&amp;"$\pm$"&amp;ROUND(100*$T5,2))</f>
        <v>\textbf{69.55$\pm$0.98}</v>
      </c>
      <c r="O82" t="str">
        <f>IF($O5=MAX($N5:$Q5),"\textbf{"&amp;ROUND(100*$O5,2)&amp; "$\pm$"&amp;ROUND(100*$U5,2)&amp;"}",ROUND(100*$O5,2)&amp;"$\pm$"&amp;ROUND(100*$U5,2))</f>
        <v>69.02$\pm$0.89</v>
      </c>
      <c r="P82" t="str">
        <f>IF($P5=MAX($N5:$Q5),"\textbf{"&amp;ROUND(100*$P5,2)&amp; "$\pm$"&amp;ROUND(100*$V5,2)&amp;"}",ROUND(100*$P5,2)&amp;"$\pm$"&amp;ROUND(100*$V5,2))</f>
        <v>\textbf{69.55$\pm$1.04}</v>
      </c>
      <c r="Q82" t="str">
        <f>IF($Q5=MAX($N5:$Q5),"\textbf{"&amp;ROUND(100*$Q5,2)&amp; "$\pm$"&amp;ROUND(100*$W5,2)&amp;"}",ROUND(100*$Q5,2)&amp;"$\pm$"&amp;ROUND(100*$W5,2))</f>
        <v>69.02$\pm$0.89</v>
      </c>
      <c r="R82" t="s">
        <v>901</v>
      </c>
      <c r="S82" t="s">
        <v>1048</v>
      </c>
    </row>
    <row r="83" spans="1:19">
      <c r="A83" t="s">
        <v>22</v>
      </c>
      <c r="B83" t="str">
        <f t="shared" ref="B83:B113" si="3">IF(K6&lt;&gt;0,ROUND(100*Q6,2)&amp;"$\pm$"&amp;ROUND(100*W6,2),B6)</f>
        <v>78.25$\pm$0.86</v>
      </c>
      <c r="C83" t="str">
        <f t="shared" si="0"/>
        <v>78.25$\pm$0.86</v>
      </c>
      <c r="D83" t="str">
        <f t="shared" si="1"/>
        <v>77.86$\pm$0.81</v>
      </c>
      <c r="E83" t="str">
        <f t="shared" si="2"/>
        <v>78.34$\pm$0.99</v>
      </c>
      <c r="F83" t="s">
        <v>902</v>
      </c>
      <c r="G83" t="s">
        <v>903</v>
      </c>
      <c r="M83" t="s">
        <v>22</v>
      </c>
      <c r="N83" t="str">
        <f t="shared" ref="N83:N146" si="4">IF($N6=MAX($N6:$Q6),"\textbf{"&amp;ROUND(100*$N6,2)&amp; "$\pm$"&amp;ROUND(100*$T6,2)&amp;"}",ROUND(100*$N6,2)&amp;"$\pm$"&amp;ROUND(100*$T6,2))</f>
        <v>\textbf{77.86$\pm$0.66}</v>
      </c>
      <c r="O83" t="str">
        <f t="shared" ref="O83:O146" si="5">IF($O6=MAX($N6:$Q6),"\textbf{"&amp;ROUND(100*$O6,2)&amp; "$\pm$"&amp;ROUND(100*$U6,2)&amp;"}",ROUND(100*$O6,2)&amp;"$\pm$"&amp;ROUND(100*$U6,2))</f>
        <v>77.82$\pm$0.34</v>
      </c>
      <c r="P83" t="str">
        <f t="shared" ref="P83:P146" si="6">IF($P6=MAX($N6:$Q6),"\textbf{"&amp;ROUND(100*$P6,2)&amp; "$\pm$"&amp;ROUND(100*$V6,2)&amp;"}",ROUND(100*$P6,2)&amp;"$\pm$"&amp;ROUND(100*$V6,2))</f>
        <v>\textbf{77.86$\pm$0.81}</v>
      </c>
      <c r="Q83" t="str">
        <f t="shared" ref="Q83:Q146" si="7">IF($Q6=MAX($N6:$Q6),"\textbf{"&amp;ROUND(100*$Q6,2)&amp; "$\pm$"&amp;ROUND(100*$W6,2)&amp;"}",ROUND(100*$Q6,2)&amp;"$\pm$"&amp;ROUND(100*$W6,2))</f>
        <v>77.82$\pm$0.34</v>
      </c>
      <c r="R83" t="s">
        <v>902</v>
      </c>
      <c r="S83" t="s">
        <v>903</v>
      </c>
    </row>
    <row r="84" spans="1:19">
      <c r="A84" t="s">
        <v>180</v>
      </c>
      <c r="B84" t="str">
        <f t="shared" si="3"/>
        <v>78.45$\pm$1.06</v>
      </c>
      <c r="C84" t="str">
        <f t="shared" si="0"/>
        <v>78.45$\pm$1.06</v>
      </c>
      <c r="D84" t="str">
        <f t="shared" si="1"/>
        <v>78.7$\pm$2.38</v>
      </c>
      <c r="E84" t="str">
        <f t="shared" si="2"/>
        <v>78.99$\pm$2.4</v>
      </c>
      <c r="F84" t="s">
        <v>904</v>
      </c>
      <c r="G84" t="s">
        <v>1049</v>
      </c>
      <c r="M84" t="s">
        <v>180</v>
      </c>
      <c r="N84" t="str">
        <f t="shared" si="4"/>
        <v>\textbf{79.19$\pm$2.46}</v>
      </c>
      <c r="O84" t="str">
        <f t="shared" si="5"/>
        <v>78.69$\pm$1.26</v>
      </c>
      <c r="P84" t="str">
        <f t="shared" si="6"/>
        <v>\textbf{79.19$\pm$2.61}</v>
      </c>
      <c r="Q84" t="str">
        <f t="shared" si="7"/>
        <v>78.69$\pm$1.26</v>
      </c>
      <c r="R84" t="s">
        <v>904</v>
      </c>
      <c r="S84" t="s">
        <v>1049</v>
      </c>
    </row>
    <row r="85" spans="1:19">
      <c r="A85" t="s">
        <v>181</v>
      </c>
      <c r="B85" t="str">
        <f t="shared" si="3"/>
        <v>77.78$\pm$0.81</v>
      </c>
      <c r="C85" t="str">
        <f t="shared" si="0"/>
        <v>77.78$\pm$0.81</v>
      </c>
      <c r="D85" t="str">
        <f t="shared" si="1"/>
        <v>77.43$\pm$1.5</v>
      </c>
      <c r="E85" t="str">
        <f t="shared" si="2"/>
        <v>77.43$\pm$1.5</v>
      </c>
      <c r="F85" t="s">
        <v>905</v>
      </c>
      <c r="G85" t="s">
        <v>1050</v>
      </c>
      <c r="M85" t="s">
        <v>181</v>
      </c>
      <c r="N85" t="str">
        <f t="shared" si="4"/>
        <v>\textbf{78.09$\pm$0.53}</v>
      </c>
      <c r="O85" t="str">
        <f t="shared" si="5"/>
        <v>77.76$\pm$0.47</v>
      </c>
      <c r="P85" t="str">
        <f t="shared" si="6"/>
        <v>\textbf{78.09$\pm$0.56}</v>
      </c>
      <c r="Q85" t="str">
        <f t="shared" si="7"/>
        <v>77.76$\pm$0.47</v>
      </c>
      <c r="R85" t="s">
        <v>905</v>
      </c>
      <c r="S85" t="s">
        <v>1050</v>
      </c>
    </row>
    <row r="86" spans="1:19">
      <c r="A86" t="s">
        <v>24</v>
      </c>
      <c r="B86" t="str">
        <f t="shared" si="3"/>
        <v>94.17$\pm$0.59</v>
      </c>
      <c r="C86" t="str">
        <f t="shared" si="0"/>
        <v>94.37$\pm$0.54</v>
      </c>
      <c r="D86" t="str">
        <f t="shared" si="1"/>
        <v>94.01$\pm$0.52</v>
      </c>
      <c r="E86" t="str">
        <f t="shared" si="2"/>
        <v>93.56$\pm$1.35</v>
      </c>
      <c r="F86" t="s">
        <v>906</v>
      </c>
      <c r="G86" t="s">
        <v>1051</v>
      </c>
      <c r="M86" t="s">
        <v>24</v>
      </c>
      <c r="N86" t="str">
        <f t="shared" si="4"/>
        <v>93.64$\pm$0.16</v>
      </c>
      <c r="O86" t="str">
        <f t="shared" si="5"/>
        <v>93.88$\pm$0.71</v>
      </c>
      <c r="P86" t="str">
        <f t="shared" si="6"/>
        <v>\textbf{94.01$\pm$0.52}</v>
      </c>
      <c r="Q86" t="str">
        <f t="shared" si="7"/>
        <v>93.68$\pm$0.54</v>
      </c>
      <c r="R86" t="s">
        <v>906</v>
      </c>
      <c r="S86" t="s">
        <v>1051</v>
      </c>
    </row>
    <row r="87" spans="1:19">
      <c r="A87" t="s">
        <v>23</v>
      </c>
      <c r="B87" t="str">
        <f t="shared" si="3"/>
        <v>71.27$\pm$0.22</v>
      </c>
      <c r="C87" t="str">
        <f t="shared" si="0"/>
        <v>71.27$\pm$0.22</v>
      </c>
      <c r="D87" t="str">
        <f t="shared" si="1"/>
        <v>71.22$\pm$0.21</v>
      </c>
      <c r="E87" t="str">
        <f t="shared" si="2"/>
        <v>71.22$\pm$0.21</v>
      </c>
      <c r="F87" t="s">
        <v>907</v>
      </c>
      <c r="G87" t="s">
        <v>1052</v>
      </c>
      <c r="M87" t="s">
        <v>23</v>
      </c>
      <c r="N87" t="str">
        <f t="shared" si="4"/>
        <v>71.05$\pm$0.31</v>
      </c>
      <c r="O87" t="str">
        <f t="shared" si="5"/>
        <v>\textbf{71.24$\pm$0.31}</v>
      </c>
      <c r="P87" t="str">
        <f t="shared" si="6"/>
        <v>71.05$\pm$0.33</v>
      </c>
      <c r="Q87" t="str">
        <f t="shared" si="7"/>
        <v>\textbf{71.24$\pm$0.31}</v>
      </c>
      <c r="R87" t="s">
        <v>907</v>
      </c>
      <c r="S87" t="s">
        <v>1052</v>
      </c>
    </row>
    <row r="88" spans="1:19">
      <c r="A88" t="s">
        <v>182</v>
      </c>
      <c r="B88" t="str">
        <f t="shared" si="3"/>
        <v>65.25$\pm$1.83</v>
      </c>
      <c r="C88" t="str">
        <f t="shared" si="0"/>
        <v>65.25$\pm$1.83</v>
      </c>
      <c r="D88" t="str">
        <f t="shared" si="1"/>
        <v>64.55$\pm$4.86</v>
      </c>
      <c r="E88" t="str">
        <f t="shared" si="2"/>
        <v>64.24$\pm$5.2</v>
      </c>
      <c r="F88" t="s">
        <v>908</v>
      </c>
      <c r="G88" t="s">
        <v>1053</v>
      </c>
      <c r="M88" t="s">
        <v>182</v>
      </c>
      <c r="N88" t="str">
        <f t="shared" si="4"/>
        <v>63.54$\pm$2.69</v>
      </c>
      <c r="O88" t="str">
        <f t="shared" si="5"/>
        <v>\textbf{65.67$\pm$1.24}</v>
      </c>
      <c r="P88" t="str">
        <f t="shared" si="6"/>
        <v>63.54$\pm$2.85</v>
      </c>
      <c r="Q88" t="str">
        <f t="shared" si="7"/>
        <v>\textbf{65.67$\pm$1.24}</v>
      </c>
      <c r="R88" t="s">
        <v>908</v>
      </c>
      <c r="S88" t="s">
        <v>1053</v>
      </c>
    </row>
    <row r="89" spans="1:19">
      <c r="A89" t="s">
        <v>183</v>
      </c>
      <c r="B89" t="str">
        <f t="shared" si="3"/>
        <v>97.24$\pm$0.63</v>
      </c>
      <c r="C89" t="str">
        <f t="shared" si="0"/>
        <v>97.24$\pm$0.63</v>
      </c>
      <c r="D89" t="str">
        <f t="shared" si="1"/>
        <v>96.72$\pm$0.72</v>
      </c>
      <c r="E89" t="str">
        <f t="shared" si="2"/>
        <v>96.72$\pm$0.72</v>
      </c>
      <c r="F89" t="s">
        <v>909</v>
      </c>
      <c r="G89" t="s">
        <v>1054</v>
      </c>
      <c r="M89" t="s">
        <v>183</v>
      </c>
      <c r="N89" t="str">
        <f t="shared" si="4"/>
        <v>\textbf{96.63$\pm$0.3}</v>
      </c>
      <c r="O89" t="str">
        <f t="shared" si="5"/>
        <v>96.01$\pm$0.38</v>
      </c>
      <c r="P89" t="str">
        <f t="shared" si="6"/>
        <v>\textbf{96.63$\pm$0.32}</v>
      </c>
      <c r="Q89" t="str">
        <f t="shared" si="7"/>
        <v>96.01$\pm$0.38</v>
      </c>
      <c r="R89" t="s">
        <v>909</v>
      </c>
      <c r="S89" t="s">
        <v>1054</v>
      </c>
    </row>
    <row r="90" spans="1:19">
      <c r="A90" t="s">
        <v>30</v>
      </c>
      <c r="B90" t="str">
        <f t="shared" si="3"/>
        <v>91.25$\pm$0</v>
      </c>
      <c r="C90" t="str">
        <f t="shared" si="0"/>
        <v>91.63$\pm$0.27</v>
      </c>
      <c r="D90" t="str">
        <f t="shared" si="1"/>
        <v>89.67$\pm$1.08</v>
      </c>
      <c r="E90" t="str">
        <f t="shared" si="2"/>
        <v>91.54$\pm$1.91</v>
      </c>
      <c r="F90" t="s">
        <v>910</v>
      </c>
      <c r="G90" t="s">
        <v>910</v>
      </c>
      <c r="M90" t="s">
        <v>30</v>
      </c>
      <c r="N90" t="str">
        <f t="shared" si="4"/>
        <v>89.48$\pm$1.11</v>
      </c>
      <c r="O90" t="str">
        <f t="shared" si="5"/>
        <v>89.66$\pm$0.95</v>
      </c>
      <c r="P90" t="str">
        <f t="shared" si="6"/>
        <v>\textbf{89.67$\pm$1.08}</v>
      </c>
      <c r="Q90" t="str">
        <f t="shared" si="7"/>
        <v>89.35$\pm$1.14</v>
      </c>
      <c r="R90" t="s">
        <v>910</v>
      </c>
      <c r="S90" t="s">
        <v>910</v>
      </c>
    </row>
    <row r="91" spans="1:19">
      <c r="A91" t="s">
        <v>32</v>
      </c>
      <c r="B91" t="str">
        <f t="shared" si="3"/>
        <v>96.25$\pm$1.32</v>
      </c>
      <c r="C91" t="str">
        <f t="shared" si="0"/>
        <v>96.25$\pm$1.32</v>
      </c>
      <c r="D91" t="str">
        <f t="shared" si="1"/>
        <v>96$\pm$2.11</v>
      </c>
      <c r="E91" t="str">
        <f t="shared" si="2"/>
        <v>95.73$\pm$1.74</v>
      </c>
      <c r="F91" t="s">
        <v>911</v>
      </c>
      <c r="G91" t="s">
        <v>1055</v>
      </c>
      <c r="M91" t="s">
        <v>32</v>
      </c>
      <c r="N91" t="str">
        <f t="shared" si="4"/>
        <v>95.56$\pm$0.79</v>
      </c>
      <c r="O91" t="str">
        <f t="shared" si="5"/>
        <v>\textbf{95.71$\pm$0.75}</v>
      </c>
      <c r="P91" t="str">
        <f t="shared" si="6"/>
        <v>95.56$\pm$0.79</v>
      </c>
      <c r="Q91" t="str">
        <f t="shared" si="7"/>
        <v>\textbf{95.71$\pm$0.75}</v>
      </c>
      <c r="R91" t="s">
        <v>911</v>
      </c>
      <c r="S91" t="s">
        <v>1055</v>
      </c>
    </row>
    <row r="92" spans="1:19">
      <c r="A92" t="s">
        <v>184</v>
      </c>
      <c r="B92" t="str">
        <f t="shared" si="3"/>
        <v>86.91$\pm$0.28</v>
      </c>
      <c r="C92" t="str">
        <f t="shared" si="0"/>
        <v>86.97$\pm$0.24</v>
      </c>
      <c r="D92" t="str">
        <f t="shared" si="1"/>
        <v>87.31$\pm$0.35</v>
      </c>
      <c r="E92" t="str">
        <f t="shared" si="2"/>
        <v>87.31$\pm$0.35</v>
      </c>
      <c r="F92" t="s">
        <v>912</v>
      </c>
      <c r="G92" t="s">
        <v>912</v>
      </c>
      <c r="M92" t="s">
        <v>184</v>
      </c>
      <c r="N92" t="str">
        <f t="shared" si="4"/>
        <v>\textbf{87.08$\pm$0.15}</v>
      </c>
      <c r="O92" t="str">
        <f t="shared" si="5"/>
        <v>86.84$\pm$0.23</v>
      </c>
      <c r="P92" t="str">
        <f t="shared" si="6"/>
        <v>\textbf{87.08$\pm$0.15}</v>
      </c>
      <c r="Q92" t="str">
        <f t="shared" si="7"/>
        <v>86.84$\pm$0.23</v>
      </c>
      <c r="R92" t="s">
        <v>912</v>
      </c>
      <c r="S92" t="s">
        <v>912</v>
      </c>
    </row>
    <row r="93" spans="1:19">
      <c r="A93" t="s">
        <v>34</v>
      </c>
      <c r="B93" t="str">
        <f t="shared" si="3"/>
        <v>81.51$\pm$1.59</v>
      </c>
      <c r="C93" t="str">
        <f t="shared" si="0"/>
        <v>81.51$\pm$1.59</v>
      </c>
      <c r="D93" t="str">
        <f t="shared" si="1"/>
        <v>82.26$\pm$4.56</v>
      </c>
      <c r="E93" t="str">
        <f t="shared" si="2"/>
        <v>82.26$\pm$4.56</v>
      </c>
      <c r="F93" t="s">
        <v>913</v>
      </c>
      <c r="G93" t="s">
        <v>819</v>
      </c>
      <c r="M93" t="s">
        <v>34</v>
      </c>
      <c r="N93" t="str">
        <f t="shared" si="4"/>
        <v>81.07$\pm$2.19</v>
      </c>
      <c r="O93" t="str">
        <f t="shared" si="5"/>
        <v>\textbf{81.72$\pm$1.7}</v>
      </c>
      <c r="P93" t="str">
        <f t="shared" si="6"/>
        <v>81.33$\pm$1.89</v>
      </c>
      <c r="Q93" t="str">
        <f t="shared" si="7"/>
        <v>\textbf{81.72$\pm$1.7}</v>
      </c>
      <c r="R93" t="s">
        <v>913</v>
      </c>
      <c r="S93" t="s">
        <v>819</v>
      </c>
    </row>
    <row r="94" spans="1:19">
      <c r="A94" t="s">
        <v>35</v>
      </c>
      <c r="B94" t="str">
        <f t="shared" si="3"/>
        <v>68.25$\pm$1.86</v>
      </c>
      <c r="C94" t="str">
        <f t="shared" si="0"/>
        <v>68.25$\pm$1.86</v>
      </c>
      <c r="D94" t="str">
        <f t="shared" si="1"/>
        <v>68.71$\pm$0.89</v>
      </c>
      <c r="E94" t="str">
        <f t="shared" si="2"/>
        <v>67.62$\pm$4.38</v>
      </c>
      <c r="F94" t="s">
        <v>914</v>
      </c>
      <c r="G94" t="s">
        <v>1056</v>
      </c>
      <c r="M94" t="s">
        <v>35</v>
      </c>
      <c r="N94" t="str">
        <f t="shared" si="4"/>
        <v>68.51$\pm$1.08</v>
      </c>
      <c r="O94" t="str">
        <f t="shared" si="5"/>
        <v>67.46$\pm$1.59</v>
      </c>
      <c r="P94" t="str">
        <f t="shared" si="6"/>
        <v>\textbf{68.71$\pm$0.89}</v>
      </c>
      <c r="Q94" t="str">
        <f t="shared" si="7"/>
        <v>67.46$\pm$1.59</v>
      </c>
      <c r="R94" t="s">
        <v>914</v>
      </c>
      <c r="S94" t="s">
        <v>1056</v>
      </c>
    </row>
    <row r="95" spans="1:19">
      <c r="A95" t="s">
        <v>36</v>
      </c>
      <c r="B95" t="str">
        <f t="shared" si="3"/>
        <v>93.19$\pm$1.97</v>
      </c>
      <c r="C95" t="str">
        <f t="shared" si="0"/>
        <v>93.19$\pm$1.97</v>
      </c>
      <c r="D95" t="str">
        <f t="shared" si="1"/>
        <v>93.77$\pm$1.8</v>
      </c>
      <c r="E95" t="str">
        <f t="shared" si="2"/>
        <v>93.77$\pm$1.8</v>
      </c>
      <c r="F95" t="s">
        <v>915</v>
      </c>
      <c r="G95" t="s">
        <v>915</v>
      </c>
      <c r="M95" t="s">
        <v>36</v>
      </c>
      <c r="N95" t="str">
        <f t="shared" si="4"/>
        <v>93.15$\pm$0.97</v>
      </c>
      <c r="O95" t="str">
        <f t="shared" si="5"/>
        <v>\textbf{93.19$\pm$1.2}</v>
      </c>
      <c r="P95" t="str">
        <f t="shared" si="6"/>
        <v>93.15$\pm$0.97</v>
      </c>
      <c r="Q95" t="str">
        <f t="shared" si="7"/>
        <v>\textbf{93.19$\pm$1.2}</v>
      </c>
      <c r="R95" t="s">
        <v>915</v>
      </c>
      <c r="S95" t="s">
        <v>915</v>
      </c>
    </row>
    <row r="96" spans="1:19">
      <c r="A96" t="s">
        <v>185</v>
      </c>
      <c r="B96" t="str">
        <f t="shared" si="3"/>
        <v>100$\pm$0</v>
      </c>
      <c r="C96" t="str">
        <f t="shared" si="0"/>
        <v>100$\pm$0</v>
      </c>
      <c r="D96" t="str">
        <f t="shared" si="1"/>
        <v>100$\pm$0</v>
      </c>
      <c r="E96" t="str">
        <f t="shared" si="2"/>
        <v>100$\pm$0</v>
      </c>
      <c r="F96" t="s">
        <v>509</v>
      </c>
      <c r="G96" t="s">
        <v>1057</v>
      </c>
      <c r="M96" t="s">
        <v>185</v>
      </c>
      <c r="N96" t="str">
        <f t="shared" si="4"/>
        <v>\textbf{100$\pm$0}</v>
      </c>
      <c r="O96" t="str">
        <f t="shared" si="5"/>
        <v>\textbf{100$\pm$0}</v>
      </c>
      <c r="P96" t="str">
        <f t="shared" si="6"/>
        <v>\textbf{100$\pm$0}</v>
      </c>
      <c r="Q96" t="str">
        <f t="shared" si="7"/>
        <v>\textbf{100$\pm$0}</v>
      </c>
      <c r="R96" t="s">
        <v>509</v>
      </c>
      <c r="S96" t="s">
        <v>1057</v>
      </c>
    </row>
    <row r="97" spans="1:19">
      <c r="A97" t="s">
        <v>25</v>
      </c>
      <c r="B97" t="str">
        <f t="shared" si="3"/>
        <v>79.8$\pm$0.84</v>
      </c>
      <c r="C97" t="str">
        <f t="shared" si="0"/>
        <v>79.8$\pm$0.84</v>
      </c>
      <c r="D97" t="str">
        <f t="shared" si="1"/>
        <v>79.85$\pm$3.34</v>
      </c>
      <c r="E97" t="str">
        <f t="shared" si="2"/>
        <v>79.85$\pm$3.34</v>
      </c>
      <c r="F97" t="s">
        <v>916</v>
      </c>
      <c r="G97" t="s">
        <v>1058</v>
      </c>
      <c r="M97" t="s">
        <v>25</v>
      </c>
      <c r="N97" t="str">
        <f t="shared" si="4"/>
        <v>75.13$\pm$1.84</v>
      </c>
      <c r="O97" t="str">
        <f t="shared" si="5"/>
        <v>75.1$\pm$0.74</v>
      </c>
      <c r="P97" t="str">
        <f t="shared" si="6"/>
        <v>\textbf{79.85$\pm$3.34}</v>
      </c>
      <c r="Q97" t="str">
        <f t="shared" si="7"/>
        <v>75.1$\pm$0.74</v>
      </c>
      <c r="R97" t="s">
        <v>916</v>
      </c>
      <c r="S97" t="s">
        <v>1058</v>
      </c>
    </row>
    <row r="98" spans="1:19">
      <c r="A98" t="s">
        <v>186</v>
      </c>
      <c r="B98" t="str">
        <f t="shared" si="3"/>
        <v>70.97$\pm$0.98</v>
      </c>
      <c r="C98" t="str">
        <f t="shared" si="0"/>
        <v>70.97$\pm$0.98</v>
      </c>
      <c r="D98" t="str">
        <f t="shared" si="1"/>
        <v>70.9$\pm$1.25</v>
      </c>
      <c r="E98" t="str">
        <f t="shared" si="2"/>
        <v>70.77$\pm$1.34</v>
      </c>
      <c r="F98" t="s">
        <v>917</v>
      </c>
      <c r="G98" t="s">
        <v>1059</v>
      </c>
      <c r="M98" t="s">
        <v>186</v>
      </c>
      <c r="N98" t="str">
        <f t="shared" si="4"/>
        <v>71.06$\pm$1.1</v>
      </c>
      <c r="O98" t="str">
        <f t="shared" si="5"/>
        <v>\textbf{71.23$\pm$0.61}</v>
      </c>
      <c r="P98" t="str">
        <f t="shared" si="6"/>
        <v>71.06$\pm$1.1</v>
      </c>
      <c r="Q98" t="str">
        <f t="shared" si="7"/>
        <v>\textbf{71.23$\pm$0.61}</v>
      </c>
      <c r="R98" t="s">
        <v>917</v>
      </c>
      <c r="S98" t="s">
        <v>1059</v>
      </c>
    </row>
    <row r="99" spans="1:19">
      <c r="A99">
        <v>3</v>
      </c>
      <c r="M99">
        <v>3</v>
      </c>
    </row>
    <row r="100" spans="1:19">
      <c r="A100" t="s">
        <v>179</v>
      </c>
      <c r="B100" t="str">
        <f t="shared" si="3"/>
        <v>75.77$\pm$0.24</v>
      </c>
      <c r="C100" t="str">
        <f t="shared" si="0"/>
        <v>75.77$\pm$0.24</v>
      </c>
      <c r="D100" t="str">
        <f t="shared" si="1"/>
        <v>75.15$\pm$0.87</v>
      </c>
      <c r="E100" t="str">
        <f t="shared" si="2"/>
        <v>75.13$\pm$0.92</v>
      </c>
      <c r="F100" t="s">
        <v>918</v>
      </c>
      <c r="G100" t="s">
        <v>1060</v>
      </c>
      <c r="M100" t="s">
        <v>179</v>
      </c>
      <c r="N100" t="str">
        <f t="shared" si="4"/>
        <v>\textbf{75.2$\pm$0.88}</v>
      </c>
      <c r="O100" t="str">
        <f t="shared" si="5"/>
        <v>74.91$\pm$0.72</v>
      </c>
      <c r="P100" t="str">
        <f t="shared" si="6"/>
        <v>75.15$\pm$0.87</v>
      </c>
      <c r="Q100" t="str">
        <f t="shared" si="7"/>
        <v>74.91$\pm$0.72</v>
      </c>
      <c r="R100" t="s">
        <v>918</v>
      </c>
      <c r="S100" t="s">
        <v>1060</v>
      </c>
    </row>
    <row r="101" spans="1:19">
      <c r="A101" t="s">
        <v>22</v>
      </c>
      <c r="B101" t="str">
        <f t="shared" si="3"/>
        <v>80.5$\pm$1.26</v>
      </c>
      <c r="C101" t="str">
        <f t="shared" si="0"/>
        <v>81.07$\pm$1.02</v>
      </c>
      <c r="D101" t="str">
        <f t="shared" si="1"/>
        <v>81.21$\pm$1.06</v>
      </c>
      <c r="E101" t="str">
        <f t="shared" si="2"/>
        <v>80.05$\pm$1.27</v>
      </c>
      <c r="F101" t="s">
        <v>919</v>
      </c>
      <c r="G101" t="s">
        <v>903</v>
      </c>
      <c r="M101" t="s">
        <v>22</v>
      </c>
      <c r="N101" t="str">
        <f t="shared" si="4"/>
        <v>80.04$\pm$1.4</v>
      </c>
      <c r="O101" t="str">
        <f t="shared" si="5"/>
        <v>80.93$\pm$0.65</v>
      </c>
      <c r="P101" t="str">
        <f t="shared" si="6"/>
        <v>\textbf{81.21$\pm$1.06}</v>
      </c>
      <c r="Q101" t="str">
        <f t="shared" si="7"/>
        <v>80.82$\pm$0.7</v>
      </c>
      <c r="R101" t="s">
        <v>919</v>
      </c>
      <c r="S101" t="s">
        <v>903</v>
      </c>
    </row>
    <row r="102" spans="1:19">
      <c r="A102" t="s">
        <v>180</v>
      </c>
      <c r="B102" t="str">
        <f t="shared" si="3"/>
        <v>82.13$\pm$1.08</v>
      </c>
      <c r="C102" t="str">
        <f t="shared" si="0"/>
        <v>82.42$\pm$0.93</v>
      </c>
      <c r="D102" t="str">
        <f t="shared" si="1"/>
        <v>83.14$\pm$2.18</v>
      </c>
      <c r="E102" t="str">
        <f t="shared" si="2"/>
        <v>83.04$\pm$2.49</v>
      </c>
      <c r="F102" t="s">
        <v>920</v>
      </c>
      <c r="G102" t="s">
        <v>1049</v>
      </c>
      <c r="M102" t="s">
        <v>180</v>
      </c>
      <c r="N102" t="str">
        <f t="shared" si="4"/>
        <v>82.33$\pm$1.77</v>
      </c>
      <c r="O102" t="str">
        <f t="shared" si="5"/>
        <v>82.8$\pm$0.9</v>
      </c>
      <c r="P102" t="str">
        <f t="shared" si="6"/>
        <v>\textbf{83.14$\pm$2.18}</v>
      </c>
      <c r="Q102" t="str">
        <f t="shared" si="7"/>
        <v>82.52$\pm$0.78</v>
      </c>
      <c r="R102" t="s">
        <v>920</v>
      </c>
      <c r="S102" t="s">
        <v>1049</v>
      </c>
    </row>
    <row r="103" spans="1:19">
      <c r="A103" t="s">
        <v>181</v>
      </c>
      <c r="B103" t="str">
        <f t="shared" si="3"/>
        <v>81.23$\pm$0.59</v>
      </c>
      <c r="C103" t="str">
        <f t="shared" si="0"/>
        <v>81.22$\pm$0.45</v>
      </c>
      <c r="D103" t="str">
        <f t="shared" si="1"/>
        <v>81.87$\pm$0.76</v>
      </c>
      <c r="E103" t="str">
        <f t="shared" si="2"/>
        <v>80.81$\pm$1.01</v>
      </c>
      <c r="F103" t="s">
        <v>921</v>
      </c>
      <c r="G103" t="s">
        <v>1061</v>
      </c>
      <c r="M103" t="s">
        <v>181</v>
      </c>
      <c r="N103" t="str">
        <f t="shared" si="4"/>
        <v>81.14$\pm$0.58</v>
      </c>
      <c r="O103" t="str">
        <f t="shared" si="5"/>
        <v>81.22$\pm$0.41</v>
      </c>
      <c r="P103" t="str">
        <f t="shared" si="6"/>
        <v>\textbf{81.87$\pm$0.76}</v>
      </c>
      <c r="Q103" t="str">
        <f t="shared" si="7"/>
        <v>81$\pm$0.87</v>
      </c>
      <c r="R103" t="s">
        <v>921</v>
      </c>
      <c r="S103" t="s">
        <v>1118</v>
      </c>
    </row>
    <row r="104" spans="1:19">
      <c r="A104" t="s">
        <v>24</v>
      </c>
      <c r="B104" t="str">
        <f t="shared" si="3"/>
        <v>95.21$\pm$1.03</v>
      </c>
      <c r="C104" t="str">
        <f t="shared" si="0"/>
        <v>95.7$\pm$0.67</v>
      </c>
      <c r="D104" t="str">
        <f t="shared" si="1"/>
        <v>95.86$\pm$0.6</v>
      </c>
      <c r="E104" t="str">
        <f t="shared" si="2"/>
        <v>95.11$\pm$1.44</v>
      </c>
      <c r="F104" t="s">
        <v>209</v>
      </c>
      <c r="G104" t="s">
        <v>1062</v>
      </c>
      <c r="M104" t="s">
        <v>24</v>
      </c>
      <c r="N104" t="str">
        <f t="shared" si="4"/>
        <v>94.26$\pm$0.44</v>
      </c>
      <c r="O104" t="str">
        <f t="shared" si="5"/>
        <v>\textbf{96.2$\pm$0.57}</v>
      </c>
      <c r="P104" t="str">
        <f t="shared" si="6"/>
        <v>95.86$\pm$0.6</v>
      </c>
      <c r="Q104" t="str">
        <f t="shared" si="7"/>
        <v>95.51$\pm$0.56</v>
      </c>
      <c r="R104" t="s">
        <v>209</v>
      </c>
      <c r="S104" t="s">
        <v>1062</v>
      </c>
    </row>
    <row r="105" spans="1:19">
      <c r="A105" t="s">
        <v>23</v>
      </c>
      <c r="B105" t="str">
        <f t="shared" si="3"/>
        <v>71.18$\pm$0.74</v>
      </c>
      <c r="C105" t="str">
        <f t="shared" si="0"/>
        <v>71.63$\pm$0.29</v>
      </c>
      <c r="D105" t="str">
        <f t="shared" si="1"/>
        <v>71.45$\pm$0.19</v>
      </c>
      <c r="E105" t="str">
        <f t="shared" si="2"/>
        <v>70.97$\pm$0.74</v>
      </c>
      <c r="F105" t="s">
        <v>922</v>
      </c>
      <c r="G105" t="s">
        <v>1063</v>
      </c>
      <c r="M105" t="s">
        <v>23</v>
      </c>
      <c r="N105" t="str">
        <f t="shared" si="4"/>
        <v>70.36$\pm$0.32</v>
      </c>
      <c r="O105" t="str">
        <f t="shared" si="5"/>
        <v>\textbf{71.63$\pm$0.29}</v>
      </c>
      <c r="P105" t="str">
        <f t="shared" si="6"/>
        <v>71.45$\pm$0.19</v>
      </c>
      <c r="Q105" t="str">
        <f t="shared" si="7"/>
        <v>71.18$\pm$0.74</v>
      </c>
      <c r="R105" t="s">
        <v>922</v>
      </c>
      <c r="S105" t="s">
        <v>1063</v>
      </c>
    </row>
    <row r="106" spans="1:19">
      <c r="A106" t="s">
        <v>182</v>
      </c>
      <c r="B106" t="str">
        <f t="shared" si="3"/>
        <v>79.6$\pm$2.3</v>
      </c>
      <c r="C106" t="str">
        <f t="shared" si="0"/>
        <v>79.6$\pm$2.3</v>
      </c>
      <c r="D106" t="str">
        <f t="shared" si="1"/>
        <v>80$\pm$1.66</v>
      </c>
      <c r="E106" t="str">
        <f t="shared" si="2"/>
        <v>80$\pm$1.66</v>
      </c>
      <c r="F106" t="s">
        <v>923</v>
      </c>
      <c r="G106" t="s">
        <v>1064</v>
      </c>
      <c r="M106" t="s">
        <v>182</v>
      </c>
      <c r="N106" t="str">
        <f t="shared" si="4"/>
        <v>78.13$\pm$3.29</v>
      </c>
      <c r="O106" t="str">
        <f t="shared" si="5"/>
        <v>78.83$\pm$2.25</v>
      </c>
      <c r="P106" t="str">
        <f t="shared" si="6"/>
        <v>\textbf{78.96$\pm$3.86}</v>
      </c>
      <c r="Q106" t="str">
        <f t="shared" si="7"/>
        <v>78.83$\pm$2.25</v>
      </c>
      <c r="R106" t="s">
        <v>923</v>
      </c>
      <c r="S106" t="s">
        <v>1064</v>
      </c>
    </row>
    <row r="107" spans="1:19">
      <c r="A107" t="s">
        <v>183</v>
      </c>
      <c r="B107" t="str">
        <f t="shared" si="3"/>
        <v>98.39$\pm$0.26</v>
      </c>
      <c r="C107" t="str">
        <f t="shared" si="0"/>
        <v>98.39$\pm$0.26</v>
      </c>
      <c r="D107" t="str">
        <f t="shared" si="1"/>
        <v>97.39$\pm$0.63</v>
      </c>
      <c r="E107" t="str">
        <f t="shared" si="2"/>
        <v>97.93$\pm$0.47</v>
      </c>
      <c r="F107" t="s">
        <v>924</v>
      </c>
      <c r="G107" t="s">
        <v>1065</v>
      </c>
      <c r="M107" t="s">
        <v>183</v>
      </c>
      <c r="N107" t="str">
        <f t="shared" si="4"/>
        <v>\textbf{97.55$\pm$0.7}</v>
      </c>
      <c r="O107" t="str">
        <f t="shared" si="5"/>
        <v>97.55$\pm$0.57</v>
      </c>
      <c r="P107" t="str">
        <f t="shared" si="6"/>
        <v>97.39$\pm$0.63</v>
      </c>
      <c r="Q107" t="str">
        <f t="shared" si="7"/>
        <v>97.36$\pm$0.47</v>
      </c>
      <c r="R107" t="s">
        <v>924</v>
      </c>
      <c r="S107" t="s">
        <v>1065</v>
      </c>
    </row>
    <row r="108" spans="1:19">
      <c r="A108" t="s">
        <v>30</v>
      </c>
      <c r="B108" t="str">
        <f t="shared" si="3"/>
        <v>94.37$\pm$0.5</v>
      </c>
      <c r="C108" t="str">
        <f t="shared" si="0"/>
        <v>94.22$\pm$0.68</v>
      </c>
      <c r="D108" t="str">
        <f t="shared" si="1"/>
        <v>94.22$\pm$1.18</v>
      </c>
      <c r="E108" t="str">
        <f t="shared" si="2"/>
        <v>93.37$\pm$2.7</v>
      </c>
      <c r="F108" t="s">
        <v>62</v>
      </c>
      <c r="G108" t="s">
        <v>1066</v>
      </c>
      <c r="M108" t="s">
        <v>30</v>
      </c>
      <c r="N108" t="str">
        <f t="shared" si="4"/>
        <v>92.96$\pm$0.64</v>
      </c>
      <c r="O108" t="str">
        <f t="shared" si="5"/>
        <v>93.84$\pm$0.91</v>
      </c>
      <c r="P108" t="str">
        <f t="shared" si="6"/>
        <v>\textbf{94.22$\pm$1.18}</v>
      </c>
      <c r="Q108" t="str">
        <f t="shared" si="7"/>
        <v>93.84$\pm$1.06</v>
      </c>
      <c r="R108" t="s">
        <v>62</v>
      </c>
      <c r="S108" t="s">
        <v>1066</v>
      </c>
    </row>
    <row r="109" spans="1:19">
      <c r="A109" t="s">
        <v>32</v>
      </c>
      <c r="B109" t="str">
        <f t="shared" si="3"/>
        <v>99.82$\pm$0.4</v>
      </c>
      <c r="C109" t="str">
        <f t="shared" si="0"/>
        <v>99.82$\pm$0.4</v>
      </c>
      <c r="D109" t="str">
        <f t="shared" si="1"/>
        <v>99.73$\pm$0.6</v>
      </c>
      <c r="E109" t="str">
        <f t="shared" si="2"/>
        <v>99.73$\pm$0.6</v>
      </c>
      <c r="F109" t="s">
        <v>833</v>
      </c>
      <c r="G109" t="s">
        <v>1067</v>
      </c>
      <c r="M109" t="s">
        <v>32</v>
      </c>
      <c r="N109" t="str">
        <f t="shared" si="4"/>
        <v>99.78$\pm$0.5</v>
      </c>
      <c r="O109" t="str">
        <f t="shared" si="5"/>
        <v>\textbf{99.82$\pm$0.4}</v>
      </c>
      <c r="P109" t="str">
        <f t="shared" si="6"/>
        <v>99.78$\pm$0.5</v>
      </c>
      <c r="Q109" t="str">
        <f t="shared" si="7"/>
        <v>\textbf{99.82$\pm$0.4}</v>
      </c>
      <c r="R109" t="s">
        <v>833</v>
      </c>
      <c r="S109" t="s">
        <v>1067</v>
      </c>
    </row>
    <row r="110" spans="1:19">
      <c r="A110" t="s">
        <v>184</v>
      </c>
      <c r="B110" t="str">
        <f t="shared" si="3"/>
        <v>93.88$\pm$0.18</v>
      </c>
      <c r="C110" t="str">
        <f t="shared" si="0"/>
        <v>84.85$\pm$4.48</v>
      </c>
      <c r="D110" t="str">
        <f t="shared" si="1"/>
        <v>92.66$\pm$1.68</v>
      </c>
      <c r="E110" t="str">
        <f t="shared" si="2"/>
        <v>92.33$\pm$2.18</v>
      </c>
      <c r="F110" t="s">
        <v>925</v>
      </c>
      <c r="G110" t="s">
        <v>1068</v>
      </c>
      <c r="M110" t="s">
        <v>184</v>
      </c>
      <c r="N110" t="str">
        <f t="shared" si="4"/>
        <v>88.96$\pm$4.31</v>
      </c>
      <c r="O110" t="str">
        <f t="shared" si="5"/>
        <v>\textbf{93.88$\pm$0.18}</v>
      </c>
      <c r="P110" t="str">
        <f t="shared" si="6"/>
        <v>92.66$\pm$1.68</v>
      </c>
      <c r="Q110" t="str">
        <f t="shared" si="7"/>
        <v>\textbf{93.88$\pm$0.18}</v>
      </c>
      <c r="R110" t="s">
        <v>925</v>
      </c>
      <c r="S110" t="s">
        <v>925</v>
      </c>
    </row>
    <row r="111" spans="1:19">
      <c r="A111" t="s">
        <v>34</v>
      </c>
      <c r="B111" t="str">
        <f t="shared" si="3"/>
        <v>92.04$\pm$0.59</v>
      </c>
      <c r="C111" t="str">
        <f t="shared" si="0"/>
        <v>92.04$\pm$0.59</v>
      </c>
      <c r="D111" t="str">
        <f t="shared" si="1"/>
        <v>91.29$\pm$1.84</v>
      </c>
      <c r="E111" t="str">
        <f t="shared" si="2"/>
        <v>90.97$\pm$1.44</v>
      </c>
      <c r="F111" t="s">
        <v>926</v>
      </c>
      <c r="G111" t="s">
        <v>1069</v>
      </c>
      <c r="M111" t="s">
        <v>34</v>
      </c>
      <c r="N111" t="str">
        <f t="shared" si="4"/>
        <v>92.27$\pm$1.12</v>
      </c>
      <c r="O111" t="str">
        <f t="shared" si="5"/>
        <v>92.47$\pm$0.76</v>
      </c>
      <c r="P111" t="str">
        <f t="shared" si="6"/>
        <v>\textbf{92.8$\pm$1.52}</v>
      </c>
      <c r="Q111" t="str">
        <f t="shared" si="7"/>
        <v>92.47$\pm$0.76</v>
      </c>
      <c r="R111" t="s">
        <v>926</v>
      </c>
      <c r="S111" t="s">
        <v>1069</v>
      </c>
    </row>
    <row r="112" spans="1:19">
      <c r="A112" t="s">
        <v>35</v>
      </c>
      <c r="B112" t="str">
        <f t="shared" si="3"/>
        <v>77.14$\pm$1.98</v>
      </c>
      <c r="C112" t="str">
        <f t="shared" si="0"/>
        <v>77.3$\pm$1.83</v>
      </c>
      <c r="D112" t="str">
        <f t="shared" si="1"/>
        <v>76.67$\pm$2.16</v>
      </c>
      <c r="E112" t="str">
        <f t="shared" si="2"/>
        <v>75.71$\pm$2.58</v>
      </c>
      <c r="F112" t="s">
        <v>927</v>
      </c>
      <c r="G112" t="s">
        <v>1070</v>
      </c>
      <c r="M112" t="s">
        <v>35</v>
      </c>
      <c r="N112" t="str">
        <f t="shared" si="4"/>
        <v>77.82$\pm$3.18</v>
      </c>
      <c r="O112" t="str">
        <f t="shared" si="5"/>
        <v>76.35$\pm$1.03</v>
      </c>
      <c r="P112" t="str">
        <f t="shared" si="6"/>
        <v>\textbf{78.61$\pm$2.85}</v>
      </c>
      <c r="Q112" t="str">
        <f t="shared" si="7"/>
        <v>76.35$\pm$1.03</v>
      </c>
      <c r="R112" t="s">
        <v>927</v>
      </c>
      <c r="S112" t="s">
        <v>1070</v>
      </c>
    </row>
    <row r="113" spans="1:19">
      <c r="A113" t="s">
        <v>36</v>
      </c>
      <c r="B113" t="str">
        <f t="shared" si="3"/>
        <v>95.38$\pm$1.81</v>
      </c>
      <c r="C113" t="str">
        <f t="shared" si="0"/>
        <v>95.38$\pm$1.81</v>
      </c>
      <c r="D113" t="str">
        <f t="shared" si="1"/>
        <v>96.16$\pm$0.61</v>
      </c>
      <c r="E113" t="str">
        <f t="shared" si="2"/>
        <v>96.07$\pm$1.47</v>
      </c>
      <c r="F113" t="s">
        <v>928</v>
      </c>
      <c r="G113" t="s">
        <v>915</v>
      </c>
      <c r="M113" t="s">
        <v>36</v>
      </c>
      <c r="N113" t="str">
        <f t="shared" si="4"/>
        <v>95.89$\pm$0.97</v>
      </c>
      <c r="O113" t="str">
        <f t="shared" si="5"/>
        <v>96.04$\pm$0.98</v>
      </c>
      <c r="P113" t="str">
        <f t="shared" si="6"/>
        <v>\textbf{96.16$\pm$0.61}</v>
      </c>
      <c r="Q113" t="str">
        <f t="shared" si="7"/>
        <v>96.04$\pm$0.98</v>
      </c>
      <c r="R113" t="s">
        <v>928</v>
      </c>
      <c r="S113" t="s">
        <v>915</v>
      </c>
    </row>
    <row r="114" spans="1:19">
      <c r="A114" t="s">
        <v>185</v>
      </c>
      <c r="B114" t="str">
        <f t="shared" ref="B114:B145" si="8">IF(K37&lt;&gt;0,ROUND(100*Q37,2)&amp;"$\pm$"&amp;ROUND(100*W37,2),B37)</f>
        <v>100$\pm$0</v>
      </c>
      <c r="C114" t="str">
        <f t="shared" ref="C114:C145" si="9">IF(I37&lt;&gt;0,ROUND(100*O37,2)&amp;"$\pm$"&amp;ROUND(100*U37,2),C37)</f>
        <v>100$\pm$0</v>
      </c>
      <c r="D114" t="str">
        <f t="shared" ref="D114:D145" si="10">IF(J37&lt;&gt;0,ROUND(100*P37,2)&amp;"$\pm$"&amp;ROUND(100*V37,2),D37)</f>
        <v>100$\pm$0</v>
      </c>
      <c r="E114" t="str">
        <f t="shared" ref="E114:E145" si="11">IF(H37&lt;&gt;0,ROUND(100*N37,2)&amp;"$\pm$"&amp;ROUND(100*T37,2),E37)</f>
        <v>100$\pm$0</v>
      </c>
      <c r="F114" t="s">
        <v>509</v>
      </c>
      <c r="G114" t="s">
        <v>1071</v>
      </c>
      <c r="M114" t="s">
        <v>185</v>
      </c>
      <c r="N114" t="str">
        <f t="shared" si="4"/>
        <v>\textbf{100$\pm$0}</v>
      </c>
      <c r="O114" t="str">
        <f t="shared" si="5"/>
        <v>\textbf{100$\pm$0}</v>
      </c>
      <c r="P114" t="str">
        <f t="shared" si="6"/>
        <v>\textbf{100$\pm$0}</v>
      </c>
      <c r="Q114" t="str">
        <f t="shared" si="7"/>
        <v>\textbf{100$\pm$0}</v>
      </c>
      <c r="R114" t="s">
        <v>509</v>
      </c>
      <c r="S114" t="s">
        <v>1071</v>
      </c>
    </row>
    <row r="115" spans="1:19">
      <c r="A115" t="s">
        <v>25</v>
      </c>
      <c r="B115" t="str">
        <f t="shared" si="8"/>
        <v>82.5$\pm$1.46</v>
      </c>
      <c r="C115" t="str">
        <f t="shared" si="9"/>
        <v>82.5$\pm$1.46</v>
      </c>
      <c r="D115" t="str">
        <f t="shared" si="10"/>
        <v>82.56$\pm$4.06</v>
      </c>
      <c r="E115" t="str">
        <f t="shared" si="11"/>
        <v>83.61$\pm$2.93</v>
      </c>
      <c r="F115" t="s">
        <v>929</v>
      </c>
      <c r="G115" t="s">
        <v>1058</v>
      </c>
      <c r="M115" t="s">
        <v>25</v>
      </c>
      <c r="N115" t="str">
        <f t="shared" si="4"/>
        <v>78.25$\pm$2.51</v>
      </c>
      <c r="O115" t="str">
        <f t="shared" si="5"/>
        <v>\textbf{79.2$\pm$0.97}</v>
      </c>
      <c r="P115" t="str">
        <f t="shared" si="6"/>
        <v>78.13$\pm$2.03</v>
      </c>
      <c r="Q115" t="str">
        <f t="shared" si="7"/>
        <v>78.2$\pm$0.84</v>
      </c>
      <c r="R115" t="s">
        <v>1119</v>
      </c>
      <c r="S115" t="s">
        <v>1058</v>
      </c>
    </row>
    <row r="116" spans="1:19">
      <c r="A116" t="s">
        <v>186</v>
      </c>
      <c r="B116" t="str">
        <f t="shared" si="8"/>
        <v>76.94$\pm$0.99</v>
      </c>
      <c r="C116" t="str">
        <f t="shared" si="9"/>
        <v>77.33$\pm$0.44</v>
      </c>
      <c r="D116" t="str">
        <f t="shared" si="10"/>
        <v>77.81$\pm$1.36</v>
      </c>
      <c r="E116" t="str">
        <f t="shared" si="11"/>
        <v>77.62$\pm$1.89</v>
      </c>
      <c r="F116" t="s">
        <v>930</v>
      </c>
      <c r="G116" t="s">
        <v>1072</v>
      </c>
      <c r="M116" t="s">
        <v>186</v>
      </c>
      <c r="N116" t="str">
        <f t="shared" si="4"/>
        <v>77.39$\pm$1.13</v>
      </c>
      <c r="O116" t="str">
        <f t="shared" si="5"/>
        <v>77.99$\pm$0.51</v>
      </c>
      <c r="P116" t="str">
        <f t="shared" si="6"/>
        <v>77.81$\pm$1.36</v>
      </c>
      <c r="Q116" t="str">
        <f t="shared" si="7"/>
        <v>\textbf{78.13$\pm$0.68}</v>
      </c>
      <c r="R116" t="s">
        <v>930</v>
      </c>
      <c r="S116" t="s">
        <v>1072</v>
      </c>
    </row>
    <row r="117" spans="1:19">
      <c r="A117">
        <v>4</v>
      </c>
      <c r="B117">
        <f t="shared" si="8"/>
        <v>0</v>
      </c>
      <c r="C117">
        <f t="shared" si="9"/>
        <v>0</v>
      </c>
      <c r="D117">
        <f t="shared" si="10"/>
        <v>0</v>
      </c>
      <c r="E117">
        <f t="shared" si="11"/>
        <v>0</v>
      </c>
      <c r="M117">
        <v>4</v>
      </c>
    </row>
    <row r="118" spans="1:19">
      <c r="A118" t="s">
        <v>179</v>
      </c>
      <c r="B118" t="str">
        <f t="shared" si="8"/>
        <v>78.76$\pm$0.49</v>
      </c>
      <c r="C118" t="str">
        <f t="shared" si="9"/>
        <v>78.97$\pm$0.49</v>
      </c>
      <c r="D118" t="str">
        <f t="shared" si="10"/>
        <v>78.85$\pm$1.73</v>
      </c>
      <c r="E118" t="str">
        <f t="shared" si="11"/>
        <v>78.53$\pm$1.55</v>
      </c>
      <c r="F118" t="s">
        <v>1073</v>
      </c>
      <c r="G118" t="s">
        <v>1074</v>
      </c>
      <c r="M118" t="s">
        <v>179</v>
      </c>
      <c r="N118" t="str">
        <f t="shared" si="4"/>
        <v>78.83$\pm$1.52</v>
      </c>
      <c r="O118" t="str">
        <f t="shared" si="5"/>
        <v>\textbf{79.02$\pm$1.12}</v>
      </c>
      <c r="P118" t="str">
        <f t="shared" si="6"/>
        <v>78.72$\pm$1.59</v>
      </c>
      <c r="Q118" t="str">
        <f t="shared" si="7"/>
        <v>78.21$\pm$0.93</v>
      </c>
      <c r="R118" t="s">
        <v>1073</v>
      </c>
      <c r="S118" t="s">
        <v>1074</v>
      </c>
    </row>
    <row r="119" spans="1:19">
      <c r="A119" t="s">
        <v>22</v>
      </c>
      <c r="B119" t="str">
        <f t="shared" si="8"/>
        <v>82.39$\pm$0.75</v>
      </c>
      <c r="C119" t="str">
        <f t="shared" si="9"/>
        <v>82.25$\pm$0.41</v>
      </c>
      <c r="D119" t="str">
        <f t="shared" si="10"/>
        <v>82.77$\pm$1.24</v>
      </c>
      <c r="E119" t="str">
        <f t="shared" si="11"/>
        <v>80.38$\pm$1.39</v>
      </c>
      <c r="F119" t="s">
        <v>1075</v>
      </c>
      <c r="G119" t="s">
        <v>1076</v>
      </c>
      <c r="M119" t="s">
        <v>22</v>
      </c>
      <c r="N119" t="str">
        <f t="shared" si="4"/>
        <v>81.21$\pm$1.41</v>
      </c>
      <c r="O119" t="str">
        <f t="shared" si="5"/>
        <v>82.25$\pm$0.41</v>
      </c>
      <c r="P119" t="str">
        <f t="shared" si="6"/>
        <v>\textbf{82.77$\pm$1.24}</v>
      </c>
      <c r="Q119" t="str">
        <f t="shared" si="7"/>
        <v>82.39$\pm$0.75</v>
      </c>
      <c r="R119" t="s">
        <v>1075</v>
      </c>
      <c r="S119" t="s">
        <v>1076</v>
      </c>
    </row>
    <row r="120" spans="1:19">
      <c r="A120" t="s">
        <v>180</v>
      </c>
      <c r="B120" t="str">
        <f t="shared" si="8"/>
        <v>85.31$\pm$1.95</v>
      </c>
      <c r="C120" t="str">
        <f t="shared" si="9"/>
        <v>86.86$\pm$1.2</v>
      </c>
      <c r="D120" t="str">
        <f t="shared" si="10"/>
        <v>87.91$\pm$1.95</v>
      </c>
      <c r="E120" t="str">
        <f t="shared" si="11"/>
        <v>87.1$\pm$1.65</v>
      </c>
      <c r="F120" t="s">
        <v>1077</v>
      </c>
      <c r="G120" t="s">
        <v>1049</v>
      </c>
      <c r="M120" t="s">
        <v>180</v>
      </c>
      <c r="N120" t="str">
        <f t="shared" si="4"/>
        <v>86.63$\pm$2.25</v>
      </c>
      <c r="O120" t="str">
        <f t="shared" si="5"/>
        <v>86.26$\pm$0.85</v>
      </c>
      <c r="P120" t="str">
        <f t="shared" si="6"/>
        <v>\textbf{87.91$\pm$1.95}</v>
      </c>
      <c r="Q120" t="str">
        <f t="shared" si="7"/>
        <v>86.73$\pm$0.71</v>
      </c>
      <c r="R120" t="s">
        <v>1077</v>
      </c>
      <c r="S120" t="s">
        <v>1049</v>
      </c>
    </row>
    <row r="121" spans="1:19">
      <c r="A121" t="s">
        <v>181</v>
      </c>
      <c r="B121" t="str">
        <f t="shared" si="8"/>
        <v>82.79$\pm$1.14</v>
      </c>
      <c r="C121" t="str">
        <f t="shared" si="9"/>
        <v>83.53$\pm$0.66</v>
      </c>
      <c r="D121" t="str">
        <f t="shared" si="10"/>
        <v>83.53$\pm$0.99</v>
      </c>
      <c r="E121" t="str">
        <f t="shared" si="11"/>
        <v>82.59$\pm$0.52</v>
      </c>
      <c r="F121" t="s">
        <v>931</v>
      </c>
      <c r="G121" t="s">
        <v>1078</v>
      </c>
      <c r="M121" t="s">
        <v>181</v>
      </c>
      <c r="N121" t="str">
        <f t="shared" si="4"/>
        <v>\textbf{83.84$\pm$1.07}</v>
      </c>
      <c r="O121" t="str">
        <f t="shared" si="5"/>
        <v>83.53$\pm$0.66</v>
      </c>
      <c r="P121" t="str">
        <f t="shared" si="6"/>
        <v>83.53$\pm$0.99</v>
      </c>
      <c r="Q121" t="str">
        <f t="shared" si="7"/>
        <v>82.79$\pm$1.14</v>
      </c>
      <c r="R121" t="s">
        <v>931</v>
      </c>
      <c r="S121" t="s">
        <v>1078</v>
      </c>
    </row>
    <row r="122" spans="1:19">
      <c r="A122" t="s">
        <v>24</v>
      </c>
      <c r="B122" t="str">
        <f t="shared" si="8"/>
        <v>96.69$\pm$1.18</v>
      </c>
      <c r="C122" t="str">
        <f t="shared" si="9"/>
        <v>95.06$\pm$0.6</v>
      </c>
      <c r="D122" t="str">
        <f t="shared" si="10"/>
        <v>97.47$\pm$0.87</v>
      </c>
      <c r="E122" t="str">
        <f t="shared" si="11"/>
        <v>94.59$\pm$1.95</v>
      </c>
      <c r="F122" t="s">
        <v>209</v>
      </c>
      <c r="G122" t="s">
        <v>1079</v>
      </c>
      <c r="M122" t="s">
        <v>24</v>
      </c>
      <c r="N122" t="str">
        <f t="shared" si="4"/>
        <v>94.6$\pm$1.6</v>
      </c>
      <c r="O122" t="str">
        <f t="shared" si="5"/>
        <v>96.4$\pm$1.04</v>
      </c>
      <c r="P122" t="str">
        <f t="shared" si="6"/>
        <v>\textbf{97.47$\pm$0.87}</v>
      </c>
      <c r="Q122" t="str">
        <f t="shared" si="7"/>
        <v>96.54$\pm$1.48</v>
      </c>
      <c r="R122" t="s">
        <v>209</v>
      </c>
      <c r="S122" t="s">
        <v>1079</v>
      </c>
    </row>
    <row r="123" spans="1:19">
      <c r="A123" t="s">
        <v>23</v>
      </c>
      <c r="B123" t="str">
        <f t="shared" si="8"/>
        <v>56.15$\pm$16.71</v>
      </c>
      <c r="C123" t="str">
        <f t="shared" si="9"/>
        <v>71.83$\pm$0.45</v>
      </c>
      <c r="D123" t="str">
        <f t="shared" si="10"/>
        <v>72.04$\pm$0.18</v>
      </c>
      <c r="E123" t="str">
        <f t="shared" si="11"/>
        <v>70.64$\pm$0.58</v>
      </c>
      <c r="F123" t="s">
        <v>1080</v>
      </c>
      <c r="G123" t="s">
        <v>1081</v>
      </c>
      <c r="M123" t="s">
        <v>23</v>
      </c>
      <c r="N123" t="str">
        <f t="shared" si="4"/>
        <v>69.93$\pm$0.46</v>
      </c>
      <c r="O123" t="str">
        <f t="shared" si="5"/>
        <v>71.83$\pm$0.45</v>
      </c>
      <c r="P123" t="str">
        <f t="shared" si="6"/>
        <v>\textbf{72.04$\pm$0.18}</v>
      </c>
      <c r="Q123" t="str">
        <f t="shared" si="7"/>
        <v>56.15$\pm$16.71</v>
      </c>
      <c r="R123" t="s">
        <v>1080</v>
      </c>
      <c r="S123" t="s">
        <v>1081</v>
      </c>
    </row>
    <row r="124" spans="1:19">
      <c r="A124" t="s">
        <v>182</v>
      </c>
      <c r="B124" t="str">
        <f t="shared" si="8"/>
        <v>88.89$\pm$1.6</v>
      </c>
      <c r="C124" t="str">
        <f t="shared" si="9"/>
        <v>88.89$\pm$1.6</v>
      </c>
      <c r="D124" t="str">
        <f t="shared" si="10"/>
        <v>90$\pm$2.3</v>
      </c>
      <c r="E124" t="str">
        <f t="shared" si="11"/>
        <v>89.09$\pm$1.66</v>
      </c>
      <c r="F124" t="s">
        <v>932</v>
      </c>
      <c r="G124" t="s">
        <v>1082</v>
      </c>
      <c r="M124" t="s">
        <v>182</v>
      </c>
      <c r="N124" t="str">
        <f t="shared" si="4"/>
        <v>87.29$\pm$2.38</v>
      </c>
      <c r="O124" t="str">
        <f t="shared" si="5"/>
        <v>87.33$\pm$2.6</v>
      </c>
      <c r="P124" t="str">
        <f t="shared" si="6"/>
        <v>\textbf{87.5$\pm$2.08}</v>
      </c>
      <c r="Q124" t="str">
        <f t="shared" si="7"/>
        <v>87.17$\pm$2.8</v>
      </c>
      <c r="R124" t="s">
        <v>932</v>
      </c>
      <c r="S124" t="s">
        <v>1082</v>
      </c>
    </row>
    <row r="125" spans="1:19">
      <c r="A125" t="s">
        <v>183</v>
      </c>
      <c r="B125" t="str">
        <f t="shared" si="8"/>
        <v>99.66$\pm$0.31</v>
      </c>
      <c r="C125" t="str">
        <f t="shared" si="9"/>
        <v>99.66$\pm$0.31</v>
      </c>
      <c r="D125" t="str">
        <f t="shared" si="10"/>
        <v>98.77$\pm$0.32</v>
      </c>
      <c r="E125" t="str">
        <f t="shared" si="11"/>
        <v>99.31$\pm$0.39</v>
      </c>
      <c r="F125" t="s">
        <v>1083</v>
      </c>
      <c r="G125" t="s">
        <v>1084</v>
      </c>
      <c r="M125" t="s">
        <v>183</v>
      </c>
      <c r="N125" t="str">
        <f t="shared" si="4"/>
        <v>98.93$\pm$0.17</v>
      </c>
      <c r="O125" t="str">
        <f t="shared" si="5"/>
        <v>\textbf{99.02$\pm$0.26}</v>
      </c>
      <c r="P125" t="str">
        <f t="shared" si="6"/>
        <v>98.77$\pm$0.32</v>
      </c>
      <c r="Q125" t="str">
        <f t="shared" si="7"/>
        <v>\textbf{99.02$\pm$0.45}</v>
      </c>
      <c r="R125" t="s">
        <v>1083</v>
      </c>
      <c r="S125" t="s">
        <v>1084</v>
      </c>
    </row>
    <row r="126" spans="1:19">
      <c r="A126" t="s">
        <v>30</v>
      </c>
      <c r="B126" t="str">
        <f t="shared" si="8"/>
        <v>96.65$\pm$1.09</v>
      </c>
      <c r="C126" t="str">
        <f t="shared" si="9"/>
        <v>96.73$\pm$1.13</v>
      </c>
      <c r="D126" t="str">
        <f t="shared" si="10"/>
        <v>97.44$\pm$0.92</v>
      </c>
      <c r="E126" t="str">
        <f t="shared" si="11"/>
        <v>93.49$\pm$1.65</v>
      </c>
      <c r="F126" t="s">
        <v>209</v>
      </c>
      <c r="G126" t="s">
        <v>209</v>
      </c>
      <c r="M126" t="s">
        <v>30</v>
      </c>
      <c r="N126" t="str">
        <f t="shared" si="4"/>
        <v>92.89$\pm$2.09</v>
      </c>
      <c r="O126" t="str">
        <f t="shared" si="5"/>
        <v>96.43$\pm$0.83</v>
      </c>
      <c r="P126" t="str">
        <f t="shared" si="6"/>
        <v>\textbf{97.44$\pm$0.92}</v>
      </c>
      <c r="Q126" t="str">
        <f t="shared" si="7"/>
        <v>96.43$\pm$0.99</v>
      </c>
      <c r="R126" t="s">
        <v>209</v>
      </c>
      <c r="S126" t="s">
        <v>209</v>
      </c>
    </row>
    <row r="127" spans="1:19">
      <c r="A127" t="s">
        <v>32</v>
      </c>
      <c r="B127" t="str">
        <f t="shared" si="8"/>
        <v>100$\pm$0</v>
      </c>
      <c r="C127" t="str">
        <f t="shared" si="9"/>
        <v>100$\pm$0</v>
      </c>
      <c r="D127" t="str">
        <f t="shared" si="10"/>
        <v>100$\pm$0</v>
      </c>
      <c r="E127" t="str">
        <f t="shared" si="11"/>
        <v>100$\pm$0</v>
      </c>
      <c r="F127" t="s">
        <v>509</v>
      </c>
      <c r="G127" t="s">
        <v>1085</v>
      </c>
      <c r="M127" t="s">
        <v>32</v>
      </c>
      <c r="N127" t="str">
        <f t="shared" si="4"/>
        <v>\textbf{100$\pm$0}</v>
      </c>
      <c r="O127" t="str">
        <f t="shared" si="5"/>
        <v>\textbf{100$\pm$0}</v>
      </c>
      <c r="P127" t="str">
        <f t="shared" si="6"/>
        <v>\textbf{100$\pm$0}</v>
      </c>
      <c r="Q127" t="str">
        <f t="shared" si="7"/>
        <v>\textbf{100$\pm$0}</v>
      </c>
      <c r="R127" t="s">
        <v>509</v>
      </c>
      <c r="S127" t="s">
        <v>1085</v>
      </c>
    </row>
    <row r="128" spans="1:19">
      <c r="A128" t="s">
        <v>184</v>
      </c>
      <c r="B128" t="str">
        <f t="shared" si="8"/>
        <v>93.98$\pm$0.44</v>
      </c>
      <c r="C128" t="str">
        <f t="shared" si="9"/>
        <v>94.38$\pm$0.34</v>
      </c>
      <c r="D128" t="str">
        <f t="shared" si="10"/>
        <v>94.25$\pm$0.46</v>
      </c>
      <c r="E128" t="str">
        <f t="shared" si="11"/>
        <v>89.11$\pm$5.25</v>
      </c>
      <c r="F128" t="s">
        <v>1086</v>
      </c>
      <c r="G128" t="s">
        <v>1087</v>
      </c>
      <c r="M128" t="s">
        <v>184</v>
      </c>
      <c r="N128" t="str">
        <f t="shared" si="4"/>
        <v>91.62$\pm$5.09</v>
      </c>
      <c r="O128" t="str">
        <f t="shared" si="5"/>
        <v>\textbf{94.38$\pm$0.34}</v>
      </c>
      <c r="P128" t="str">
        <f t="shared" si="6"/>
        <v>94.25$\pm$0.46</v>
      </c>
      <c r="Q128" t="str">
        <f t="shared" si="7"/>
        <v>93.98$\pm$0.44</v>
      </c>
      <c r="R128" t="s">
        <v>1086</v>
      </c>
      <c r="S128" t="s">
        <v>1087</v>
      </c>
    </row>
    <row r="129" spans="1:19">
      <c r="A129" t="s">
        <v>34</v>
      </c>
      <c r="B129" t="str">
        <f t="shared" si="8"/>
        <v>100$\pm$0</v>
      </c>
      <c r="C129" t="str">
        <f t="shared" si="9"/>
        <v>100$\pm$0</v>
      </c>
      <c r="D129" t="str">
        <f t="shared" si="10"/>
        <v>100$\pm$0</v>
      </c>
      <c r="E129" t="str">
        <f t="shared" si="11"/>
        <v>100$\pm$0</v>
      </c>
      <c r="F129" t="s">
        <v>509</v>
      </c>
      <c r="G129" t="s">
        <v>509</v>
      </c>
      <c r="M129" t="s">
        <v>34</v>
      </c>
      <c r="N129" t="str">
        <f t="shared" si="4"/>
        <v>\textbf{100$\pm$0}</v>
      </c>
      <c r="O129" t="str">
        <f t="shared" si="5"/>
        <v>\textbf{100$\pm$0}</v>
      </c>
      <c r="P129" t="str">
        <f t="shared" si="6"/>
        <v>\textbf{100$\pm$0}</v>
      </c>
      <c r="Q129" t="str">
        <f t="shared" si="7"/>
        <v>\textbf{100$\pm$0}</v>
      </c>
      <c r="R129" t="s">
        <v>509</v>
      </c>
      <c r="S129" t="s">
        <v>509</v>
      </c>
    </row>
    <row r="130" spans="1:19">
      <c r="A130" t="s">
        <v>35</v>
      </c>
      <c r="B130" t="str">
        <f t="shared" si="8"/>
        <v>83.33$\pm$2.51</v>
      </c>
      <c r="C130" t="str">
        <f t="shared" si="9"/>
        <v>83.17$\pm$0.66</v>
      </c>
      <c r="D130" t="str">
        <f t="shared" si="10"/>
        <v>81.43$\pm$2.32</v>
      </c>
      <c r="E130" t="str">
        <f t="shared" si="11"/>
        <v>82.38$\pm$2.16</v>
      </c>
      <c r="F130" t="s">
        <v>1088</v>
      </c>
      <c r="G130" t="s">
        <v>1089</v>
      </c>
      <c r="M130" t="s">
        <v>35</v>
      </c>
      <c r="N130" t="str">
        <f t="shared" si="4"/>
        <v>\textbf{84.75$\pm$0.89}</v>
      </c>
      <c r="O130" t="str">
        <f t="shared" si="5"/>
        <v>83.81$\pm$1.55</v>
      </c>
      <c r="P130" t="str">
        <f t="shared" si="6"/>
        <v>83.96$\pm$2.56</v>
      </c>
      <c r="Q130" t="str">
        <f t="shared" si="7"/>
        <v>83.49$\pm$1.72</v>
      </c>
      <c r="R130" t="s">
        <v>1088</v>
      </c>
      <c r="S130" t="s">
        <v>1089</v>
      </c>
    </row>
    <row r="131" spans="1:19">
      <c r="A131" t="s">
        <v>36</v>
      </c>
      <c r="B131" t="str">
        <f t="shared" si="8"/>
        <v>98.68$\pm$1.2</v>
      </c>
      <c r="C131" t="str">
        <f t="shared" si="9"/>
        <v>98.68$\pm$1.2</v>
      </c>
      <c r="D131" t="str">
        <f t="shared" si="10"/>
        <v>98.03$\pm$2.14</v>
      </c>
      <c r="E131" t="str">
        <f t="shared" si="11"/>
        <v>99.02$\pm$1.47</v>
      </c>
      <c r="F131" t="s">
        <v>1090</v>
      </c>
      <c r="G131" t="s">
        <v>1091</v>
      </c>
      <c r="M131" t="s">
        <v>36</v>
      </c>
      <c r="N131" t="str">
        <f t="shared" si="4"/>
        <v>98.9$\pm$1.15</v>
      </c>
      <c r="O131" t="str">
        <f t="shared" si="5"/>
        <v>98.68$\pm$1.13</v>
      </c>
      <c r="P131" t="str">
        <f t="shared" si="6"/>
        <v>98.63$\pm$1.68</v>
      </c>
      <c r="Q131" t="str">
        <f t="shared" si="7"/>
        <v>\textbf{99.34$\pm$0.98}</v>
      </c>
      <c r="R131" t="s">
        <v>1090</v>
      </c>
      <c r="S131" t="s">
        <v>1091</v>
      </c>
    </row>
    <row r="132" spans="1:19">
      <c r="A132" t="s">
        <v>185</v>
      </c>
      <c r="B132" t="str">
        <f t="shared" si="8"/>
        <v>100$\pm$0</v>
      </c>
      <c r="C132" t="str">
        <f t="shared" si="9"/>
        <v>100$\pm$0</v>
      </c>
      <c r="D132" t="str">
        <f t="shared" si="10"/>
        <v>100$\pm$0</v>
      </c>
      <c r="E132" t="str">
        <f t="shared" si="11"/>
        <v>100$\pm$0</v>
      </c>
      <c r="F132" t="s">
        <v>509</v>
      </c>
      <c r="G132" t="s">
        <v>1092</v>
      </c>
      <c r="M132" t="s">
        <v>185</v>
      </c>
      <c r="N132" t="str">
        <f t="shared" si="4"/>
        <v>\textbf{100$\pm$0}</v>
      </c>
      <c r="O132" t="str">
        <f t="shared" si="5"/>
        <v>\textbf{100$\pm$0}</v>
      </c>
      <c r="P132" t="str">
        <f t="shared" si="6"/>
        <v>\textbf{100$\pm$0}</v>
      </c>
      <c r="Q132" t="str">
        <f t="shared" si="7"/>
        <v>\textbf{100$\pm$0}</v>
      </c>
      <c r="R132" t="s">
        <v>509</v>
      </c>
      <c r="S132" t="s">
        <v>1092</v>
      </c>
    </row>
    <row r="133" spans="1:19">
      <c r="A133" t="s">
        <v>25</v>
      </c>
      <c r="B133" t="str">
        <f t="shared" si="8"/>
        <v>87$\pm$1.27</v>
      </c>
      <c r="C133" t="str">
        <f t="shared" si="9"/>
        <v>87.1$\pm$0.96</v>
      </c>
      <c r="D133" t="str">
        <f t="shared" si="10"/>
        <v>83.63$\pm$2.23</v>
      </c>
      <c r="E133" t="str">
        <f t="shared" si="11"/>
        <v>88.12$\pm$1.63</v>
      </c>
      <c r="F133" t="s">
        <v>933</v>
      </c>
      <c r="G133" t="s">
        <v>1058</v>
      </c>
      <c r="M133" t="s">
        <v>25</v>
      </c>
      <c r="N133" t="str">
        <f t="shared" si="4"/>
        <v>81.38$\pm$2.44</v>
      </c>
      <c r="O133" t="str">
        <f t="shared" si="5"/>
        <v>\textbf{83.7$\pm$1.25}</v>
      </c>
      <c r="P133" t="str">
        <f t="shared" si="6"/>
        <v>83.63$\pm$2.23</v>
      </c>
      <c r="Q133" t="str">
        <f t="shared" si="7"/>
        <v>83.2$\pm$1.52</v>
      </c>
      <c r="R133" t="s">
        <v>1120</v>
      </c>
      <c r="S133" t="s">
        <v>1058</v>
      </c>
    </row>
    <row r="134" spans="1:19">
      <c r="A134" t="s">
        <v>186</v>
      </c>
      <c r="B134" t="str">
        <f t="shared" si="8"/>
        <v>85.01$\pm$1.13</v>
      </c>
      <c r="C134" t="str">
        <f t="shared" si="9"/>
        <v>84.9$\pm$1.04</v>
      </c>
      <c r="D134" t="str">
        <f t="shared" si="10"/>
        <v>83.69$\pm$0.99</v>
      </c>
      <c r="E134" t="str">
        <f t="shared" si="11"/>
        <v>83.55$\pm$2.01</v>
      </c>
      <c r="F134" t="s">
        <v>1093</v>
      </c>
      <c r="G134" t="s">
        <v>1094</v>
      </c>
      <c r="M134" t="s">
        <v>186</v>
      </c>
      <c r="N134" t="str">
        <f t="shared" si="4"/>
        <v>81.29$\pm$2.56</v>
      </c>
      <c r="O134" t="str">
        <f t="shared" si="5"/>
        <v>84.9$\pm$1.04</v>
      </c>
      <c r="P134" t="str">
        <f t="shared" si="6"/>
        <v>83.69$\pm$0.99</v>
      </c>
      <c r="Q134" t="str">
        <f t="shared" si="7"/>
        <v>\textbf{85.01$\pm$1.13}</v>
      </c>
      <c r="R134" t="s">
        <v>1093</v>
      </c>
      <c r="S134" t="s">
        <v>1094</v>
      </c>
    </row>
    <row r="135" spans="1:19">
      <c r="A135">
        <v>5</v>
      </c>
      <c r="B135">
        <f t="shared" si="8"/>
        <v>0</v>
      </c>
      <c r="C135">
        <f t="shared" si="9"/>
        <v>0</v>
      </c>
      <c r="D135">
        <f t="shared" si="10"/>
        <v>0</v>
      </c>
      <c r="E135">
        <f t="shared" si="11"/>
        <v>0</v>
      </c>
      <c r="M135">
        <v>5</v>
      </c>
    </row>
    <row r="136" spans="1:19">
      <c r="A136" t="s">
        <v>179</v>
      </c>
      <c r="B136" t="str">
        <f t="shared" si="8"/>
        <v>82.05$\pm$0.74</v>
      </c>
      <c r="C136" t="str">
        <f t="shared" si="9"/>
        <v>82.26$\pm$0.57</v>
      </c>
      <c r="D136" t="str">
        <f t="shared" si="10"/>
        <v>83.15$\pm$0.76</v>
      </c>
      <c r="E136" t="str">
        <f t="shared" si="11"/>
        <v>82.24$\pm$1.92</v>
      </c>
      <c r="F136" t="s">
        <v>1095</v>
      </c>
      <c r="G136" t="s">
        <v>1096</v>
      </c>
      <c r="M136" t="s">
        <v>179</v>
      </c>
      <c r="N136" t="str">
        <f t="shared" si="4"/>
        <v>82.35$\pm$1.45</v>
      </c>
      <c r="O136" t="str">
        <f t="shared" si="5"/>
        <v>81.41$\pm$1.35</v>
      </c>
      <c r="P136" t="str">
        <f t="shared" si="6"/>
        <v>\textbf{83.15$\pm$0.76}</v>
      </c>
      <c r="Q136" t="str">
        <f t="shared" si="7"/>
        <v>81.71$\pm$1.63</v>
      </c>
      <c r="R136" t="s">
        <v>1095</v>
      </c>
      <c r="S136" t="s">
        <v>1096</v>
      </c>
    </row>
    <row r="137" spans="1:19">
      <c r="A137" t="s">
        <v>22</v>
      </c>
      <c r="B137" t="str">
        <f t="shared" si="8"/>
        <v>83.89$\pm$0.66</v>
      </c>
      <c r="C137" t="str">
        <f t="shared" si="9"/>
        <v>82.68$\pm$1.03</v>
      </c>
      <c r="D137" t="str">
        <f t="shared" si="10"/>
        <v>84.29$\pm$1.16</v>
      </c>
      <c r="E137" t="str">
        <f t="shared" si="11"/>
        <v>81.13$\pm$1.49</v>
      </c>
      <c r="F137" t="s">
        <v>934</v>
      </c>
      <c r="G137" t="s">
        <v>1097</v>
      </c>
      <c r="M137" t="s">
        <v>22</v>
      </c>
      <c r="N137" t="str">
        <f t="shared" si="4"/>
        <v>82.5$\pm$2.02</v>
      </c>
      <c r="O137" t="str">
        <f t="shared" si="5"/>
        <v>83.57$\pm$1.11</v>
      </c>
      <c r="P137" t="str">
        <f t="shared" si="6"/>
        <v>\textbf{84.29$\pm$1.16}</v>
      </c>
      <c r="Q137" t="str">
        <f t="shared" si="7"/>
        <v>83.89$\pm$0.66</v>
      </c>
      <c r="R137" t="s">
        <v>934</v>
      </c>
      <c r="S137" t="s">
        <v>1097</v>
      </c>
    </row>
    <row r="138" spans="1:19">
      <c r="A138" t="s">
        <v>180</v>
      </c>
      <c r="B138" t="str">
        <f t="shared" si="8"/>
        <v>89.08$\pm$1.62</v>
      </c>
      <c r="C138" t="str">
        <f t="shared" si="9"/>
        <v>91.01$\pm$1.62</v>
      </c>
      <c r="D138" t="str">
        <f t="shared" si="10"/>
        <v>91.01$\pm$1.82</v>
      </c>
      <c r="E138" t="str">
        <f t="shared" si="11"/>
        <v>91.74$\pm$0.83</v>
      </c>
      <c r="F138" t="s">
        <v>1098</v>
      </c>
      <c r="G138" t="s">
        <v>1049</v>
      </c>
      <c r="M138" t="s">
        <v>180</v>
      </c>
      <c r="N138" t="str">
        <f t="shared" si="4"/>
        <v>90.12$\pm$2.36</v>
      </c>
      <c r="O138" t="str">
        <f t="shared" si="5"/>
        <v>\textbf{91.21$\pm$1.12}</v>
      </c>
      <c r="P138" t="str">
        <f t="shared" si="6"/>
        <v>91.01$\pm$1.82</v>
      </c>
      <c r="Q138" t="str">
        <f t="shared" si="7"/>
        <v>91.12$\pm$1.9</v>
      </c>
      <c r="R138" t="s">
        <v>1098</v>
      </c>
      <c r="S138" t="s">
        <v>1049</v>
      </c>
    </row>
    <row r="139" spans="1:19">
      <c r="A139" t="s">
        <v>181</v>
      </c>
      <c r="B139" t="str">
        <f t="shared" si="8"/>
        <v>81.05$\pm$4.65</v>
      </c>
      <c r="C139" t="str">
        <f t="shared" si="9"/>
        <v>84.78$\pm$1.27</v>
      </c>
      <c r="D139" t="str">
        <f t="shared" si="10"/>
        <v>84.69$\pm$2.07</v>
      </c>
      <c r="E139" t="str">
        <f t="shared" si="11"/>
        <v>84.58$\pm$1.28</v>
      </c>
      <c r="F139" t="s">
        <v>935</v>
      </c>
      <c r="G139" t="s">
        <v>1099</v>
      </c>
      <c r="M139" t="s">
        <v>181</v>
      </c>
      <c r="N139" t="str">
        <f t="shared" si="4"/>
        <v>\textbf{86.63$\pm$1.1}</v>
      </c>
      <c r="O139" t="str">
        <f t="shared" si="5"/>
        <v>84.78$\pm$1.27</v>
      </c>
      <c r="P139" t="str">
        <f t="shared" si="6"/>
        <v>84.69$\pm$2.07</v>
      </c>
      <c r="Q139" t="str">
        <f t="shared" si="7"/>
        <v>81.05$\pm$4.65</v>
      </c>
      <c r="R139" t="s">
        <v>935</v>
      </c>
      <c r="S139" t="s">
        <v>1099</v>
      </c>
    </row>
    <row r="140" spans="1:19">
      <c r="A140" t="s">
        <v>24</v>
      </c>
      <c r="B140" t="str">
        <f t="shared" si="8"/>
        <v>95.95$\pm$1.93</v>
      </c>
      <c r="C140" t="str">
        <f t="shared" si="9"/>
        <v>94.72$\pm$1.98</v>
      </c>
      <c r="D140" t="str">
        <f t="shared" si="10"/>
        <v>99.07$\pm$0.44</v>
      </c>
      <c r="E140" t="str">
        <f t="shared" si="11"/>
        <v>95.56$\pm$1.45</v>
      </c>
      <c r="F140" t="s">
        <v>209</v>
      </c>
      <c r="G140" t="s">
        <v>1100</v>
      </c>
      <c r="M140" t="s">
        <v>24</v>
      </c>
      <c r="N140" t="str">
        <f t="shared" si="4"/>
        <v>93.78$\pm$0.82</v>
      </c>
      <c r="O140" t="str">
        <f t="shared" si="5"/>
        <v>95.8$\pm$2.67</v>
      </c>
      <c r="P140" t="str">
        <f t="shared" si="6"/>
        <v>\textbf{99.07$\pm$0.44}</v>
      </c>
      <c r="Q140" t="str">
        <f t="shared" si="7"/>
        <v>95.8$\pm$1.94</v>
      </c>
      <c r="R140" t="s">
        <v>209</v>
      </c>
      <c r="S140" t="s">
        <v>1121</v>
      </c>
    </row>
    <row r="141" spans="1:19">
      <c r="A141" t="s">
        <v>23</v>
      </c>
      <c r="B141" t="str">
        <f t="shared" si="8"/>
        <v>61.93$\pm$0</v>
      </c>
      <c r="C141" t="str">
        <f t="shared" si="9"/>
        <v>70.94$\pm$0.58</v>
      </c>
      <c r="D141" t="str">
        <f t="shared" si="10"/>
        <v>69.65$\pm$2.39</v>
      </c>
      <c r="E141" t="str">
        <f t="shared" si="11"/>
        <v>71.11$\pm$0.71</v>
      </c>
      <c r="F141" t="s">
        <v>1101</v>
      </c>
      <c r="G141" t="s">
        <v>1102</v>
      </c>
      <c r="M141" t="s">
        <v>23</v>
      </c>
      <c r="N141" t="str">
        <f t="shared" si="4"/>
        <v>70.25$\pm$0.61</v>
      </c>
      <c r="O141" t="str">
        <f t="shared" si="5"/>
        <v>\textbf{70.94$\pm$0.58}</v>
      </c>
      <c r="P141" t="str">
        <f t="shared" si="6"/>
        <v>69.65$\pm$2.25</v>
      </c>
      <c r="Q141" t="str">
        <f t="shared" si="7"/>
        <v>61.93$\pm$0</v>
      </c>
      <c r="R141" t="s">
        <v>1101</v>
      </c>
      <c r="S141" t="s">
        <v>1102</v>
      </c>
    </row>
    <row r="142" spans="1:19">
      <c r="A142" t="s">
        <v>182</v>
      </c>
      <c r="B142" t="str">
        <f t="shared" si="8"/>
        <v>91.11$\pm$0.85</v>
      </c>
      <c r="C142" t="str">
        <f t="shared" si="9"/>
        <v>90.71$\pm$1.32</v>
      </c>
      <c r="D142" t="str">
        <f t="shared" si="10"/>
        <v>90.83$\pm$2.38</v>
      </c>
      <c r="E142" t="str">
        <f t="shared" si="11"/>
        <v>92.42$\pm$2.14</v>
      </c>
      <c r="F142" t="s">
        <v>1103</v>
      </c>
      <c r="G142" t="s">
        <v>1104</v>
      </c>
      <c r="M142" t="s">
        <v>182</v>
      </c>
      <c r="N142" t="str">
        <f t="shared" si="4"/>
        <v>90.42$\pm$2</v>
      </c>
      <c r="O142" t="str">
        <f t="shared" si="5"/>
        <v>90.17$\pm$1.9</v>
      </c>
      <c r="P142" t="str">
        <f t="shared" si="6"/>
        <v>90.83$\pm$2.38</v>
      </c>
      <c r="Q142" t="str">
        <f t="shared" si="7"/>
        <v>\textbf{91.11$\pm$0.8}</v>
      </c>
      <c r="R142" t="s">
        <v>1103</v>
      </c>
      <c r="S142" t="s">
        <v>1104</v>
      </c>
    </row>
    <row r="143" spans="1:19">
      <c r="A143" t="s">
        <v>183</v>
      </c>
      <c r="B143" t="str">
        <f t="shared" si="8"/>
        <v>100$\pm$0</v>
      </c>
      <c r="C143" t="str">
        <f t="shared" si="9"/>
        <v>100$\pm$0</v>
      </c>
      <c r="D143" t="str">
        <f t="shared" si="10"/>
        <v>99.85$\pm$0.21</v>
      </c>
      <c r="E143" t="str">
        <f t="shared" si="11"/>
        <v>100$\pm$0</v>
      </c>
      <c r="F143" t="s">
        <v>509</v>
      </c>
      <c r="G143" t="s">
        <v>1105</v>
      </c>
      <c r="M143" t="s">
        <v>183</v>
      </c>
      <c r="N143" t="str">
        <f t="shared" si="4"/>
        <v>99.39$\pm$0.44</v>
      </c>
      <c r="O143" t="str">
        <f t="shared" si="5"/>
        <v>\textbf{100$\pm$0}</v>
      </c>
      <c r="P143" t="str">
        <f t="shared" si="6"/>
        <v>99.85$\pm$0.21</v>
      </c>
      <c r="Q143" t="str">
        <f t="shared" si="7"/>
        <v>99.69$\pm$0.31</v>
      </c>
      <c r="R143" t="s">
        <v>509</v>
      </c>
      <c r="S143" t="s">
        <v>1105</v>
      </c>
    </row>
    <row r="144" spans="1:19">
      <c r="A144" t="s">
        <v>30</v>
      </c>
      <c r="B144" t="str">
        <f t="shared" si="8"/>
        <v>98.71$\pm$1.85</v>
      </c>
      <c r="C144" t="str">
        <f t="shared" si="9"/>
        <v>95.21$\pm$3.21</v>
      </c>
      <c r="D144" t="str">
        <f t="shared" si="10"/>
        <v>99.53$\pm$0.67</v>
      </c>
      <c r="E144" t="str">
        <f t="shared" si="11"/>
        <v>91.86$\pm$3.56</v>
      </c>
      <c r="F144" t="s">
        <v>209</v>
      </c>
      <c r="G144" t="s">
        <v>1106</v>
      </c>
      <c r="M144" t="s">
        <v>30</v>
      </c>
      <c r="N144" t="str">
        <f t="shared" si="4"/>
        <v>91$\pm$4.33</v>
      </c>
      <c r="O144" t="str">
        <f t="shared" si="5"/>
        <v>97.19$\pm$0.79</v>
      </c>
      <c r="P144" t="str">
        <f t="shared" si="6"/>
        <v>\textbf{99.53$\pm$0.67}</v>
      </c>
      <c r="Q144" t="str">
        <f t="shared" si="7"/>
        <v>97.79$\pm$0.73</v>
      </c>
      <c r="R144" t="s">
        <v>209</v>
      </c>
      <c r="S144" t="s">
        <v>1106</v>
      </c>
    </row>
    <row r="145" spans="1:19">
      <c r="A145" t="s">
        <v>32</v>
      </c>
      <c r="B145" t="str">
        <f t="shared" si="8"/>
        <v>100$\pm$0</v>
      </c>
      <c r="C145" t="str">
        <f t="shared" si="9"/>
        <v>100$\pm$0</v>
      </c>
      <c r="D145" t="str">
        <f t="shared" si="10"/>
        <v>100$\pm$0</v>
      </c>
      <c r="E145" t="str">
        <f t="shared" si="11"/>
        <v>100$\pm$0</v>
      </c>
      <c r="F145" t="s">
        <v>509</v>
      </c>
      <c r="G145" t="s">
        <v>1085</v>
      </c>
      <c r="M145" t="s">
        <v>32</v>
      </c>
      <c r="N145" t="str">
        <f t="shared" si="4"/>
        <v>\textbf{100$\pm$0}</v>
      </c>
      <c r="O145" t="str">
        <f t="shared" si="5"/>
        <v>\textbf{100$\pm$0}</v>
      </c>
      <c r="P145" t="str">
        <f t="shared" si="6"/>
        <v>\textbf{100$\pm$0}</v>
      </c>
      <c r="Q145" t="str">
        <f t="shared" si="7"/>
        <v>\textbf{100$\pm$0}</v>
      </c>
      <c r="R145" t="s">
        <v>509</v>
      </c>
      <c r="S145" t="s">
        <v>1085</v>
      </c>
    </row>
    <row r="146" spans="1:19">
      <c r="A146" t="s">
        <v>184</v>
      </c>
      <c r="B146" t="str">
        <f t="shared" ref="B146:B152" si="12">IF(K69&lt;&gt;0,ROUND(100*Q69,2)&amp;"$\pm$"&amp;ROUND(100*W69,2),B69)</f>
        <v>0$\pm$0</v>
      </c>
      <c r="C146" t="str">
        <f t="shared" ref="C146:C152" si="13">IF(I69&lt;&gt;0,ROUND(100*O69,2)&amp;"$\pm$"&amp;ROUND(100*U69,2),C69)</f>
        <v>94.88$\pm$0.79</v>
      </c>
      <c r="D146" t="str">
        <f t="shared" ref="D146:D152" si="14">IF(J69&lt;&gt;0,ROUND(100*P69,2)&amp;"$\pm$"&amp;ROUND(100*V69,2),D69)</f>
        <v>79.84$\pm$3.11</v>
      </c>
      <c r="E146" t="str">
        <f t="shared" ref="E146:E152" si="15">IF(H69&lt;&gt;0,ROUND(100*N69,2)&amp;"$\pm$"&amp;ROUND(100*T69,2),E69)</f>
        <v>95.16$\pm$0.71</v>
      </c>
      <c r="F146" t="s">
        <v>1107</v>
      </c>
      <c r="G146" t="s">
        <v>1108</v>
      </c>
      <c r="M146" t="s">
        <v>184</v>
      </c>
      <c r="N146" t="str">
        <f t="shared" si="4"/>
        <v>92.87$\pm$2.86</v>
      </c>
      <c r="O146" t="str">
        <f t="shared" si="5"/>
        <v>\textbf{94.88$\pm$0.79}</v>
      </c>
      <c r="P146" t="str">
        <f t="shared" si="6"/>
        <v>79.84$\pm$2.93</v>
      </c>
      <c r="Q146" t="str">
        <f t="shared" si="7"/>
        <v>78.26$\pm$11.21</v>
      </c>
      <c r="R146" t="s">
        <v>1107</v>
      </c>
      <c r="S146" t="s">
        <v>1108</v>
      </c>
    </row>
    <row r="147" spans="1:19">
      <c r="A147" t="s">
        <v>34</v>
      </c>
      <c r="B147" t="str">
        <f t="shared" si="12"/>
        <v>100$\pm$0</v>
      </c>
      <c r="C147" t="str">
        <f t="shared" si="13"/>
        <v>100$\pm$0</v>
      </c>
      <c r="D147" t="str">
        <f t="shared" si="14"/>
        <v>100$\pm$0</v>
      </c>
      <c r="E147" t="str">
        <f t="shared" si="15"/>
        <v>100$\pm$0</v>
      </c>
      <c r="F147" t="s">
        <v>509</v>
      </c>
      <c r="G147" t="s">
        <v>509</v>
      </c>
      <c r="M147" t="s">
        <v>34</v>
      </c>
      <c r="N147" t="str">
        <f t="shared" ref="N147:N152" si="16">IF($N70=MAX($N70:$Q70),"\textbf{"&amp;ROUND(100*$N70,2)&amp; "$\pm$"&amp;ROUND(100*$T70,2)&amp;"}",ROUND(100*$N70,2)&amp;"$\pm$"&amp;ROUND(100*$T70,2))</f>
        <v>\textbf{100$\pm$0}</v>
      </c>
      <c r="O147" t="str">
        <f t="shared" ref="O147:O152" si="17">IF($O70=MAX($N70:$Q70),"\textbf{"&amp;ROUND(100*$O70,2)&amp; "$\pm$"&amp;ROUND(100*$U70,2)&amp;"}",ROUND(100*$O70,2)&amp;"$\pm$"&amp;ROUND(100*$U70,2))</f>
        <v>\textbf{100$\pm$0}</v>
      </c>
      <c r="P147" t="str">
        <f t="shared" ref="P147:P152" si="18">IF($P70=MAX($N70:$Q70),"\textbf{"&amp;ROUND(100*$P70,2)&amp; "$\pm$"&amp;ROUND(100*$V70,2)&amp;"}",ROUND(100*$P70,2)&amp;"$\pm$"&amp;ROUND(100*$V70,2))</f>
        <v>\textbf{100$\pm$0}</v>
      </c>
      <c r="Q147" t="str">
        <f t="shared" ref="Q147:Q152" si="19">IF($Q70=MAX($N70:$Q70),"\textbf{"&amp;ROUND(100*$Q70,2)&amp; "$\pm$"&amp;ROUND(100*$W70,2)&amp;"}",ROUND(100*$Q70,2)&amp;"$\pm$"&amp;ROUND(100*$W70,2))</f>
        <v>\textbf{100$\pm$0}</v>
      </c>
      <c r="R147" t="s">
        <v>509</v>
      </c>
      <c r="S147" t="s">
        <v>509</v>
      </c>
    </row>
    <row r="148" spans="1:19">
      <c r="A148" t="s">
        <v>35</v>
      </c>
      <c r="B148" t="str">
        <f t="shared" si="12"/>
        <v>92.22$\pm$2.13</v>
      </c>
      <c r="C148" t="str">
        <f t="shared" si="13"/>
        <v>92.22$\pm$1.3</v>
      </c>
      <c r="D148" t="str">
        <f t="shared" si="14"/>
        <v>91.58$\pm$3.66</v>
      </c>
      <c r="E148" t="str">
        <f t="shared" si="15"/>
        <v>90.71$\pm$1.46</v>
      </c>
      <c r="F148" t="s">
        <v>1109</v>
      </c>
      <c r="G148" t="s">
        <v>1110</v>
      </c>
      <c r="M148" t="s">
        <v>35</v>
      </c>
      <c r="N148" t="str">
        <f t="shared" si="16"/>
        <v>\textbf{93.27$\pm$2.56}</v>
      </c>
      <c r="O148" t="str">
        <f t="shared" si="17"/>
        <v>93.17$\pm$1.33</v>
      </c>
      <c r="P148" t="str">
        <f t="shared" si="18"/>
        <v>91.58$\pm$3.66</v>
      </c>
      <c r="Q148" t="str">
        <f t="shared" si="19"/>
        <v>92.22$\pm$2.01</v>
      </c>
      <c r="R148" t="s">
        <v>1109</v>
      </c>
      <c r="S148" t="s">
        <v>1110</v>
      </c>
    </row>
    <row r="149" spans="1:19">
      <c r="A149" t="s">
        <v>36</v>
      </c>
      <c r="B149" t="str">
        <f t="shared" si="12"/>
        <v>100$\pm$0</v>
      </c>
      <c r="C149" t="str">
        <f t="shared" si="13"/>
        <v>100$\pm$0</v>
      </c>
      <c r="D149" t="str">
        <f t="shared" si="14"/>
        <v>100$\pm$0</v>
      </c>
      <c r="E149" t="str">
        <f t="shared" si="15"/>
        <v>100$\pm$0</v>
      </c>
      <c r="F149" t="s">
        <v>509</v>
      </c>
      <c r="G149" t="s">
        <v>1111</v>
      </c>
      <c r="M149" t="s">
        <v>36</v>
      </c>
      <c r="N149" t="str">
        <f t="shared" si="16"/>
        <v>\textbf{100$\pm$0}</v>
      </c>
      <c r="O149" t="str">
        <f t="shared" si="17"/>
        <v>99.78$\pm$0.49</v>
      </c>
      <c r="P149" t="str">
        <f t="shared" si="18"/>
        <v>\textbf{100$\pm$0}</v>
      </c>
      <c r="Q149" t="str">
        <f t="shared" si="19"/>
        <v>\textbf{100$\pm$0}</v>
      </c>
      <c r="R149" t="s">
        <v>509</v>
      </c>
      <c r="S149" t="s">
        <v>1111</v>
      </c>
    </row>
    <row r="150" spans="1:19">
      <c r="A150" t="s">
        <v>185</v>
      </c>
      <c r="B150" t="str">
        <f t="shared" si="12"/>
        <v>100$\pm$0</v>
      </c>
      <c r="C150" t="str">
        <f t="shared" si="13"/>
        <v>100$\pm$0</v>
      </c>
      <c r="D150" t="str">
        <f t="shared" si="14"/>
        <v>100$\pm$0</v>
      </c>
      <c r="E150" t="str">
        <f t="shared" si="15"/>
        <v>100$\pm$0</v>
      </c>
      <c r="F150" t="s">
        <v>509</v>
      </c>
      <c r="G150" t="s">
        <v>1092</v>
      </c>
      <c r="M150" t="s">
        <v>185</v>
      </c>
      <c r="N150" t="str">
        <f t="shared" si="16"/>
        <v>\textbf{100$\pm$0}</v>
      </c>
      <c r="O150" t="str">
        <f t="shared" si="17"/>
        <v>\textbf{100$\pm$0}</v>
      </c>
      <c r="P150" t="str">
        <f t="shared" si="18"/>
        <v>\textbf{100$\pm$0}</v>
      </c>
      <c r="Q150" t="str">
        <f t="shared" si="19"/>
        <v>\textbf{100$\pm$0}</v>
      </c>
      <c r="R150" t="s">
        <v>509</v>
      </c>
      <c r="S150" t="s">
        <v>1092</v>
      </c>
    </row>
    <row r="151" spans="1:19">
      <c r="A151" t="s">
        <v>25</v>
      </c>
      <c r="B151" t="str">
        <f t="shared" si="12"/>
        <v>90.5$\pm$0.71</v>
      </c>
      <c r="C151" t="str">
        <f t="shared" si="13"/>
        <v>91.3$\pm$0.96</v>
      </c>
      <c r="D151" t="str">
        <f t="shared" si="14"/>
        <v>90.98$\pm$2.26</v>
      </c>
      <c r="E151" t="str">
        <f t="shared" si="15"/>
        <v>91.28$\pm$2.79</v>
      </c>
      <c r="F151" t="s">
        <v>1112</v>
      </c>
      <c r="G151" t="s">
        <v>1113</v>
      </c>
      <c r="M151" t="s">
        <v>25</v>
      </c>
      <c r="N151" t="str">
        <f t="shared" si="16"/>
        <v>88.25$\pm$1.35</v>
      </c>
      <c r="O151" t="str">
        <f t="shared" si="17"/>
        <v>89.7$\pm$0.76</v>
      </c>
      <c r="P151" t="str">
        <f t="shared" si="18"/>
        <v>\textbf{90.98$\pm$2.13}</v>
      </c>
      <c r="Q151" t="str">
        <f t="shared" si="19"/>
        <v>89$\pm$0.94</v>
      </c>
      <c r="R151" t="s">
        <v>1112</v>
      </c>
      <c r="S151" t="s">
        <v>1113</v>
      </c>
    </row>
    <row r="152" spans="1:19">
      <c r="A152" t="s">
        <v>186</v>
      </c>
      <c r="B152" t="str">
        <f t="shared" si="12"/>
        <v>86.66$\pm$3.45</v>
      </c>
      <c r="C152" t="str">
        <f t="shared" si="13"/>
        <v>87.16$\pm$1.98</v>
      </c>
      <c r="D152" t="str">
        <f t="shared" si="14"/>
        <v>86.76$\pm$1.65</v>
      </c>
      <c r="E152" t="str">
        <f t="shared" si="15"/>
        <v>88.1$\pm$1.9</v>
      </c>
      <c r="F152" t="s">
        <v>1114</v>
      </c>
      <c r="G152" t="s">
        <v>1115</v>
      </c>
      <c r="M152" t="s">
        <v>186</v>
      </c>
      <c r="N152" t="str">
        <f t="shared" si="16"/>
        <v>87.93$\pm$1.29</v>
      </c>
      <c r="O152" t="str">
        <f t="shared" si="17"/>
        <v>\textbf{91.56$\pm$1.06}</v>
      </c>
      <c r="P152" t="str">
        <f t="shared" si="18"/>
        <v>86.76$\pm$1.55</v>
      </c>
      <c r="Q152" t="str">
        <f t="shared" si="19"/>
        <v>86.66$\pm$3.25</v>
      </c>
      <c r="R152" t="s">
        <v>1114</v>
      </c>
      <c r="S152" t="s">
        <v>1115</v>
      </c>
    </row>
  </sheetData>
  <mergeCells count="1">
    <mergeCell ref="H2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diff</vt:lpstr>
      <vt:lpstr>time_gap</vt:lpstr>
      <vt:lpstr>out</vt:lpstr>
      <vt:lpstr>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2024-01-11T20:41:11Z</dcterms:created>
  <dcterms:modified xsi:type="dcterms:W3CDTF">2025-01-29T14:52:04Z</dcterms:modified>
</cp:coreProperties>
</file>