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Projects\Writting\CDAP\Git\results\"/>
    </mc:Choice>
  </mc:AlternateContent>
  <xr:revisionPtr revIDLastSave="0" documentId="13_ncr:1_{DFC39617-E60F-4B0E-9B7C-7322E6A73E3A}" xr6:coauthVersionLast="47" xr6:coauthVersionMax="47" xr10:uidLastSave="{00000000-0000-0000-0000-000000000000}"/>
  <bookViews>
    <workbookView xWindow="-98" yWindow="-98" windowWidth="21795" windowHeight="12975" activeTab="1" xr2:uid="{00000000-000D-0000-FFFF-FFFF00000000}"/>
  </bookViews>
  <sheets>
    <sheet name="detailed_results" sheetId="1" r:id="rId1"/>
    <sheet name="SetBOnLatex" sheetId="2" r:id="rId2"/>
    <sheet name="SetAOnLatex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5" l="1"/>
  <c r="G5" i="5"/>
  <c r="Y55" i="5"/>
  <c r="AA55" i="5"/>
  <c r="W55" i="5"/>
  <c r="B58" i="5"/>
  <c r="B57" i="5"/>
  <c r="B56" i="5"/>
  <c r="B55" i="5"/>
  <c r="AM54" i="5"/>
  <c r="AK54" i="5"/>
  <c r="AI54" i="5"/>
  <c r="AG54" i="5"/>
  <c r="AE54" i="5"/>
  <c r="AC54" i="5"/>
  <c r="U54" i="5"/>
  <c r="S54" i="5"/>
  <c r="Q54" i="5"/>
  <c r="O54" i="5"/>
  <c r="M54" i="5"/>
  <c r="K54" i="5"/>
  <c r="I54" i="5"/>
  <c r="G54" i="5"/>
  <c r="AM53" i="5"/>
  <c r="AK53" i="5"/>
  <c r="AI53" i="5"/>
  <c r="AG53" i="5"/>
  <c r="AE53" i="5"/>
  <c r="AC53" i="5"/>
  <c r="U53" i="5"/>
  <c r="S53" i="5"/>
  <c r="Q53" i="5"/>
  <c r="O53" i="5"/>
  <c r="M53" i="5"/>
  <c r="K53" i="5"/>
  <c r="I53" i="5"/>
  <c r="G53" i="5"/>
  <c r="AM52" i="5"/>
  <c r="AK52" i="5"/>
  <c r="AI52" i="5"/>
  <c r="AG52" i="5"/>
  <c r="AE52" i="5"/>
  <c r="AC52" i="5"/>
  <c r="U52" i="5"/>
  <c r="S52" i="5"/>
  <c r="Q52" i="5"/>
  <c r="O52" i="5"/>
  <c r="M52" i="5"/>
  <c r="K52" i="5"/>
  <c r="I52" i="5"/>
  <c r="G52" i="5"/>
  <c r="AM51" i="5"/>
  <c r="AK51" i="5"/>
  <c r="AI51" i="5"/>
  <c r="AG51" i="5"/>
  <c r="AE51" i="5"/>
  <c r="AC51" i="5"/>
  <c r="U51" i="5"/>
  <c r="S51" i="5"/>
  <c r="Q51" i="5"/>
  <c r="O51" i="5"/>
  <c r="M51" i="5"/>
  <c r="K51" i="5"/>
  <c r="I51" i="5"/>
  <c r="G51" i="5"/>
  <c r="AM50" i="5"/>
  <c r="AK50" i="5"/>
  <c r="AI50" i="5"/>
  <c r="AG50" i="5"/>
  <c r="AE50" i="5"/>
  <c r="AC50" i="5"/>
  <c r="U50" i="5"/>
  <c r="S50" i="5"/>
  <c r="Q50" i="5"/>
  <c r="O50" i="5"/>
  <c r="M50" i="5"/>
  <c r="K50" i="5"/>
  <c r="I50" i="5"/>
  <c r="G50" i="5"/>
  <c r="AM49" i="5"/>
  <c r="AK49" i="5"/>
  <c r="AI49" i="5"/>
  <c r="AG49" i="5"/>
  <c r="AE49" i="5"/>
  <c r="AC49" i="5"/>
  <c r="U49" i="5"/>
  <c r="S49" i="5"/>
  <c r="Q49" i="5"/>
  <c r="O49" i="5"/>
  <c r="M49" i="5"/>
  <c r="K49" i="5"/>
  <c r="I49" i="5"/>
  <c r="G49" i="5"/>
  <c r="AM48" i="5"/>
  <c r="AK48" i="5"/>
  <c r="AI48" i="5"/>
  <c r="AG48" i="5"/>
  <c r="AE48" i="5"/>
  <c r="AC48" i="5"/>
  <c r="U48" i="5"/>
  <c r="S48" i="5"/>
  <c r="Q48" i="5"/>
  <c r="O48" i="5"/>
  <c r="M48" i="5"/>
  <c r="K48" i="5"/>
  <c r="I48" i="5"/>
  <c r="G48" i="5"/>
  <c r="AM47" i="5"/>
  <c r="AK47" i="5"/>
  <c r="AI47" i="5"/>
  <c r="AG47" i="5"/>
  <c r="AE47" i="5"/>
  <c r="AC47" i="5"/>
  <c r="U47" i="5"/>
  <c r="S47" i="5"/>
  <c r="Q47" i="5"/>
  <c r="O47" i="5"/>
  <c r="M47" i="5"/>
  <c r="K47" i="5"/>
  <c r="I47" i="5"/>
  <c r="G47" i="5"/>
  <c r="AM46" i="5"/>
  <c r="AK46" i="5"/>
  <c r="AI46" i="5"/>
  <c r="AG46" i="5"/>
  <c r="AE46" i="5"/>
  <c r="AC46" i="5"/>
  <c r="U46" i="5"/>
  <c r="S46" i="5"/>
  <c r="Q46" i="5"/>
  <c r="O46" i="5"/>
  <c r="M46" i="5"/>
  <c r="K46" i="5"/>
  <c r="I46" i="5"/>
  <c r="G46" i="5"/>
  <c r="AM45" i="5"/>
  <c r="AK45" i="5"/>
  <c r="AI45" i="5"/>
  <c r="AG45" i="5"/>
  <c r="AE45" i="5"/>
  <c r="AC45" i="5"/>
  <c r="U45" i="5"/>
  <c r="S45" i="5"/>
  <c r="Q45" i="5"/>
  <c r="O45" i="5"/>
  <c r="M45" i="5"/>
  <c r="K45" i="5"/>
  <c r="I45" i="5"/>
  <c r="G45" i="5"/>
  <c r="AM44" i="5"/>
  <c r="AK44" i="5"/>
  <c r="AI44" i="5"/>
  <c r="AG44" i="5"/>
  <c r="AE44" i="5"/>
  <c r="AC44" i="5"/>
  <c r="U44" i="5"/>
  <c r="S44" i="5"/>
  <c r="Q44" i="5"/>
  <c r="O44" i="5"/>
  <c r="M44" i="5"/>
  <c r="K44" i="5"/>
  <c r="I44" i="5"/>
  <c r="G44" i="5"/>
  <c r="AM43" i="5"/>
  <c r="AK43" i="5"/>
  <c r="AI43" i="5"/>
  <c r="AG43" i="5"/>
  <c r="AE43" i="5"/>
  <c r="AC43" i="5"/>
  <c r="U43" i="5"/>
  <c r="S43" i="5"/>
  <c r="Q43" i="5"/>
  <c r="O43" i="5"/>
  <c r="M43" i="5"/>
  <c r="K43" i="5"/>
  <c r="I43" i="5"/>
  <c r="G43" i="5"/>
  <c r="AM42" i="5"/>
  <c r="AK42" i="5"/>
  <c r="AI42" i="5"/>
  <c r="AG42" i="5"/>
  <c r="AE42" i="5"/>
  <c r="AC42" i="5"/>
  <c r="U42" i="5"/>
  <c r="S42" i="5"/>
  <c r="Q42" i="5"/>
  <c r="O42" i="5"/>
  <c r="M42" i="5"/>
  <c r="K42" i="5"/>
  <c r="I42" i="5"/>
  <c r="G42" i="5"/>
  <c r="AM41" i="5"/>
  <c r="AK41" i="5"/>
  <c r="AI41" i="5"/>
  <c r="AG41" i="5"/>
  <c r="AE41" i="5"/>
  <c r="AC41" i="5"/>
  <c r="U41" i="5"/>
  <c r="S41" i="5"/>
  <c r="Q41" i="5"/>
  <c r="O41" i="5"/>
  <c r="M41" i="5"/>
  <c r="K41" i="5"/>
  <c r="I41" i="5"/>
  <c r="G41" i="5"/>
  <c r="AM40" i="5"/>
  <c r="AK40" i="5"/>
  <c r="AI40" i="5"/>
  <c r="AG40" i="5"/>
  <c r="AE40" i="5"/>
  <c r="AC40" i="5"/>
  <c r="U40" i="5"/>
  <c r="S40" i="5"/>
  <c r="Q40" i="5"/>
  <c r="O40" i="5"/>
  <c r="M40" i="5"/>
  <c r="K40" i="5"/>
  <c r="I40" i="5"/>
  <c r="G40" i="5"/>
  <c r="AM39" i="5"/>
  <c r="AK39" i="5"/>
  <c r="AI39" i="5"/>
  <c r="AG39" i="5"/>
  <c r="AE39" i="5"/>
  <c r="AC39" i="5"/>
  <c r="U39" i="5"/>
  <c r="S39" i="5"/>
  <c r="Q39" i="5"/>
  <c r="O39" i="5"/>
  <c r="M39" i="5"/>
  <c r="K39" i="5"/>
  <c r="I39" i="5"/>
  <c r="G39" i="5"/>
  <c r="AM38" i="5"/>
  <c r="AK38" i="5"/>
  <c r="AI38" i="5"/>
  <c r="AG38" i="5"/>
  <c r="AE38" i="5"/>
  <c r="AC38" i="5"/>
  <c r="U38" i="5"/>
  <c r="S38" i="5"/>
  <c r="Q38" i="5"/>
  <c r="O38" i="5"/>
  <c r="M38" i="5"/>
  <c r="K38" i="5"/>
  <c r="I38" i="5"/>
  <c r="G38" i="5"/>
  <c r="AM37" i="5"/>
  <c r="AK37" i="5"/>
  <c r="AI37" i="5"/>
  <c r="AG37" i="5"/>
  <c r="AE37" i="5"/>
  <c r="AC37" i="5"/>
  <c r="U37" i="5"/>
  <c r="S37" i="5"/>
  <c r="Q37" i="5"/>
  <c r="O37" i="5"/>
  <c r="M37" i="5"/>
  <c r="K37" i="5"/>
  <c r="I37" i="5"/>
  <c r="G37" i="5"/>
  <c r="AM36" i="5"/>
  <c r="AK36" i="5"/>
  <c r="AI36" i="5"/>
  <c r="AG36" i="5"/>
  <c r="AE36" i="5"/>
  <c r="AC36" i="5"/>
  <c r="U36" i="5"/>
  <c r="S36" i="5"/>
  <c r="Q36" i="5"/>
  <c r="O36" i="5"/>
  <c r="M36" i="5"/>
  <c r="K36" i="5"/>
  <c r="I36" i="5"/>
  <c r="G36" i="5"/>
  <c r="AM35" i="5"/>
  <c r="AK35" i="5"/>
  <c r="AI35" i="5"/>
  <c r="AG35" i="5"/>
  <c r="AE35" i="5"/>
  <c r="AC35" i="5"/>
  <c r="U35" i="5"/>
  <c r="S35" i="5"/>
  <c r="Q35" i="5"/>
  <c r="O35" i="5"/>
  <c r="M35" i="5"/>
  <c r="K35" i="5"/>
  <c r="I35" i="5"/>
  <c r="G35" i="5"/>
  <c r="AM34" i="5"/>
  <c r="AK34" i="5"/>
  <c r="AI34" i="5"/>
  <c r="AG34" i="5"/>
  <c r="AE34" i="5"/>
  <c r="AC34" i="5"/>
  <c r="U34" i="5"/>
  <c r="S34" i="5"/>
  <c r="Q34" i="5"/>
  <c r="O34" i="5"/>
  <c r="M34" i="5"/>
  <c r="K34" i="5"/>
  <c r="I34" i="5"/>
  <c r="G34" i="5"/>
  <c r="AM33" i="5"/>
  <c r="AK33" i="5"/>
  <c r="AI33" i="5"/>
  <c r="AG33" i="5"/>
  <c r="AE33" i="5"/>
  <c r="AC33" i="5"/>
  <c r="U33" i="5"/>
  <c r="S33" i="5"/>
  <c r="Q33" i="5"/>
  <c r="O33" i="5"/>
  <c r="M33" i="5"/>
  <c r="K33" i="5"/>
  <c r="I33" i="5"/>
  <c r="G33" i="5"/>
  <c r="AM32" i="5"/>
  <c r="AK32" i="5"/>
  <c r="AI32" i="5"/>
  <c r="AG32" i="5"/>
  <c r="AE32" i="5"/>
  <c r="AC32" i="5"/>
  <c r="U32" i="5"/>
  <c r="S32" i="5"/>
  <c r="Q32" i="5"/>
  <c r="O32" i="5"/>
  <c r="M32" i="5"/>
  <c r="K32" i="5"/>
  <c r="I32" i="5"/>
  <c r="G32" i="5"/>
  <c r="AM31" i="5"/>
  <c r="AK31" i="5"/>
  <c r="AI31" i="5"/>
  <c r="AG31" i="5"/>
  <c r="AE31" i="5"/>
  <c r="AC31" i="5"/>
  <c r="U31" i="5"/>
  <c r="S31" i="5"/>
  <c r="Q31" i="5"/>
  <c r="O31" i="5"/>
  <c r="M31" i="5"/>
  <c r="K31" i="5"/>
  <c r="I31" i="5"/>
  <c r="G31" i="5"/>
  <c r="AM30" i="5"/>
  <c r="AK30" i="5"/>
  <c r="AI30" i="5"/>
  <c r="AG30" i="5"/>
  <c r="AE30" i="5"/>
  <c r="AC30" i="5"/>
  <c r="U30" i="5"/>
  <c r="S30" i="5"/>
  <c r="Q30" i="5"/>
  <c r="O30" i="5"/>
  <c r="M30" i="5"/>
  <c r="K30" i="5"/>
  <c r="I30" i="5"/>
  <c r="G30" i="5"/>
  <c r="AM29" i="5"/>
  <c r="AK29" i="5"/>
  <c r="AI29" i="5"/>
  <c r="AG29" i="5"/>
  <c r="AE29" i="5"/>
  <c r="AC29" i="5"/>
  <c r="U29" i="5"/>
  <c r="S29" i="5"/>
  <c r="Q29" i="5"/>
  <c r="O29" i="5"/>
  <c r="M29" i="5"/>
  <c r="K29" i="5"/>
  <c r="I29" i="5"/>
  <c r="G29" i="5"/>
  <c r="AM28" i="5"/>
  <c r="AK28" i="5"/>
  <c r="AI28" i="5"/>
  <c r="AG28" i="5"/>
  <c r="AE28" i="5"/>
  <c r="AC28" i="5"/>
  <c r="U28" i="5"/>
  <c r="S28" i="5"/>
  <c r="Q28" i="5"/>
  <c r="O28" i="5"/>
  <c r="M28" i="5"/>
  <c r="K28" i="5"/>
  <c r="I28" i="5"/>
  <c r="G28" i="5"/>
  <c r="AM27" i="5"/>
  <c r="AK27" i="5"/>
  <c r="AI27" i="5"/>
  <c r="AG27" i="5"/>
  <c r="AE27" i="5"/>
  <c r="AC27" i="5"/>
  <c r="U27" i="5"/>
  <c r="S27" i="5"/>
  <c r="Q27" i="5"/>
  <c r="O27" i="5"/>
  <c r="M27" i="5"/>
  <c r="K27" i="5"/>
  <c r="I27" i="5"/>
  <c r="G27" i="5"/>
  <c r="AM26" i="5"/>
  <c r="AK26" i="5"/>
  <c r="AI26" i="5"/>
  <c r="AG26" i="5"/>
  <c r="AE26" i="5"/>
  <c r="AC26" i="5"/>
  <c r="U26" i="5"/>
  <c r="S26" i="5"/>
  <c r="Q26" i="5"/>
  <c r="O26" i="5"/>
  <c r="M26" i="5"/>
  <c r="K26" i="5"/>
  <c r="I26" i="5"/>
  <c r="G26" i="5"/>
  <c r="AM25" i="5"/>
  <c r="AK25" i="5"/>
  <c r="AI25" i="5"/>
  <c r="AG25" i="5"/>
  <c r="AE25" i="5"/>
  <c r="AC25" i="5"/>
  <c r="U25" i="5"/>
  <c r="S25" i="5"/>
  <c r="Q25" i="5"/>
  <c r="O25" i="5"/>
  <c r="M25" i="5"/>
  <c r="K25" i="5"/>
  <c r="I25" i="5"/>
  <c r="G25" i="5"/>
  <c r="AM24" i="5"/>
  <c r="AK24" i="5"/>
  <c r="AI24" i="5"/>
  <c r="AG24" i="5"/>
  <c r="AE24" i="5"/>
  <c r="AC24" i="5"/>
  <c r="U24" i="5"/>
  <c r="S24" i="5"/>
  <c r="Q24" i="5"/>
  <c r="O24" i="5"/>
  <c r="M24" i="5"/>
  <c r="K24" i="5"/>
  <c r="I24" i="5"/>
  <c r="G24" i="5"/>
  <c r="AM23" i="5"/>
  <c r="AK23" i="5"/>
  <c r="AI23" i="5"/>
  <c r="AG23" i="5"/>
  <c r="AE23" i="5"/>
  <c r="AC23" i="5"/>
  <c r="U23" i="5"/>
  <c r="S23" i="5"/>
  <c r="Q23" i="5"/>
  <c r="O23" i="5"/>
  <c r="M23" i="5"/>
  <c r="K23" i="5"/>
  <c r="I23" i="5"/>
  <c r="G23" i="5"/>
  <c r="AM22" i="5"/>
  <c r="AK22" i="5"/>
  <c r="AI22" i="5"/>
  <c r="AG22" i="5"/>
  <c r="AE22" i="5"/>
  <c r="AC22" i="5"/>
  <c r="U22" i="5"/>
  <c r="S22" i="5"/>
  <c r="Q22" i="5"/>
  <c r="O22" i="5"/>
  <c r="M22" i="5"/>
  <c r="K22" i="5"/>
  <c r="I22" i="5"/>
  <c r="G22" i="5"/>
  <c r="AM21" i="5"/>
  <c r="AK21" i="5"/>
  <c r="AI21" i="5"/>
  <c r="AG21" i="5"/>
  <c r="AE21" i="5"/>
  <c r="AC21" i="5"/>
  <c r="U21" i="5"/>
  <c r="S21" i="5"/>
  <c r="Q21" i="5"/>
  <c r="O21" i="5"/>
  <c r="M21" i="5"/>
  <c r="K21" i="5"/>
  <c r="I21" i="5"/>
  <c r="G21" i="5"/>
  <c r="AM20" i="5"/>
  <c r="AK20" i="5"/>
  <c r="AI20" i="5"/>
  <c r="AG20" i="5"/>
  <c r="AE20" i="5"/>
  <c r="AC20" i="5"/>
  <c r="U20" i="5"/>
  <c r="S20" i="5"/>
  <c r="Q20" i="5"/>
  <c r="O20" i="5"/>
  <c r="M20" i="5"/>
  <c r="K20" i="5"/>
  <c r="I20" i="5"/>
  <c r="G20" i="5"/>
  <c r="AM19" i="5"/>
  <c r="AK19" i="5"/>
  <c r="AI19" i="5"/>
  <c r="AG19" i="5"/>
  <c r="AE19" i="5"/>
  <c r="AC19" i="5"/>
  <c r="U19" i="5"/>
  <c r="S19" i="5"/>
  <c r="Q19" i="5"/>
  <c r="O19" i="5"/>
  <c r="M19" i="5"/>
  <c r="K19" i="5"/>
  <c r="I19" i="5"/>
  <c r="G19" i="5"/>
  <c r="AM18" i="5"/>
  <c r="AK18" i="5"/>
  <c r="AI18" i="5"/>
  <c r="AG18" i="5"/>
  <c r="AE18" i="5"/>
  <c r="AC18" i="5"/>
  <c r="U18" i="5"/>
  <c r="S18" i="5"/>
  <c r="Q18" i="5"/>
  <c r="O18" i="5"/>
  <c r="M18" i="5"/>
  <c r="K18" i="5"/>
  <c r="I18" i="5"/>
  <c r="G18" i="5"/>
  <c r="AM17" i="5"/>
  <c r="AK17" i="5"/>
  <c r="AI17" i="5"/>
  <c r="AG17" i="5"/>
  <c r="AE17" i="5"/>
  <c r="AC17" i="5"/>
  <c r="U17" i="5"/>
  <c r="S17" i="5"/>
  <c r="Q17" i="5"/>
  <c r="O17" i="5"/>
  <c r="M17" i="5"/>
  <c r="K17" i="5"/>
  <c r="I17" i="5"/>
  <c r="G17" i="5"/>
  <c r="AM16" i="5"/>
  <c r="AK16" i="5"/>
  <c r="AI16" i="5"/>
  <c r="AG16" i="5"/>
  <c r="AE16" i="5"/>
  <c r="AC16" i="5"/>
  <c r="U16" i="5"/>
  <c r="S16" i="5"/>
  <c r="Q16" i="5"/>
  <c r="O16" i="5"/>
  <c r="M16" i="5"/>
  <c r="K16" i="5"/>
  <c r="I16" i="5"/>
  <c r="G16" i="5"/>
  <c r="AM15" i="5"/>
  <c r="AK15" i="5"/>
  <c r="AI15" i="5"/>
  <c r="AG15" i="5"/>
  <c r="AE15" i="5"/>
  <c r="AC15" i="5"/>
  <c r="U15" i="5"/>
  <c r="S15" i="5"/>
  <c r="Q15" i="5"/>
  <c r="O15" i="5"/>
  <c r="M15" i="5"/>
  <c r="K15" i="5"/>
  <c r="I15" i="5"/>
  <c r="G15" i="5"/>
  <c r="AM14" i="5"/>
  <c r="AK14" i="5"/>
  <c r="AI14" i="5"/>
  <c r="AG14" i="5"/>
  <c r="AE14" i="5"/>
  <c r="AC14" i="5"/>
  <c r="U14" i="5"/>
  <c r="S14" i="5"/>
  <c r="Q14" i="5"/>
  <c r="O14" i="5"/>
  <c r="M14" i="5"/>
  <c r="K14" i="5"/>
  <c r="I14" i="5"/>
  <c r="G14" i="5"/>
  <c r="AM13" i="5"/>
  <c r="AK13" i="5"/>
  <c r="AI13" i="5"/>
  <c r="AG13" i="5"/>
  <c r="AE13" i="5"/>
  <c r="AC13" i="5"/>
  <c r="U13" i="5"/>
  <c r="S13" i="5"/>
  <c r="Q13" i="5"/>
  <c r="O13" i="5"/>
  <c r="M13" i="5"/>
  <c r="K13" i="5"/>
  <c r="I13" i="5"/>
  <c r="G13" i="5"/>
  <c r="AM12" i="5"/>
  <c r="AK12" i="5"/>
  <c r="AI12" i="5"/>
  <c r="AG12" i="5"/>
  <c r="AE12" i="5"/>
  <c r="AC12" i="5"/>
  <c r="U12" i="5"/>
  <c r="S12" i="5"/>
  <c r="Q12" i="5"/>
  <c r="O12" i="5"/>
  <c r="M12" i="5"/>
  <c r="K12" i="5"/>
  <c r="I12" i="5"/>
  <c r="G12" i="5"/>
  <c r="AM11" i="5"/>
  <c r="AK11" i="5"/>
  <c r="AI11" i="5"/>
  <c r="AG11" i="5"/>
  <c r="AE11" i="5"/>
  <c r="AC11" i="5"/>
  <c r="U11" i="5"/>
  <c r="S11" i="5"/>
  <c r="Q11" i="5"/>
  <c r="O11" i="5"/>
  <c r="M11" i="5"/>
  <c r="K11" i="5"/>
  <c r="I11" i="5"/>
  <c r="G11" i="5"/>
  <c r="AM10" i="5"/>
  <c r="AK10" i="5"/>
  <c r="AI10" i="5"/>
  <c r="AG10" i="5"/>
  <c r="AE10" i="5"/>
  <c r="AC10" i="5"/>
  <c r="U10" i="5"/>
  <c r="S10" i="5"/>
  <c r="Q10" i="5"/>
  <c r="O10" i="5"/>
  <c r="M10" i="5"/>
  <c r="K10" i="5"/>
  <c r="I10" i="5"/>
  <c r="G10" i="5"/>
  <c r="AM9" i="5"/>
  <c r="AK9" i="5"/>
  <c r="AI9" i="5"/>
  <c r="AG9" i="5"/>
  <c r="AE9" i="5"/>
  <c r="AC9" i="5"/>
  <c r="U9" i="5"/>
  <c r="S9" i="5"/>
  <c r="Q9" i="5"/>
  <c r="O9" i="5"/>
  <c r="M9" i="5"/>
  <c r="K9" i="5"/>
  <c r="I9" i="5"/>
  <c r="G9" i="5"/>
  <c r="AM8" i="5"/>
  <c r="AK8" i="5"/>
  <c r="AI8" i="5"/>
  <c r="AG8" i="5"/>
  <c r="AE8" i="5"/>
  <c r="AC8" i="5"/>
  <c r="U8" i="5"/>
  <c r="S8" i="5"/>
  <c r="Q8" i="5"/>
  <c r="O8" i="5"/>
  <c r="M8" i="5"/>
  <c r="K8" i="5"/>
  <c r="I8" i="5"/>
  <c r="G8" i="5"/>
  <c r="AM7" i="5"/>
  <c r="AK7" i="5"/>
  <c r="AI7" i="5"/>
  <c r="AG7" i="5"/>
  <c r="AE7" i="5"/>
  <c r="AC7" i="5"/>
  <c r="U7" i="5"/>
  <c r="S7" i="5"/>
  <c r="Q7" i="5"/>
  <c r="O7" i="5"/>
  <c r="M7" i="5"/>
  <c r="K7" i="5"/>
  <c r="I7" i="5"/>
  <c r="G7" i="5"/>
  <c r="AM6" i="5"/>
  <c r="AK6" i="5"/>
  <c r="AI6" i="5"/>
  <c r="AG6" i="5"/>
  <c r="AE6" i="5"/>
  <c r="AC6" i="5"/>
  <c r="U6" i="5"/>
  <c r="S6" i="5"/>
  <c r="Q6" i="5"/>
  <c r="O6" i="5"/>
  <c r="M6" i="5"/>
  <c r="K6" i="5"/>
  <c r="I6" i="5"/>
  <c r="G6" i="5"/>
  <c r="AM5" i="5"/>
  <c r="AK5" i="5"/>
  <c r="AI5" i="5"/>
  <c r="AG5" i="5"/>
  <c r="AE5" i="5"/>
  <c r="AC5" i="5"/>
  <c r="U5" i="5"/>
  <c r="S5" i="5"/>
  <c r="Q5" i="5"/>
  <c r="O5" i="5"/>
  <c r="M5" i="5"/>
  <c r="K5" i="5"/>
  <c r="I5" i="5"/>
  <c r="AM4" i="5"/>
  <c r="AK4" i="5"/>
  <c r="AI4" i="5"/>
  <c r="AG4" i="5"/>
  <c r="AE4" i="5"/>
  <c r="AC4" i="5"/>
  <c r="U4" i="5"/>
  <c r="S4" i="5"/>
  <c r="Q4" i="5"/>
  <c r="O4" i="5"/>
  <c r="M4" i="5"/>
  <c r="K4" i="5"/>
  <c r="I4" i="5"/>
  <c r="G4" i="5"/>
  <c r="AI3" i="5"/>
  <c r="AC3" i="5"/>
  <c r="Q3" i="5"/>
  <c r="I3" i="5"/>
  <c r="G3" i="5"/>
  <c r="A33" i="5" l="1"/>
  <c r="R33" i="5" s="1"/>
  <c r="A14" i="5"/>
  <c r="A49" i="5"/>
  <c r="R49" i="5" s="1"/>
  <c r="A24" i="5"/>
  <c r="A8" i="5"/>
  <c r="A5" i="5"/>
  <c r="A54" i="5"/>
  <c r="P54" i="5" s="1"/>
  <c r="A48" i="5"/>
  <c r="A52" i="5"/>
  <c r="L52" i="5" s="1"/>
  <c r="A53" i="5"/>
  <c r="L53" i="5" s="1"/>
  <c r="A39" i="5"/>
  <c r="AH39" i="5" s="1"/>
  <c r="A34" i="5"/>
  <c r="AJ34" i="5" s="1"/>
  <c r="A9" i="5"/>
  <c r="J9" i="5" s="1"/>
  <c r="A17" i="5"/>
  <c r="R17" i="5" s="1"/>
  <c r="A25" i="5"/>
  <c r="AJ25" i="5" s="1"/>
  <c r="A50" i="5"/>
  <c r="AJ50" i="5" s="1"/>
  <c r="A10" i="5"/>
  <c r="P10" i="5" s="1"/>
  <c r="A41" i="5"/>
  <c r="AB41" i="5" s="1"/>
  <c r="A13" i="5"/>
  <c r="AJ13" i="5" s="1"/>
  <c r="A11" i="5"/>
  <c r="A37" i="5"/>
  <c r="R37" i="5" s="1"/>
  <c r="A42" i="5"/>
  <c r="P42" i="5" s="1"/>
  <c r="A36" i="5"/>
  <c r="A19" i="5"/>
  <c r="R19" i="5" s="1"/>
  <c r="A22" i="5"/>
  <c r="L22" i="5" s="1"/>
  <c r="A28" i="5"/>
  <c r="P28" i="5" s="1"/>
  <c r="A31" i="5"/>
  <c r="P31" i="5" s="1"/>
  <c r="A45" i="5"/>
  <c r="AJ45" i="5" s="1"/>
  <c r="A20" i="5"/>
  <c r="L20" i="5" s="1"/>
  <c r="A18" i="5"/>
  <c r="L18" i="5" s="1"/>
  <c r="A27" i="5"/>
  <c r="AH27" i="5" s="1"/>
  <c r="A44" i="5"/>
  <c r="AD44" i="5" s="1"/>
  <c r="A47" i="5"/>
  <c r="R47" i="5" s="1"/>
  <c r="A35" i="5"/>
  <c r="P35" i="5" s="1"/>
  <c r="A38" i="5"/>
  <c r="L38" i="5" s="1"/>
  <c r="A43" i="5"/>
  <c r="J43" i="5" s="1"/>
  <c r="A26" i="5"/>
  <c r="P26" i="5" s="1"/>
  <c r="A32" i="5"/>
  <c r="AD32" i="5" s="1"/>
  <c r="A51" i="5"/>
  <c r="P51" i="5" s="1"/>
  <c r="A21" i="5"/>
  <c r="R21" i="5" s="1"/>
  <c r="A30" i="5"/>
  <c r="AJ30" i="5" s="1"/>
  <c r="A40" i="5"/>
  <c r="AJ40" i="5" s="1"/>
  <c r="A6" i="5"/>
  <c r="AH6" i="5" s="1"/>
  <c r="A12" i="5"/>
  <c r="P12" i="5" s="1"/>
  <c r="A15" i="5"/>
  <c r="P15" i="5" s="1"/>
  <c r="A16" i="5"/>
  <c r="AD16" i="5" s="1"/>
  <c r="A7" i="5"/>
  <c r="AD7" i="5" s="1"/>
  <c r="A23" i="5"/>
  <c r="AJ23" i="5" s="1"/>
  <c r="A29" i="5"/>
  <c r="R29" i="5" s="1"/>
  <c r="A46" i="5"/>
  <c r="AJ11" i="5"/>
  <c r="L11" i="5"/>
  <c r="AH11" i="5"/>
  <c r="J11" i="5"/>
  <c r="AD11" i="5"/>
  <c r="AB11" i="5"/>
  <c r="R11" i="5"/>
  <c r="P11" i="5"/>
  <c r="AH19" i="5"/>
  <c r="AB19" i="5"/>
  <c r="AB35" i="5"/>
  <c r="R35" i="5"/>
  <c r="L35" i="5"/>
  <c r="AJ35" i="5"/>
  <c r="AH35" i="5"/>
  <c r="L43" i="5"/>
  <c r="AJ43" i="5"/>
  <c r="AH43" i="5"/>
  <c r="AB43" i="5"/>
  <c r="P43" i="5"/>
  <c r="L34" i="5"/>
  <c r="AH34" i="5"/>
  <c r="AD34" i="5"/>
  <c r="AB34" i="5"/>
  <c r="R34" i="5"/>
  <c r="J41" i="5"/>
  <c r="AD41" i="5"/>
  <c r="P47" i="5"/>
  <c r="J48" i="5"/>
  <c r="AH48" i="5"/>
  <c r="AD48" i="5"/>
  <c r="AB48" i="5"/>
  <c r="R48" i="5"/>
  <c r="P48" i="5"/>
  <c r="L48" i="5"/>
  <c r="AJ48" i="5"/>
  <c r="R24" i="5"/>
  <c r="P24" i="5"/>
  <c r="L24" i="5"/>
  <c r="AJ24" i="5"/>
  <c r="J24" i="5"/>
  <c r="AH24" i="5"/>
  <c r="AD24" i="5"/>
  <c r="AB24" i="5"/>
  <c r="AD14" i="5"/>
  <c r="L14" i="5"/>
  <c r="R14" i="5"/>
  <c r="P14" i="5"/>
  <c r="AJ14" i="5"/>
  <c r="J14" i="5"/>
  <c r="AB14" i="5"/>
  <c r="AH14" i="5"/>
  <c r="L36" i="5"/>
  <c r="AJ36" i="5"/>
  <c r="J36" i="5"/>
  <c r="AH36" i="5"/>
  <c r="AD36" i="5"/>
  <c r="AB36" i="5"/>
  <c r="R36" i="5"/>
  <c r="P36" i="5"/>
  <c r="R8" i="5"/>
  <c r="P8" i="5"/>
  <c r="L8" i="5"/>
  <c r="AJ8" i="5"/>
  <c r="J8" i="5"/>
  <c r="AH8" i="5"/>
  <c r="AD8" i="5"/>
  <c r="AB8" i="5"/>
  <c r="AD5" i="5"/>
  <c r="AB5" i="5"/>
  <c r="R5" i="5"/>
  <c r="P5" i="5"/>
  <c r="AJ5" i="5"/>
  <c r="L5" i="5"/>
  <c r="J5" i="5"/>
  <c r="AH5" i="5"/>
  <c r="AB51" i="5"/>
  <c r="R51" i="5"/>
  <c r="L51" i="5"/>
  <c r="AJ51" i="5"/>
  <c r="AH51" i="5"/>
  <c r="AD51" i="5"/>
  <c r="J44" i="5"/>
  <c r="L44" i="5"/>
  <c r="AJ44" i="5"/>
  <c r="AH44" i="5"/>
  <c r="AJ21" i="5"/>
  <c r="P21" i="5"/>
  <c r="AB30" i="5"/>
  <c r="R30" i="5"/>
  <c r="P30" i="5"/>
  <c r="L30" i="5"/>
  <c r="J30" i="5"/>
  <c r="AD30" i="5"/>
  <c r="AB23" i="5"/>
  <c r="R23" i="5"/>
  <c r="P23" i="5"/>
  <c r="L23" i="5"/>
  <c r="P29" i="5"/>
  <c r="L29" i="5"/>
  <c r="AJ29" i="5"/>
  <c r="J29" i="5"/>
  <c r="AH29" i="5"/>
  <c r="AD29" i="5"/>
  <c r="AB29" i="5"/>
  <c r="AD46" i="5"/>
  <c r="AB46" i="5"/>
  <c r="R46" i="5"/>
  <c r="L46" i="5"/>
  <c r="P46" i="5"/>
  <c r="AJ46" i="5"/>
  <c r="J46" i="5"/>
  <c r="AH46" i="5"/>
  <c r="AB33" i="5"/>
  <c r="J39" i="5"/>
  <c r="AB49" i="5"/>
  <c r="P52" i="5"/>
  <c r="R54" i="5"/>
  <c r="AJ39" i="5"/>
  <c r="AH53" i="5"/>
  <c r="AD33" i="5"/>
  <c r="L39" i="5"/>
  <c r="AD49" i="5"/>
  <c r="R52" i="5"/>
  <c r="J53" i="5"/>
  <c r="AJ53" i="5"/>
  <c r="AB54" i="5"/>
  <c r="AH33" i="5"/>
  <c r="P39" i="5"/>
  <c r="AH49" i="5"/>
  <c r="AB52" i="5"/>
  <c r="AD54" i="5"/>
  <c r="J49" i="5"/>
  <c r="J33" i="5"/>
  <c r="AJ17" i="5"/>
  <c r="AJ33" i="5"/>
  <c r="R39" i="5"/>
  <c r="AJ49" i="5"/>
  <c r="AD52" i="5"/>
  <c r="P53" i="5"/>
  <c r="AH54" i="5"/>
  <c r="L33" i="5"/>
  <c r="R53" i="5"/>
  <c r="J54" i="5"/>
  <c r="AB25" i="5"/>
  <c r="L49" i="5"/>
  <c r="AD25" i="5"/>
  <c r="AB39" i="5"/>
  <c r="AH52" i="5"/>
  <c r="AJ54" i="5"/>
  <c r="P33" i="5"/>
  <c r="P49" i="5"/>
  <c r="J52" i="5"/>
  <c r="L54" i="5"/>
  <c r="AD39" i="5"/>
  <c r="AJ52" i="5"/>
  <c r="AB53" i="5"/>
  <c r="J25" i="5"/>
  <c r="AH25" i="5"/>
  <c r="AA108" i="1"/>
  <c r="AM55" i="5" s="1"/>
  <c r="AD23" i="5" l="1"/>
  <c r="P44" i="5"/>
  <c r="J17" i="5"/>
  <c r="AH23" i="5"/>
  <c r="R44" i="5"/>
  <c r="AD17" i="5"/>
  <c r="AB44" i="5"/>
  <c r="R38" i="5"/>
  <c r="J15" i="5"/>
  <c r="L15" i="5"/>
  <c r="J38" i="5"/>
  <c r="AD9" i="5"/>
  <c r="AJ38" i="5"/>
  <c r="P38" i="5"/>
  <c r="L17" i="5"/>
  <c r="R25" i="5"/>
  <c r="P17" i="5"/>
  <c r="AH17" i="5"/>
  <c r="L25" i="5"/>
  <c r="AB17" i="5"/>
  <c r="L9" i="5"/>
  <c r="AJ9" i="5"/>
  <c r="J23" i="5"/>
  <c r="R15" i="5"/>
  <c r="AB15" i="5"/>
  <c r="P20" i="5"/>
  <c r="AD15" i="5"/>
  <c r="R20" i="5"/>
  <c r="AH15" i="5"/>
  <c r="AB20" i="5"/>
  <c r="AJ15" i="5"/>
  <c r="AD20" i="5"/>
  <c r="AH20" i="5"/>
  <c r="AD53" i="5"/>
  <c r="J34" i="5"/>
  <c r="AJ6" i="5"/>
  <c r="P34" i="5"/>
  <c r="AB27" i="5"/>
  <c r="L50" i="5"/>
  <c r="J31" i="5"/>
  <c r="P27" i="5"/>
  <c r="R27" i="5"/>
  <c r="AH31" i="5"/>
  <c r="AD27" i="5"/>
  <c r="J27" i="5"/>
  <c r="AJ27" i="5"/>
  <c r="L27" i="5"/>
  <c r="AH9" i="5"/>
  <c r="AH7" i="5"/>
  <c r="AB47" i="5"/>
  <c r="AH10" i="5"/>
  <c r="R9" i="5"/>
  <c r="AD47" i="5"/>
  <c r="R10" i="5"/>
  <c r="AB9" i="5"/>
  <c r="J7" i="5"/>
  <c r="AJ7" i="5"/>
  <c r="AH47" i="5"/>
  <c r="AB10" i="5"/>
  <c r="J47" i="5"/>
  <c r="AD35" i="5"/>
  <c r="P7" i="5"/>
  <c r="AJ47" i="5"/>
  <c r="L7" i="5"/>
  <c r="R7" i="5"/>
  <c r="L47" i="5"/>
  <c r="AB7" i="5"/>
  <c r="AH41" i="5"/>
  <c r="AJ41" i="5"/>
  <c r="AJ16" i="5"/>
  <c r="AB16" i="5"/>
  <c r="J20" i="5"/>
  <c r="AH16" i="5"/>
  <c r="AJ20" i="5"/>
  <c r="J16" i="5"/>
  <c r="P18" i="5"/>
  <c r="P50" i="5"/>
  <c r="R18" i="5"/>
  <c r="R12" i="5"/>
  <c r="R50" i="5"/>
  <c r="AD10" i="5"/>
  <c r="AB18" i="5"/>
  <c r="AB50" i="5"/>
  <c r="AD18" i="5"/>
  <c r="AH30" i="5"/>
  <c r="L41" i="5"/>
  <c r="AD50" i="5"/>
  <c r="J10" i="5"/>
  <c r="AH18" i="5"/>
  <c r="P25" i="5"/>
  <c r="R41" i="5"/>
  <c r="AH50" i="5"/>
  <c r="AJ10" i="5"/>
  <c r="J18" i="5"/>
  <c r="P41" i="5"/>
  <c r="J50" i="5"/>
  <c r="L10" i="5"/>
  <c r="AJ18" i="5"/>
  <c r="P9" i="5"/>
  <c r="L16" i="5"/>
  <c r="L6" i="5"/>
  <c r="AB21" i="5"/>
  <c r="AJ32" i="5"/>
  <c r="AB31" i="5"/>
  <c r="L45" i="5"/>
  <c r="AD12" i="5"/>
  <c r="P45" i="5"/>
  <c r="J6" i="5"/>
  <c r="AD21" i="5"/>
  <c r="AB32" i="5"/>
  <c r="AD31" i="5"/>
  <c r="P6" i="5"/>
  <c r="AJ31" i="5"/>
  <c r="R31" i="5"/>
  <c r="R22" i="5"/>
  <c r="AB12" i="5"/>
  <c r="AB22" i="5"/>
  <c r="AH12" i="5"/>
  <c r="AD22" i="5"/>
  <c r="AJ12" i="5"/>
  <c r="J22" i="5"/>
  <c r="L31" i="5"/>
  <c r="L12" i="5"/>
  <c r="AH22" i="5"/>
  <c r="J12" i="5"/>
  <c r="AH21" i="5"/>
  <c r="AJ22" i="5"/>
  <c r="J21" i="5"/>
  <c r="P22" i="5"/>
  <c r="L13" i="5"/>
  <c r="P40" i="5"/>
  <c r="R26" i="5"/>
  <c r="R28" i="5"/>
  <c r="AB37" i="5"/>
  <c r="P13" i="5"/>
  <c r="R40" i="5"/>
  <c r="AB26" i="5"/>
  <c r="AD28" i="5"/>
  <c r="AD37" i="5"/>
  <c r="L32" i="5"/>
  <c r="AD38" i="5"/>
  <c r="AH42" i="5"/>
  <c r="P32" i="5"/>
  <c r="AB38" i="5"/>
  <c r="J42" i="5"/>
  <c r="AD42" i="5"/>
  <c r="R32" i="5"/>
  <c r="AH38" i="5"/>
  <c r="AJ42" i="5"/>
  <c r="AH32" i="5"/>
  <c r="R42" i="5"/>
  <c r="L42" i="5"/>
  <c r="J32" i="5"/>
  <c r="R13" i="5"/>
  <c r="AB40" i="5"/>
  <c r="AD26" i="5"/>
  <c r="R45" i="5"/>
  <c r="AB28" i="5"/>
  <c r="AD19" i="5"/>
  <c r="AH37" i="5"/>
  <c r="AB6" i="5"/>
  <c r="AB13" i="5"/>
  <c r="AH40" i="5"/>
  <c r="AH26" i="5"/>
  <c r="AB45" i="5"/>
  <c r="AH28" i="5"/>
  <c r="J19" i="5"/>
  <c r="J37" i="5"/>
  <c r="R6" i="5"/>
  <c r="L21" i="5"/>
  <c r="J51" i="5"/>
  <c r="AD13" i="5"/>
  <c r="J40" i="5"/>
  <c r="P16" i="5"/>
  <c r="J26" i="5"/>
  <c r="R43" i="5"/>
  <c r="J35" i="5"/>
  <c r="AD45" i="5"/>
  <c r="J28" i="5"/>
  <c r="AJ19" i="5"/>
  <c r="L37" i="5"/>
  <c r="AB42" i="5"/>
  <c r="AD6" i="5"/>
  <c r="AH13" i="5"/>
  <c r="L40" i="5"/>
  <c r="R16" i="5"/>
  <c r="AJ26" i="5"/>
  <c r="AD43" i="5"/>
  <c r="AH45" i="5"/>
  <c r="AJ28" i="5"/>
  <c r="L19" i="5"/>
  <c r="P37" i="5"/>
  <c r="J13" i="5"/>
  <c r="AD40" i="5"/>
  <c r="L26" i="5"/>
  <c r="J45" i="5"/>
  <c r="L28" i="5"/>
  <c r="P19" i="5"/>
  <c r="AJ37" i="5"/>
  <c r="N3" i="2"/>
  <c r="D2" i="2"/>
  <c r="G2" i="2"/>
  <c r="J2" i="2"/>
  <c r="L2" i="2"/>
  <c r="N2" i="2"/>
  <c r="P2" i="2"/>
  <c r="R2" i="2"/>
  <c r="T2" i="2"/>
  <c r="V2" i="2"/>
  <c r="X2" i="2"/>
  <c r="Z2" i="2"/>
  <c r="AB2" i="2"/>
  <c r="AD2" i="2"/>
  <c r="G3" i="2"/>
  <c r="J3" i="2"/>
  <c r="L3" i="2"/>
  <c r="P3" i="2"/>
  <c r="R3" i="2"/>
  <c r="T3" i="2"/>
  <c r="V3" i="2"/>
  <c r="X3" i="2"/>
  <c r="Z3" i="2"/>
  <c r="AB3" i="2"/>
  <c r="AD3" i="2"/>
  <c r="G4" i="2"/>
  <c r="J4" i="2"/>
  <c r="L4" i="2"/>
  <c r="N4" i="2"/>
  <c r="P4" i="2"/>
  <c r="R4" i="2"/>
  <c r="T4" i="2"/>
  <c r="V4" i="2"/>
  <c r="X4" i="2"/>
  <c r="Z4" i="2"/>
  <c r="AB4" i="2"/>
  <c r="AD4" i="2"/>
  <c r="G5" i="2"/>
  <c r="J5" i="2"/>
  <c r="L5" i="2"/>
  <c r="N5" i="2"/>
  <c r="P5" i="2"/>
  <c r="R5" i="2"/>
  <c r="T5" i="2"/>
  <c r="V5" i="2"/>
  <c r="X5" i="2"/>
  <c r="Z5" i="2"/>
  <c r="AB5" i="2"/>
  <c r="AD5" i="2"/>
  <c r="G6" i="2"/>
  <c r="J6" i="2"/>
  <c r="L6" i="2"/>
  <c r="N6" i="2"/>
  <c r="P6" i="2"/>
  <c r="R6" i="2"/>
  <c r="T6" i="2"/>
  <c r="V6" i="2"/>
  <c r="X6" i="2"/>
  <c r="Z6" i="2"/>
  <c r="AB6" i="2"/>
  <c r="AD6" i="2"/>
  <c r="G7" i="2"/>
  <c r="J7" i="2"/>
  <c r="L7" i="2"/>
  <c r="N7" i="2"/>
  <c r="P7" i="2"/>
  <c r="R7" i="2"/>
  <c r="T7" i="2"/>
  <c r="V7" i="2"/>
  <c r="X7" i="2"/>
  <c r="Z7" i="2"/>
  <c r="AB7" i="2"/>
  <c r="AD7" i="2"/>
  <c r="G8" i="2"/>
  <c r="J8" i="2"/>
  <c r="L8" i="2"/>
  <c r="N8" i="2"/>
  <c r="P8" i="2"/>
  <c r="R8" i="2"/>
  <c r="T8" i="2"/>
  <c r="V8" i="2"/>
  <c r="X8" i="2"/>
  <c r="Z8" i="2"/>
  <c r="AB8" i="2"/>
  <c r="AD8" i="2"/>
  <c r="G9" i="2"/>
  <c r="J9" i="2"/>
  <c r="L9" i="2"/>
  <c r="N9" i="2"/>
  <c r="P9" i="2"/>
  <c r="R9" i="2"/>
  <c r="T9" i="2"/>
  <c r="V9" i="2"/>
  <c r="X9" i="2"/>
  <c r="Z9" i="2"/>
  <c r="AB9" i="2"/>
  <c r="AD9" i="2"/>
  <c r="G10" i="2"/>
  <c r="J10" i="2"/>
  <c r="L10" i="2"/>
  <c r="N10" i="2"/>
  <c r="P10" i="2"/>
  <c r="R10" i="2"/>
  <c r="T10" i="2"/>
  <c r="V10" i="2"/>
  <c r="X10" i="2"/>
  <c r="Z10" i="2"/>
  <c r="AB10" i="2"/>
  <c r="AD10" i="2"/>
  <c r="G11" i="2"/>
  <c r="J11" i="2"/>
  <c r="L11" i="2"/>
  <c r="N11" i="2"/>
  <c r="P11" i="2"/>
  <c r="R11" i="2"/>
  <c r="T11" i="2"/>
  <c r="V11" i="2"/>
  <c r="X11" i="2"/>
  <c r="Z11" i="2"/>
  <c r="AB11" i="2"/>
  <c r="AD11" i="2"/>
  <c r="G12" i="2"/>
  <c r="J12" i="2"/>
  <c r="L12" i="2"/>
  <c r="N12" i="2"/>
  <c r="P12" i="2"/>
  <c r="R12" i="2"/>
  <c r="T12" i="2"/>
  <c r="V12" i="2"/>
  <c r="X12" i="2"/>
  <c r="Z12" i="2"/>
  <c r="AB12" i="2"/>
  <c r="AD12" i="2"/>
  <c r="G13" i="2"/>
  <c r="J13" i="2"/>
  <c r="L13" i="2"/>
  <c r="N13" i="2"/>
  <c r="P13" i="2"/>
  <c r="R13" i="2"/>
  <c r="T13" i="2"/>
  <c r="V13" i="2"/>
  <c r="X13" i="2"/>
  <c r="Z13" i="2"/>
  <c r="AB13" i="2"/>
  <c r="AD13" i="2"/>
  <c r="G14" i="2"/>
  <c r="J14" i="2"/>
  <c r="L14" i="2"/>
  <c r="N14" i="2"/>
  <c r="P14" i="2"/>
  <c r="R14" i="2"/>
  <c r="T14" i="2"/>
  <c r="V14" i="2"/>
  <c r="X14" i="2"/>
  <c r="Z14" i="2"/>
  <c r="AB14" i="2"/>
  <c r="AD14" i="2"/>
  <c r="G15" i="2"/>
  <c r="J15" i="2"/>
  <c r="L15" i="2"/>
  <c r="N15" i="2"/>
  <c r="P15" i="2"/>
  <c r="R15" i="2"/>
  <c r="T15" i="2"/>
  <c r="V15" i="2"/>
  <c r="X15" i="2"/>
  <c r="Z15" i="2"/>
  <c r="AB15" i="2"/>
  <c r="AD15" i="2"/>
  <c r="G16" i="2"/>
  <c r="J16" i="2"/>
  <c r="L16" i="2"/>
  <c r="N16" i="2"/>
  <c r="P16" i="2"/>
  <c r="R16" i="2"/>
  <c r="T16" i="2"/>
  <c r="V16" i="2"/>
  <c r="X16" i="2"/>
  <c r="Z16" i="2"/>
  <c r="AB16" i="2"/>
  <c r="AD16" i="2"/>
  <c r="G17" i="2"/>
  <c r="J17" i="2"/>
  <c r="L17" i="2"/>
  <c r="N17" i="2"/>
  <c r="P17" i="2"/>
  <c r="R17" i="2"/>
  <c r="T17" i="2"/>
  <c r="V17" i="2"/>
  <c r="X17" i="2"/>
  <c r="Z17" i="2"/>
  <c r="AB17" i="2"/>
  <c r="AD17" i="2"/>
  <c r="G18" i="2"/>
  <c r="J18" i="2"/>
  <c r="L18" i="2"/>
  <c r="N18" i="2"/>
  <c r="P18" i="2"/>
  <c r="R18" i="2"/>
  <c r="T18" i="2"/>
  <c r="V18" i="2"/>
  <c r="X18" i="2"/>
  <c r="Z18" i="2"/>
  <c r="AB18" i="2"/>
  <c r="AD18" i="2"/>
  <c r="G19" i="2"/>
  <c r="J19" i="2"/>
  <c r="L19" i="2"/>
  <c r="N19" i="2"/>
  <c r="P19" i="2"/>
  <c r="R19" i="2"/>
  <c r="T19" i="2"/>
  <c r="V19" i="2"/>
  <c r="X19" i="2"/>
  <c r="Z19" i="2"/>
  <c r="AB19" i="2"/>
  <c r="AD19" i="2"/>
  <c r="G20" i="2"/>
  <c r="J20" i="2"/>
  <c r="L20" i="2"/>
  <c r="N20" i="2"/>
  <c r="P20" i="2"/>
  <c r="R20" i="2"/>
  <c r="T20" i="2"/>
  <c r="V20" i="2"/>
  <c r="X20" i="2"/>
  <c r="Z20" i="2"/>
  <c r="AB20" i="2"/>
  <c r="AD20" i="2"/>
  <c r="G21" i="2"/>
  <c r="J21" i="2"/>
  <c r="L21" i="2"/>
  <c r="N21" i="2"/>
  <c r="P21" i="2"/>
  <c r="R21" i="2"/>
  <c r="T21" i="2"/>
  <c r="V21" i="2"/>
  <c r="X21" i="2"/>
  <c r="Z21" i="2"/>
  <c r="AB21" i="2"/>
  <c r="AD21" i="2"/>
  <c r="G22" i="2"/>
  <c r="J22" i="2"/>
  <c r="L22" i="2"/>
  <c r="N22" i="2"/>
  <c r="P22" i="2"/>
  <c r="R22" i="2"/>
  <c r="T22" i="2"/>
  <c r="V22" i="2"/>
  <c r="X22" i="2"/>
  <c r="Z22" i="2"/>
  <c r="AB22" i="2"/>
  <c r="AD22" i="2"/>
  <c r="G23" i="2"/>
  <c r="J23" i="2"/>
  <c r="L23" i="2"/>
  <c r="N23" i="2"/>
  <c r="P23" i="2"/>
  <c r="R23" i="2"/>
  <c r="T23" i="2"/>
  <c r="V23" i="2"/>
  <c r="X23" i="2"/>
  <c r="Z23" i="2"/>
  <c r="AB23" i="2"/>
  <c r="AD23" i="2"/>
  <c r="G24" i="2"/>
  <c r="J24" i="2"/>
  <c r="L24" i="2"/>
  <c r="N24" i="2"/>
  <c r="P24" i="2"/>
  <c r="R24" i="2"/>
  <c r="T24" i="2"/>
  <c r="V24" i="2"/>
  <c r="X24" i="2"/>
  <c r="Z24" i="2"/>
  <c r="AB24" i="2"/>
  <c r="AD24" i="2"/>
  <c r="G25" i="2"/>
  <c r="J25" i="2"/>
  <c r="L25" i="2"/>
  <c r="N25" i="2"/>
  <c r="P25" i="2"/>
  <c r="R25" i="2"/>
  <c r="T25" i="2"/>
  <c r="V25" i="2"/>
  <c r="X25" i="2"/>
  <c r="Z25" i="2"/>
  <c r="AB25" i="2"/>
  <c r="AD25" i="2"/>
  <c r="G26" i="2"/>
  <c r="J26" i="2"/>
  <c r="L26" i="2"/>
  <c r="N26" i="2"/>
  <c r="P26" i="2"/>
  <c r="R26" i="2"/>
  <c r="T26" i="2"/>
  <c r="V26" i="2"/>
  <c r="X26" i="2"/>
  <c r="Z26" i="2"/>
  <c r="AB26" i="2"/>
  <c r="AD26" i="2"/>
  <c r="G27" i="2"/>
  <c r="J27" i="2"/>
  <c r="L27" i="2"/>
  <c r="N27" i="2"/>
  <c r="P27" i="2"/>
  <c r="R27" i="2"/>
  <c r="T27" i="2"/>
  <c r="V27" i="2"/>
  <c r="X27" i="2"/>
  <c r="Z27" i="2"/>
  <c r="AB27" i="2"/>
  <c r="AD27" i="2"/>
  <c r="G28" i="2"/>
  <c r="J28" i="2"/>
  <c r="L28" i="2"/>
  <c r="N28" i="2"/>
  <c r="P28" i="2"/>
  <c r="R28" i="2"/>
  <c r="T28" i="2"/>
  <c r="V28" i="2"/>
  <c r="X28" i="2"/>
  <c r="Z28" i="2"/>
  <c r="AB28" i="2"/>
  <c r="AD28" i="2"/>
  <c r="G29" i="2"/>
  <c r="J29" i="2"/>
  <c r="L29" i="2"/>
  <c r="N29" i="2"/>
  <c r="P29" i="2"/>
  <c r="R29" i="2"/>
  <c r="T29" i="2"/>
  <c r="V29" i="2"/>
  <c r="X29" i="2"/>
  <c r="Z29" i="2"/>
  <c r="AB29" i="2"/>
  <c r="AD29" i="2"/>
  <c r="G30" i="2"/>
  <c r="J30" i="2"/>
  <c r="L30" i="2"/>
  <c r="N30" i="2"/>
  <c r="P30" i="2"/>
  <c r="R30" i="2"/>
  <c r="T30" i="2"/>
  <c r="V30" i="2"/>
  <c r="X30" i="2"/>
  <c r="Z30" i="2"/>
  <c r="AB30" i="2"/>
  <c r="AD30" i="2"/>
  <c r="G31" i="2"/>
  <c r="J31" i="2"/>
  <c r="L31" i="2"/>
  <c r="N31" i="2"/>
  <c r="P31" i="2"/>
  <c r="R31" i="2"/>
  <c r="T31" i="2"/>
  <c r="V31" i="2"/>
  <c r="X31" i="2"/>
  <c r="Z31" i="2"/>
  <c r="AB31" i="2"/>
  <c r="AD31" i="2"/>
  <c r="G32" i="2"/>
  <c r="J32" i="2"/>
  <c r="L32" i="2"/>
  <c r="N32" i="2"/>
  <c r="P32" i="2"/>
  <c r="R32" i="2"/>
  <c r="T32" i="2"/>
  <c r="V32" i="2"/>
  <c r="X32" i="2"/>
  <c r="Z32" i="2"/>
  <c r="AB32" i="2"/>
  <c r="AD32" i="2"/>
  <c r="G33" i="2"/>
  <c r="J33" i="2"/>
  <c r="L33" i="2"/>
  <c r="N33" i="2"/>
  <c r="P33" i="2"/>
  <c r="R33" i="2"/>
  <c r="T33" i="2"/>
  <c r="V33" i="2"/>
  <c r="X33" i="2"/>
  <c r="Z33" i="2"/>
  <c r="AB33" i="2"/>
  <c r="AD33" i="2"/>
  <c r="G34" i="2"/>
  <c r="J34" i="2"/>
  <c r="L34" i="2"/>
  <c r="N34" i="2"/>
  <c r="P34" i="2"/>
  <c r="R34" i="2"/>
  <c r="T34" i="2"/>
  <c r="V34" i="2"/>
  <c r="X34" i="2"/>
  <c r="Z34" i="2"/>
  <c r="AB34" i="2"/>
  <c r="AD34" i="2"/>
  <c r="G35" i="2"/>
  <c r="J35" i="2"/>
  <c r="L35" i="2"/>
  <c r="N35" i="2"/>
  <c r="P35" i="2"/>
  <c r="R35" i="2"/>
  <c r="T35" i="2"/>
  <c r="V35" i="2"/>
  <c r="X35" i="2"/>
  <c r="Z35" i="2"/>
  <c r="AB35" i="2"/>
  <c r="AD35" i="2"/>
  <c r="G36" i="2"/>
  <c r="J36" i="2"/>
  <c r="L36" i="2"/>
  <c r="N36" i="2"/>
  <c r="P36" i="2"/>
  <c r="R36" i="2"/>
  <c r="T36" i="2"/>
  <c r="V36" i="2"/>
  <c r="X36" i="2"/>
  <c r="Z36" i="2"/>
  <c r="AB36" i="2"/>
  <c r="AD36" i="2"/>
  <c r="G37" i="2"/>
  <c r="J37" i="2"/>
  <c r="L37" i="2"/>
  <c r="N37" i="2"/>
  <c r="P37" i="2"/>
  <c r="R37" i="2"/>
  <c r="T37" i="2"/>
  <c r="V37" i="2"/>
  <c r="X37" i="2"/>
  <c r="Z37" i="2"/>
  <c r="AB37" i="2"/>
  <c r="AD37" i="2"/>
  <c r="G38" i="2"/>
  <c r="J38" i="2"/>
  <c r="L38" i="2"/>
  <c r="N38" i="2"/>
  <c r="P38" i="2"/>
  <c r="R38" i="2"/>
  <c r="T38" i="2"/>
  <c r="V38" i="2"/>
  <c r="X38" i="2"/>
  <c r="Z38" i="2"/>
  <c r="AB38" i="2"/>
  <c r="AD38" i="2"/>
  <c r="G39" i="2"/>
  <c r="J39" i="2"/>
  <c r="L39" i="2"/>
  <c r="N39" i="2"/>
  <c r="P39" i="2"/>
  <c r="R39" i="2"/>
  <c r="T39" i="2"/>
  <c r="V39" i="2"/>
  <c r="X39" i="2"/>
  <c r="Z39" i="2"/>
  <c r="AB39" i="2"/>
  <c r="AD39" i="2"/>
  <c r="G40" i="2"/>
  <c r="J40" i="2"/>
  <c r="L40" i="2"/>
  <c r="N40" i="2"/>
  <c r="P40" i="2"/>
  <c r="R40" i="2"/>
  <c r="T40" i="2"/>
  <c r="V40" i="2"/>
  <c r="X40" i="2"/>
  <c r="Z40" i="2"/>
  <c r="AB40" i="2"/>
  <c r="AD40" i="2"/>
  <c r="G41" i="2"/>
  <c r="J41" i="2"/>
  <c r="L41" i="2"/>
  <c r="N41" i="2"/>
  <c r="P41" i="2"/>
  <c r="R41" i="2"/>
  <c r="T41" i="2"/>
  <c r="V41" i="2"/>
  <c r="X41" i="2"/>
  <c r="Z41" i="2"/>
  <c r="AB41" i="2"/>
  <c r="AD41" i="2"/>
  <c r="G42" i="2"/>
  <c r="J42" i="2"/>
  <c r="L42" i="2"/>
  <c r="N42" i="2"/>
  <c r="P42" i="2"/>
  <c r="R42" i="2"/>
  <c r="T42" i="2"/>
  <c r="V42" i="2"/>
  <c r="X42" i="2"/>
  <c r="Z42" i="2"/>
  <c r="AB42" i="2"/>
  <c r="AD42" i="2"/>
  <c r="G43" i="2"/>
  <c r="J43" i="2"/>
  <c r="L43" i="2"/>
  <c r="N43" i="2"/>
  <c r="P43" i="2"/>
  <c r="R43" i="2"/>
  <c r="T43" i="2"/>
  <c r="V43" i="2"/>
  <c r="X43" i="2"/>
  <c r="Z43" i="2"/>
  <c r="AB43" i="2"/>
  <c r="AD43" i="2"/>
  <c r="G44" i="2"/>
  <c r="J44" i="2"/>
  <c r="L44" i="2"/>
  <c r="N44" i="2"/>
  <c r="P44" i="2"/>
  <c r="R44" i="2"/>
  <c r="T44" i="2"/>
  <c r="V44" i="2"/>
  <c r="X44" i="2"/>
  <c r="Z44" i="2"/>
  <c r="AB44" i="2"/>
  <c r="AD44" i="2"/>
  <c r="G45" i="2"/>
  <c r="J45" i="2"/>
  <c r="L45" i="2"/>
  <c r="N45" i="2"/>
  <c r="P45" i="2"/>
  <c r="R45" i="2"/>
  <c r="T45" i="2"/>
  <c r="V45" i="2"/>
  <c r="X45" i="2"/>
  <c r="Z45" i="2"/>
  <c r="AB45" i="2"/>
  <c r="AD45" i="2"/>
  <c r="G46" i="2"/>
  <c r="J46" i="2"/>
  <c r="L46" i="2"/>
  <c r="N46" i="2"/>
  <c r="P46" i="2"/>
  <c r="R46" i="2"/>
  <c r="T46" i="2"/>
  <c r="V46" i="2"/>
  <c r="X46" i="2"/>
  <c r="Z46" i="2"/>
  <c r="AB46" i="2"/>
  <c r="AD46" i="2"/>
  <c r="G47" i="2"/>
  <c r="J47" i="2"/>
  <c r="L47" i="2"/>
  <c r="N47" i="2"/>
  <c r="P47" i="2"/>
  <c r="R47" i="2"/>
  <c r="T47" i="2"/>
  <c r="V47" i="2"/>
  <c r="X47" i="2"/>
  <c r="Z47" i="2"/>
  <c r="AB47" i="2"/>
  <c r="AD47" i="2"/>
  <c r="G48" i="2"/>
  <c r="J48" i="2"/>
  <c r="L48" i="2"/>
  <c r="N48" i="2"/>
  <c r="P48" i="2"/>
  <c r="R48" i="2"/>
  <c r="T48" i="2"/>
  <c r="V48" i="2"/>
  <c r="X48" i="2"/>
  <c r="Z48" i="2"/>
  <c r="AB48" i="2"/>
  <c r="AD48" i="2"/>
  <c r="G49" i="2"/>
  <c r="J49" i="2"/>
  <c r="L49" i="2"/>
  <c r="N49" i="2"/>
  <c r="P49" i="2"/>
  <c r="R49" i="2"/>
  <c r="T49" i="2"/>
  <c r="V49" i="2"/>
  <c r="X49" i="2"/>
  <c r="Z49" i="2"/>
  <c r="AB49" i="2"/>
  <c r="AD49" i="2"/>
  <c r="G50" i="2"/>
  <c r="J50" i="2"/>
  <c r="L50" i="2"/>
  <c r="N50" i="2"/>
  <c r="P50" i="2"/>
  <c r="R50" i="2"/>
  <c r="T50" i="2"/>
  <c r="V50" i="2"/>
  <c r="X50" i="2"/>
  <c r="Z50" i="2"/>
  <c r="AB50" i="2"/>
  <c r="AD50" i="2"/>
  <c r="G51" i="2"/>
  <c r="J51" i="2"/>
  <c r="L51" i="2"/>
  <c r="N51" i="2"/>
  <c r="P51" i="2"/>
  <c r="R51" i="2"/>
  <c r="T51" i="2"/>
  <c r="V51" i="2"/>
  <c r="X51" i="2"/>
  <c r="Z51" i="2"/>
  <c r="AB51" i="2"/>
  <c r="AD51" i="2"/>
  <c r="B52" i="2"/>
  <c r="B54" i="2"/>
  <c r="B55" i="2"/>
  <c r="B56" i="2"/>
  <c r="F1" i="2"/>
  <c r="M1" i="2"/>
  <c r="S1" i="2"/>
  <c r="Y1" i="2"/>
  <c r="B3" i="1"/>
  <c r="G3" i="1" s="1"/>
  <c r="D3" i="2" s="1"/>
  <c r="D3" i="1"/>
  <c r="Z52" i="1"/>
  <c r="AB52" i="2" s="1"/>
  <c r="I52" i="1"/>
  <c r="G52" i="2" s="1"/>
  <c r="K52" i="1"/>
  <c r="J52" i="2" s="1"/>
  <c r="N52" i="1"/>
  <c r="N52" i="2" s="1"/>
  <c r="P52" i="1"/>
  <c r="P52" i="2" s="1"/>
  <c r="S52" i="1"/>
  <c r="T52" i="2" s="1"/>
  <c r="U52" i="1"/>
  <c r="V52" i="2" s="1"/>
  <c r="X52" i="1"/>
  <c r="Z52" i="2" s="1"/>
  <c r="F3" i="2" l="1"/>
  <c r="S3" i="2"/>
  <c r="A47" i="2"/>
  <c r="O47" i="2" s="1"/>
  <c r="A6" i="2"/>
  <c r="U6" i="2" s="1"/>
  <c r="A39" i="2"/>
  <c r="U39" i="2" s="1"/>
  <c r="A23" i="2"/>
  <c r="I23" i="2" s="1"/>
  <c r="A7" i="2"/>
  <c r="I7" i="2" s="1"/>
  <c r="M3" i="2"/>
  <c r="Y3" i="2"/>
  <c r="A38" i="2"/>
  <c r="A22" i="2"/>
  <c r="A37" i="2"/>
  <c r="A21" i="2"/>
  <c r="U21" i="2" s="1"/>
  <c r="A5" i="2"/>
  <c r="A36" i="2"/>
  <c r="A20" i="2"/>
  <c r="A4" i="2"/>
  <c r="A3" i="2"/>
  <c r="A31" i="2"/>
  <c r="A15" i="2"/>
  <c r="AA15" i="2" s="1"/>
  <c r="I47" i="2"/>
  <c r="A40" i="2"/>
  <c r="A24" i="2"/>
  <c r="A8" i="2"/>
  <c r="A42" i="2"/>
  <c r="A26" i="2"/>
  <c r="O26" i="2" s="1"/>
  <c r="A10" i="2"/>
  <c r="O10" i="2" s="1"/>
  <c r="A41" i="2"/>
  <c r="A25" i="2"/>
  <c r="I6" i="2"/>
  <c r="A52" i="2"/>
  <c r="A9" i="2"/>
  <c r="A46" i="2"/>
  <c r="A30" i="2"/>
  <c r="A14" i="2"/>
  <c r="A51" i="2"/>
  <c r="A35" i="2"/>
  <c r="A19" i="2"/>
  <c r="A45" i="2"/>
  <c r="A29" i="2"/>
  <c r="A13" i="2"/>
  <c r="A50" i="2"/>
  <c r="A34" i="2"/>
  <c r="A18" i="2"/>
  <c r="A44" i="2"/>
  <c r="A28" i="2"/>
  <c r="A12" i="2"/>
  <c r="A49" i="2"/>
  <c r="A33" i="2"/>
  <c r="A17" i="2"/>
  <c r="A43" i="2"/>
  <c r="A27" i="2"/>
  <c r="A11" i="2"/>
  <c r="A48" i="2"/>
  <c r="A32" i="2"/>
  <c r="A16" i="2"/>
  <c r="E3" i="2"/>
  <c r="E3" i="1"/>
  <c r="AB108" i="1"/>
  <c r="Z108" i="1"/>
  <c r="AK55" i="5" s="1"/>
  <c r="AJ55" i="5" s="1"/>
  <c r="X108" i="1"/>
  <c r="AI55" i="5" s="1"/>
  <c r="AH55" i="5" s="1"/>
  <c r="V108" i="1"/>
  <c r="AG55" i="5" s="1"/>
  <c r="U108" i="1"/>
  <c r="AE55" i="5" s="1"/>
  <c r="AD55" i="5" s="1"/>
  <c r="S108" i="1"/>
  <c r="AC55" i="5" s="1"/>
  <c r="AB55" i="5" s="1"/>
  <c r="Q108" i="1"/>
  <c r="U55" i="5" s="1"/>
  <c r="P108" i="1"/>
  <c r="S55" i="5" s="1"/>
  <c r="R55" i="5" s="1"/>
  <c r="N108" i="1"/>
  <c r="Q55" i="5" s="1"/>
  <c r="P55" i="5" s="1"/>
  <c r="L108" i="1"/>
  <c r="O55" i="5" s="1"/>
  <c r="K108" i="1"/>
  <c r="M55" i="5" s="1"/>
  <c r="L55" i="5" s="1"/>
  <c r="I108" i="1"/>
  <c r="K55" i="5" s="1"/>
  <c r="J55" i="5" s="1"/>
  <c r="E108" i="1"/>
  <c r="I55" i="5" s="1"/>
  <c r="D108" i="1"/>
  <c r="G55" i="5" s="1"/>
  <c r="B108" i="1"/>
  <c r="D55" i="5" s="1"/>
  <c r="AG107" i="1"/>
  <c r="AF107" i="1"/>
  <c r="AE107" i="1"/>
  <c r="AD107" i="1"/>
  <c r="W107" i="1"/>
  <c r="R107" i="1"/>
  <c r="M107" i="1"/>
  <c r="H107" i="1"/>
  <c r="C107" i="1"/>
  <c r="AO107" i="1" s="1"/>
  <c r="AG106" i="1"/>
  <c r="AF106" i="1"/>
  <c r="AE106" i="1"/>
  <c r="AD106" i="1"/>
  <c r="W106" i="1"/>
  <c r="R106" i="1"/>
  <c r="M106" i="1"/>
  <c r="H106" i="1"/>
  <c r="C106" i="1"/>
  <c r="AQ106" i="1" s="1"/>
  <c r="AG105" i="1"/>
  <c r="AL105" i="1" s="1"/>
  <c r="AF105" i="1"/>
  <c r="AK105" i="1" s="1"/>
  <c r="AE105" i="1"/>
  <c r="AJ105" i="1" s="1"/>
  <c r="AD105" i="1"/>
  <c r="AI105" i="1" s="1"/>
  <c r="W105" i="1"/>
  <c r="R105" i="1"/>
  <c r="M105" i="1"/>
  <c r="H105" i="1"/>
  <c r="C105" i="1"/>
  <c r="Y105" i="1" s="1"/>
  <c r="AG104" i="1"/>
  <c r="AF104" i="1"/>
  <c r="AE104" i="1"/>
  <c r="AD104" i="1"/>
  <c r="W104" i="1"/>
  <c r="R104" i="1"/>
  <c r="M104" i="1"/>
  <c r="H104" i="1"/>
  <c r="C104" i="1"/>
  <c r="AP104" i="1" s="1"/>
  <c r="AG103" i="1"/>
  <c r="AF103" i="1"/>
  <c r="AE103" i="1"/>
  <c r="AD103" i="1"/>
  <c r="W103" i="1"/>
  <c r="R103" i="1"/>
  <c r="M103" i="1"/>
  <c r="H103" i="1"/>
  <c r="C103" i="1"/>
  <c r="T103" i="1" s="1"/>
  <c r="AG102" i="1"/>
  <c r="AF102" i="1"/>
  <c r="AE102" i="1"/>
  <c r="AD102" i="1"/>
  <c r="W102" i="1"/>
  <c r="R102" i="1"/>
  <c r="M102" i="1"/>
  <c r="H102" i="1"/>
  <c r="C102" i="1"/>
  <c r="AP102" i="1" s="1"/>
  <c r="AG101" i="1"/>
  <c r="AF101" i="1"/>
  <c r="AE101" i="1"/>
  <c r="AD101" i="1"/>
  <c r="W101" i="1"/>
  <c r="R101" i="1"/>
  <c r="M101" i="1"/>
  <c r="H101" i="1"/>
  <c r="C101" i="1"/>
  <c r="Y101" i="1" s="1"/>
  <c r="AG100" i="1"/>
  <c r="AF100" i="1"/>
  <c r="AE100" i="1"/>
  <c r="AD100" i="1"/>
  <c r="W100" i="1"/>
  <c r="R100" i="1"/>
  <c r="M100" i="1"/>
  <c r="H100" i="1"/>
  <c r="C100" i="1"/>
  <c r="AP100" i="1" s="1"/>
  <c r="AG99" i="1"/>
  <c r="AF99" i="1"/>
  <c r="AE99" i="1"/>
  <c r="AD99" i="1"/>
  <c r="W99" i="1"/>
  <c r="R99" i="1"/>
  <c r="M99" i="1"/>
  <c r="H99" i="1"/>
  <c r="C99" i="1"/>
  <c r="J99" i="1" s="1"/>
  <c r="AG98" i="1"/>
  <c r="AF98" i="1"/>
  <c r="AE98" i="1"/>
  <c r="AD98" i="1"/>
  <c r="W98" i="1"/>
  <c r="R98" i="1"/>
  <c r="M98" i="1"/>
  <c r="H98" i="1"/>
  <c r="C98" i="1"/>
  <c r="AP98" i="1" s="1"/>
  <c r="AG97" i="1"/>
  <c r="AF97" i="1"/>
  <c r="AE97" i="1"/>
  <c r="AD97" i="1"/>
  <c r="W97" i="1"/>
  <c r="R97" i="1"/>
  <c r="M97" i="1"/>
  <c r="H97" i="1"/>
  <c r="C97" i="1"/>
  <c r="Y97" i="1" s="1"/>
  <c r="AG96" i="1"/>
  <c r="AF96" i="1"/>
  <c r="AE96" i="1"/>
  <c r="AD96" i="1"/>
  <c r="W96" i="1"/>
  <c r="R96" i="1"/>
  <c r="M96" i="1"/>
  <c r="H96" i="1"/>
  <c r="C96" i="1"/>
  <c r="AP96" i="1" s="1"/>
  <c r="AG95" i="1"/>
  <c r="AF95" i="1"/>
  <c r="AE95" i="1"/>
  <c r="AD95" i="1"/>
  <c r="W95" i="1"/>
  <c r="R95" i="1"/>
  <c r="M95" i="1"/>
  <c r="H95" i="1"/>
  <c r="C95" i="1"/>
  <c r="Y95" i="1" s="1"/>
  <c r="AG94" i="1"/>
  <c r="AF94" i="1"/>
  <c r="AE94" i="1"/>
  <c r="AD94" i="1"/>
  <c r="W94" i="1"/>
  <c r="R94" i="1"/>
  <c r="M94" i="1"/>
  <c r="H94" i="1"/>
  <c r="C94" i="1"/>
  <c r="AG93" i="1"/>
  <c r="AF93" i="1"/>
  <c r="AE93" i="1"/>
  <c r="AD93" i="1"/>
  <c r="W93" i="1"/>
  <c r="R93" i="1"/>
  <c r="M93" i="1"/>
  <c r="H93" i="1"/>
  <c r="C93" i="1"/>
  <c r="Y93" i="1" s="1"/>
  <c r="AG92" i="1"/>
  <c r="AF92" i="1"/>
  <c r="AE92" i="1"/>
  <c r="AD92" i="1"/>
  <c r="AH92" i="1" s="1"/>
  <c r="AJ92" i="1" s="1"/>
  <c r="W92" i="1"/>
  <c r="R92" i="1"/>
  <c r="M92" i="1"/>
  <c r="H92" i="1"/>
  <c r="C92" i="1"/>
  <c r="AP92" i="1" s="1"/>
  <c r="AG91" i="1"/>
  <c r="AF91" i="1"/>
  <c r="AE91" i="1"/>
  <c r="AD91" i="1"/>
  <c r="W91" i="1"/>
  <c r="R91" i="1"/>
  <c r="M91" i="1"/>
  <c r="H91" i="1"/>
  <c r="C91" i="1"/>
  <c r="T91" i="1" s="1"/>
  <c r="AG90" i="1"/>
  <c r="AF90" i="1"/>
  <c r="AE90" i="1"/>
  <c r="AD90" i="1"/>
  <c r="W90" i="1"/>
  <c r="R90" i="1"/>
  <c r="M90" i="1"/>
  <c r="H90" i="1"/>
  <c r="C90" i="1"/>
  <c r="AP90" i="1" s="1"/>
  <c r="AG89" i="1"/>
  <c r="AF89" i="1"/>
  <c r="AE89" i="1"/>
  <c r="AD89" i="1"/>
  <c r="W89" i="1"/>
  <c r="R89" i="1"/>
  <c r="M89" i="1"/>
  <c r="H89" i="1"/>
  <c r="C89" i="1"/>
  <c r="Y89" i="1" s="1"/>
  <c r="AG88" i="1"/>
  <c r="AF88" i="1"/>
  <c r="AE88" i="1"/>
  <c r="AD88" i="1"/>
  <c r="W88" i="1"/>
  <c r="R88" i="1"/>
  <c r="M88" i="1"/>
  <c r="H88" i="1"/>
  <c r="C88" i="1"/>
  <c r="AP88" i="1" s="1"/>
  <c r="AG87" i="1"/>
  <c r="AF87" i="1"/>
  <c r="AE87" i="1"/>
  <c r="AD87" i="1"/>
  <c r="W87" i="1"/>
  <c r="R87" i="1"/>
  <c r="M87" i="1"/>
  <c r="H87" i="1"/>
  <c r="C87" i="1"/>
  <c r="J87" i="1" s="1"/>
  <c r="AG86" i="1"/>
  <c r="AF86" i="1"/>
  <c r="AE86" i="1"/>
  <c r="AD86" i="1"/>
  <c r="W86" i="1"/>
  <c r="R86" i="1"/>
  <c r="M86" i="1"/>
  <c r="H86" i="1"/>
  <c r="C86" i="1"/>
  <c r="AP86" i="1" s="1"/>
  <c r="AG85" i="1"/>
  <c r="AF85" i="1"/>
  <c r="AE85" i="1"/>
  <c r="AD85" i="1"/>
  <c r="W85" i="1"/>
  <c r="R85" i="1"/>
  <c r="M85" i="1"/>
  <c r="H85" i="1"/>
  <c r="C85" i="1"/>
  <c r="Y85" i="1" s="1"/>
  <c r="AG84" i="1"/>
  <c r="AF84" i="1"/>
  <c r="AE84" i="1"/>
  <c r="AD84" i="1"/>
  <c r="W84" i="1"/>
  <c r="R84" i="1"/>
  <c r="M84" i="1"/>
  <c r="H84" i="1"/>
  <c r="C84" i="1"/>
  <c r="AP84" i="1" s="1"/>
  <c r="AG83" i="1"/>
  <c r="AF83" i="1"/>
  <c r="AE83" i="1"/>
  <c r="AD83" i="1"/>
  <c r="AH83" i="1" s="1"/>
  <c r="AL83" i="1" s="1"/>
  <c r="W83" i="1"/>
  <c r="R83" i="1"/>
  <c r="M83" i="1"/>
  <c r="H83" i="1"/>
  <c r="C83" i="1"/>
  <c r="T83" i="1" s="1"/>
  <c r="AG82" i="1"/>
  <c r="AF82" i="1"/>
  <c r="AE82" i="1"/>
  <c r="AD82" i="1"/>
  <c r="W82" i="1"/>
  <c r="R82" i="1"/>
  <c r="M82" i="1"/>
  <c r="H82" i="1"/>
  <c r="C82" i="1"/>
  <c r="AP82" i="1" s="1"/>
  <c r="AG81" i="1"/>
  <c r="AF81" i="1"/>
  <c r="AE81" i="1"/>
  <c r="AD81" i="1"/>
  <c r="W81" i="1"/>
  <c r="R81" i="1"/>
  <c r="M81" i="1"/>
  <c r="H81" i="1"/>
  <c r="C81" i="1"/>
  <c r="Y81" i="1" s="1"/>
  <c r="AG80" i="1"/>
  <c r="AF80" i="1"/>
  <c r="AE80" i="1"/>
  <c r="AD80" i="1"/>
  <c r="W80" i="1"/>
  <c r="R80" i="1"/>
  <c r="M80" i="1"/>
  <c r="H80" i="1"/>
  <c r="C80" i="1"/>
  <c r="AP80" i="1" s="1"/>
  <c r="AG79" i="1"/>
  <c r="AF79" i="1"/>
  <c r="AE79" i="1"/>
  <c r="AD79" i="1"/>
  <c r="W79" i="1"/>
  <c r="R79" i="1"/>
  <c r="M79" i="1"/>
  <c r="H79" i="1"/>
  <c r="C79" i="1"/>
  <c r="O79" i="1" s="1"/>
  <c r="AG78" i="1"/>
  <c r="AF78" i="1"/>
  <c r="AE78" i="1"/>
  <c r="AD78" i="1"/>
  <c r="W78" i="1"/>
  <c r="R78" i="1"/>
  <c r="M78" i="1"/>
  <c r="H78" i="1"/>
  <c r="C78" i="1"/>
  <c r="AG77" i="1"/>
  <c r="AF77" i="1"/>
  <c r="AE77" i="1"/>
  <c r="AD77" i="1"/>
  <c r="W77" i="1"/>
  <c r="R77" i="1"/>
  <c r="M77" i="1"/>
  <c r="H77" i="1"/>
  <c r="C77" i="1"/>
  <c r="Y77" i="1" s="1"/>
  <c r="AG76" i="1"/>
  <c r="AF76" i="1"/>
  <c r="AE76" i="1"/>
  <c r="AD76" i="1"/>
  <c r="W76" i="1"/>
  <c r="R76" i="1"/>
  <c r="M76" i="1"/>
  <c r="H76" i="1"/>
  <c r="C76" i="1"/>
  <c r="AP76" i="1" s="1"/>
  <c r="AG75" i="1"/>
  <c r="AF75" i="1"/>
  <c r="AE75" i="1"/>
  <c r="AD75" i="1"/>
  <c r="W75" i="1"/>
  <c r="R75" i="1"/>
  <c r="M75" i="1"/>
  <c r="H75" i="1"/>
  <c r="C75" i="1"/>
  <c r="Y75" i="1" s="1"/>
  <c r="AG74" i="1"/>
  <c r="AF74" i="1"/>
  <c r="AE74" i="1"/>
  <c r="AD74" i="1"/>
  <c r="W74" i="1"/>
  <c r="R74" i="1"/>
  <c r="M74" i="1"/>
  <c r="H74" i="1"/>
  <c r="C74" i="1"/>
  <c r="AG73" i="1"/>
  <c r="AF73" i="1"/>
  <c r="AE73" i="1"/>
  <c r="AD73" i="1"/>
  <c r="W73" i="1"/>
  <c r="R73" i="1"/>
  <c r="M73" i="1"/>
  <c r="H73" i="1"/>
  <c r="C73" i="1"/>
  <c r="Y73" i="1" s="1"/>
  <c r="AG72" i="1"/>
  <c r="AF72" i="1"/>
  <c r="AE72" i="1"/>
  <c r="AD72" i="1"/>
  <c r="W72" i="1"/>
  <c r="R72" i="1"/>
  <c r="M72" i="1"/>
  <c r="H72" i="1"/>
  <c r="C72" i="1"/>
  <c r="AP72" i="1" s="1"/>
  <c r="AG71" i="1"/>
  <c r="AF71" i="1"/>
  <c r="AE71" i="1"/>
  <c r="AD71" i="1"/>
  <c r="W71" i="1"/>
  <c r="R71" i="1"/>
  <c r="M71" i="1"/>
  <c r="H71" i="1"/>
  <c r="C71" i="1"/>
  <c r="O71" i="1" s="1"/>
  <c r="AG70" i="1"/>
  <c r="AF70" i="1"/>
  <c r="AE70" i="1"/>
  <c r="AD70" i="1"/>
  <c r="W70" i="1"/>
  <c r="R70" i="1"/>
  <c r="M70" i="1"/>
  <c r="H70" i="1"/>
  <c r="C70" i="1"/>
  <c r="AP70" i="1" s="1"/>
  <c r="AG69" i="1"/>
  <c r="AF69" i="1"/>
  <c r="AE69" i="1"/>
  <c r="AD69" i="1"/>
  <c r="W69" i="1"/>
  <c r="R69" i="1"/>
  <c r="M69" i="1"/>
  <c r="H69" i="1"/>
  <c r="C69" i="1"/>
  <c r="AQ69" i="1" s="1"/>
  <c r="AG68" i="1"/>
  <c r="AF68" i="1"/>
  <c r="AE68" i="1"/>
  <c r="AD68" i="1"/>
  <c r="W68" i="1"/>
  <c r="R68" i="1"/>
  <c r="M68" i="1"/>
  <c r="H68" i="1"/>
  <c r="C68" i="1"/>
  <c r="AP68" i="1" s="1"/>
  <c r="AN67" i="1"/>
  <c r="AG67" i="1"/>
  <c r="AF67" i="1"/>
  <c r="AE67" i="1"/>
  <c r="AD67" i="1"/>
  <c r="W67" i="1"/>
  <c r="T67" i="1"/>
  <c r="R67" i="1"/>
  <c r="O67" i="1"/>
  <c r="M67" i="1"/>
  <c r="H67" i="1"/>
  <c r="C67" i="1"/>
  <c r="AP67" i="1" s="1"/>
  <c r="AG66" i="1"/>
  <c r="AF66" i="1"/>
  <c r="AE66" i="1"/>
  <c r="AD66" i="1"/>
  <c r="W66" i="1"/>
  <c r="R66" i="1"/>
  <c r="M66" i="1"/>
  <c r="H66" i="1"/>
  <c r="C66" i="1"/>
  <c r="AO66" i="1" s="1"/>
  <c r="AG65" i="1"/>
  <c r="AF65" i="1"/>
  <c r="AE65" i="1"/>
  <c r="AD65" i="1"/>
  <c r="W65" i="1"/>
  <c r="R65" i="1"/>
  <c r="M65" i="1"/>
  <c r="H65" i="1"/>
  <c r="C65" i="1"/>
  <c r="AG64" i="1"/>
  <c r="AF64" i="1"/>
  <c r="AE64" i="1"/>
  <c r="AD64" i="1"/>
  <c r="W64" i="1"/>
  <c r="R64" i="1"/>
  <c r="M64" i="1"/>
  <c r="J64" i="1"/>
  <c r="H64" i="1"/>
  <c r="C64" i="1"/>
  <c r="T64" i="1" s="1"/>
  <c r="AG63" i="1"/>
  <c r="AF63" i="1"/>
  <c r="AE63" i="1"/>
  <c r="AD63" i="1"/>
  <c r="W63" i="1"/>
  <c r="R63" i="1"/>
  <c r="M63" i="1"/>
  <c r="H63" i="1"/>
  <c r="C63" i="1"/>
  <c r="AP63" i="1" s="1"/>
  <c r="AG62" i="1"/>
  <c r="AF62" i="1"/>
  <c r="AE62" i="1"/>
  <c r="AD62" i="1"/>
  <c r="W62" i="1"/>
  <c r="R62" i="1"/>
  <c r="M62" i="1"/>
  <c r="H62" i="1"/>
  <c r="C62" i="1"/>
  <c r="T62" i="1" s="1"/>
  <c r="AG61" i="1"/>
  <c r="AF61" i="1"/>
  <c r="AE61" i="1"/>
  <c r="AD61" i="1"/>
  <c r="W61" i="1"/>
  <c r="R61" i="1"/>
  <c r="M61" i="1"/>
  <c r="H61" i="1"/>
  <c r="C61" i="1"/>
  <c r="AQ61" i="1" s="1"/>
  <c r="AG60" i="1"/>
  <c r="AF60" i="1"/>
  <c r="AE60" i="1"/>
  <c r="AD60" i="1"/>
  <c r="W60" i="1"/>
  <c r="R60" i="1"/>
  <c r="M60" i="1"/>
  <c r="H60" i="1"/>
  <c r="C60" i="1"/>
  <c r="AN60" i="1" s="1"/>
  <c r="AG59" i="1"/>
  <c r="AF59" i="1"/>
  <c r="AE59" i="1"/>
  <c r="AD59" i="1"/>
  <c r="W59" i="1"/>
  <c r="R59" i="1"/>
  <c r="M59" i="1"/>
  <c r="H59" i="1"/>
  <c r="C59" i="1"/>
  <c r="AP59" i="1" s="1"/>
  <c r="AG58" i="1"/>
  <c r="AF58" i="1"/>
  <c r="AE58" i="1"/>
  <c r="AD58" i="1"/>
  <c r="W58" i="1"/>
  <c r="R58" i="1"/>
  <c r="M58" i="1"/>
  <c r="H58" i="1"/>
  <c r="C58" i="1"/>
  <c r="AP58" i="1" s="1"/>
  <c r="Y57" i="1"/>
  <c r="AJ4" i="5" s="1"/>
  <c r="W57" i="1"/>
  <c r="T57" i="1"/>
  <c r="AD4" i="5" s="1"/>
  <c r="R57" i="1"/>
  <c r="O57" i="1"/>
  <c r="R4" i="5" s="1"/>
  <c r="M57" i="1"/>
  <c r="J57" i="1"/>
  <c r="L4" i="5" s="1"/>
  <c r="H57" i="1"/>
  <c r="W56" i="1"/>
  <c r="AH3" i="5" s="1"/>
  <c r="R56" i="1"/>
  <c r="AB3" i="5" s="1"/>
  <c r="M56" i="1"/>
  <c r="P3" i="5" s="1"/>
  <c r="H56" i="1"/>
  <c r="J3" i="5" s="1"/>
  <c r="AB52" i="1"/>
  <c r="V52" i="1"/>
  <c r="X52" i="2" s="1"/>
  <c r="Q52" i="1"/>
  <c r="R52" i="2" s="1"/>
  <c r="L52" i="1"/>
  <c r="L52" i="2" s="1"/>
  <c r="D51" i="1"/>
  <c r="C51" i="1"/>
  <c r="AO51" i="1" s="1"/>
  <c r="B51" i="1"/>
  <c r="G51" i="1" s="1"/>
  <c r="D51" i="2" s="1"/>
  <c r="Y51" i="2" s="1"/>
  <c r="D50" i="1"/>
  <c r="C50" i="1"/>
  <c r="AO50" i="1" s="1"/>
  <c r="B50" i="1"/>
  <c r="G50" i="1" s="1"/>
  <c r="D50" i="2" s="1"/>
  <c r="M50" i="2" s="1"/>
  <c r="D49" i="1"/>
  <c r="C49" i="1"/>
  <c r="Y49" i="1" s="1"/>
  <c r="B49" i="1"/>
  <c r="G49" i="1" s="1"/>
  <c r="D49" i="2" s="1"/>
  <c r="Y49" i="2" s="1"/>
  <c r="D48" i="1"/>
  <c r="C48" i="1"/>
  <c r="B48" i="1"/>
  <c r="D47" i="1"/>
  <c r="C47" i="1"/>
  <c r="Y47" i="1" s="1"/>
  <c r="B47" i="1"/>
  <c r="D46" i="1"/>
  <c r="C46" i="1"/>
  <c r="Y46" i="1" s="1"/>
  <c r="B46" i="1"/>
  <c r="D45" i="1"/>
  <c r="C45" i="1"/>
  <c r="AO45" i="1" s="1"/>
  <c r="B45" i="1"/>
  <c r="D44" i="1"/>
  <c r="C44" i="1"/>
  <c r="AQ44" i="1" s="1"/>
  <c r="B44" i="1"/>
  <c r="G44" i="1" s="1"/>
  <c r="D44" i="2" s="1"/>
  <c r="Y44" i="2" s="1"/>
  <c r="D43" i="1"/>
  <c r="C43" i="1"/>
  <c r="Y43" i="1" s="1"/>
  <c r="B43" i="1"/>
  <c r="G43" i="1" s="1"/>
  <c r="D43" i="2" s="1"/>
  <c r="F43" i="2" s="1"/>
  <c r="D42" i="1"/>
  <c r="C42" i="1"/>
  <c r="AN42" i="1" s="1"/>
  <c r="B42" i="1"/>
  <c r="D41" i="1"/>
  <c r="C41" i="1"/>
  <c r="AO41" i="1" s="1"/>
  <c r="B41" i="1"/>
  <c r="D40" i="1"/>
  <c r="C40" i="1"/>
  <c r="AP40" i="1" s="1"/>
  <c r="B40" i="1"/>
  <c r="D39" i="1"/>
  <c r="C39" i="1"/>
  <c r="AP39" i="1" s="1"/>
  <c r="B39" i="1"/>
  <c r="G39" i="1" s="1"/>
  <c r="D39" i="2" s="1"/>
  <c r="F39" i="2" s="1"/>
  <c r="D38" i="1"/>
  <c r="C38" i="1"/>
  <c r="AO38" i="1" s="1"/>
  <c r="B38" i="1"/>
  <c r="D37" i="1"/>
  <c r="C37" i="1"/>
  <c r="AQ37" i="1" s="1"/>
  <c r="B37" i="1"/>
  <c r="D36" i="1"/>
  <c r="C36" i="1"/>
  <c r="AP36" i="1" s="1"/>
  <c r="B36" i="1"/>
  <c r="AE35" i="1"/>
  <c r="R35" i="1"/>
  <c r="D35" i="1"/>
  <c r="E35" i="1" s="1"/>
  <c r="C35" i="1"/>
  <c r="B35" i="1"/>
  <c r="AF35" i="1" s="1"/>
  <c r="D34" i="1"/>
  <c r="C34" i="1"/>
  <c r="AQ34" i="1" s="1"/>
  <c r="B34" i="1"/>
  <c r="D33" i="1"/>
  <c r="C33" i="1"/>
  <c r="J33" i="1" s="1"/>
  <c r="B33" i="1"/>
  <c r="D32" i="1"/>
  <c r="C32" i="1"/>
  <c r="AQ32" i="1" s="1"/>
  <c r="B32" i="1"/>
  <c r="D31" i="1"/>
  <c r="C31" i="1"/>
  <c r="Y31" i="1" s="1"/>
  <c r="B31" i="1"/>
  <c r="T30" i="1"/>
  <c r="D30" i="1"/>
  <c r="C30" i="1"/>
  <c r="Y30" i="1" s="1"/>
  <c r="B30" i="1"/>
  <c r="D29" i="1"/>
  <c r="C29" i="1"/>
  <c r="O29" i="1" s="1"/>
  <c r="B29" i="1"/>
  <c r="D28" i="1"/>
  <c r="C28" i="1"/>
  <c r="J28" i="1" s="1"/>
  <c r="B28" i="1"/>
  <c r="W28" i="1" s="1"/>
  <c r="D27" i="1"/>
  <c r="C27" i="1"/>
  <c r="AO27" i="1" s="1"/>
  <c r="B27" i="1"/>
  <c r="G27" i="1" s="1"/>
  <c r="D27" i="2" s="1"/>
  <c r="F27" i="2" s="1"/>
  <c r="D26" i="1"/>
  <c r="C26" i="1"/>
  <c r="B26" i="1"/>
  <c r="G26" i="1" s="1"/>
  <c r="D26" i="2" s="1"/>
  <c r="Y26" i="2" s="1"/>
  <c r="D25" i="1"/>
  <c r="C25" i="1"/>
  <c r="AN25" i="1" s="1"/>
  <c r="B25" i="1"/>
  <c r="D24" i="1"/>
  <c r="C24" i="1"/>
  <c r="B24" i="1"/>
  <c r="G24" i="1" s="1"/>
  <c r="D24" i="2" s="1"/>
  <c r="Y24" i="2" s="1"/>
  <c r="D23" i="1"/>
  <c r="C23" i="1"/>
  <c r="Y23" i="1" s="1"/>
  <c r="B23" i="1"/>
  <c r="D22" i="1"/>
  <c r="C22" i="1"/>
  <c r="AO22" i="1" s="1"/>
  <c r="B22" i="1"/>
  <c r="D21" i="1"/>
  <c r="C21" i="1"/>
  <c r="B21" i="1"/>
  <c r="D20" i="1"/>
  <c r="C20" i="1"/>
  <c r="AP20" i="1" s="1"/>
  <c r="B20" i="1"/>
  <c r="D19" i="1"/>
  <c r="C19" i="1"/>
  <c r="AP19" i="1" s="1"/>
  <c r="B19" i="1"/>
  <c r="D18" i="1"/>
  <c r="C18" i="1"/>
  <c r="AQ18" i="1" s="1"/>
  <c r="B18" i="1"/>
  <c r="M17" i="1"/>
  <c r="D17" i="1"/>
  <c r="C17" i="1"/>
  <c r="J17" i="1" s="1"/>
  <c r="B17" i="1"/>
  <c r="D16" i="1"/>
  <c r="C16" i="1"/>
  <c r="AN16" i="1" s="1"/>
  <c r="B16" i="1"/>
  <c r="G16" i="1" s="1"/>
  <c r="D16" i="2" s="1"/>
  <c r="Y16" i="2" s="1"/>
  <c r="D15" i="1"/>
  <c r="C15" i="1"/>
  <c r="B15" i="1"/>
  <c r="G15" i="1" s="1"/>
  <c r="D15" i="2" s="1"/>
  <c r="Y15" i="2" s="1"/>
  <c r="D14" i="1"/>
  <c r="C14" i="1"/>
  <c r="B14" i="1"/>
  <c r="D13" i="1"/>
  <c r="C13" i="1"/>
  <c r="B13" i="1"/>
  <c r="D12" i="1"/>
  <c r="E12" i="1" s="1"/>
  <c r="C12" i="1"/>
  <c r="B12" i="1"/>
  <c r="D11" i="1"/>
  <c r="C11" i="1"/>
  <c r="AQ11" i="1" s="1"/>
  <c r="B11" i="1"/>
  <c r="G11" i="1" s="1"/>
  <c r="D11" i="2" s="1"/>
  <c r="F11" i="2" s="1"/>
  <c r="D10" i="1"/>
  <c r="C10" i="1"/>
  <c r="AQ10" i="1" s="1"/>
  <c r="B10" i="1"/>
  <c r="D9" i="1"/>
  <c r="C9" i="1"/>
  <c r="AP9" i="1" s="1"/>
  <c r="B9" i="1"/>
  <c r="T8" i="1"/>
  <c r="D8" i="1"/>
  <c r="C8" i="1"/>
  <c r="AO8" i="1" s="1"/>
  <c r="B8" i="1"/>
  <c r="W8" i="1" s="1"/>
  <c r="J7" i="1"/>
  <c r="D7" i="1"/>
  <c r="C7" i="1"/>
  <c r="AN7" i="1" s="1"/>
  <c r="B7" i="1"/>
  <c r="D6" i="1"/>
  <c r="C6" i="1"/>
  <c r="J6" i="1" s="1"/>
  <c r="B6" i="1"/>
  <c r="D5" i="1"/>
  <c r="C5" i="1"/>
  <c r="Y5" i="1" s="1"/>
  <c r="B5" i="1"/>
  <c r="D4" i="1"/>
  <c r="C4" i="1"/>
  <c r="J4" i="1" s="1"/>
  <c r="B4" i="1"/>
  <c r="AE3" i="1"/>
  <c r="M3" i="1"/>
  <c r="H3" i="1"/>
  <c r="C3" i="1"/>
  <c r="AF3" i="1"/>
  <c r="AH70" i="1" l="1"/>
  <c r="E8" i="1"/>
  <c r="Y83" i="1"/>
  <c r="Y80" i="1"/>
  <c r="AQ83" i="1"/>
  <c r="AN99" i="1"/>
  <c r="AP106" i="1"/>
  <c r="AN3" i="1"/>
  <c r="AP3" i="1"/>
  <c r="I21" i="2"/>
  <c r="R10" i="1"/>
  <c r="G10" i="1"/>
  <c r="D10" i="2" s="1"/>
  <c r="AG47" i="1"/>
  <c r="G47" i="1"/>
  <c r="D47" i="2" s="1"/>
  <c r="AN96" i="1"/>
  <c r="M26" i="2"/>
  <c r="M44" i="2"/>
  <c r="S50" i="2"/>
  <c r="AG23" i="1"/>
  <c r="G23" i="1"/>
  <c r="D23" i="2" s="1"/>
  <c r="R37" i="1"/>
  <c r="G37" i="1"/>
  <c r="D37" i="2" s="1"/>
  <c r="AQ84" i="1"/>
  <c r="E15" i="2"/>
  <c r="E49" i="2"/>
  <c r="W18" i="1"/>
  <c r="G18" i="1"/>
  <c r="D18" i="2" s="1"/>
  <c r="R9" i="1"/>
  <c r="G9" i="1"/>
  <c r="D9" i="2" s="1"/>
  <c r="M7" i="1"/>
  <c r="G7" i="1"/>
  <c r="D7" i="2" s="1"/>
  <c r="AG33" i="1"/>
  <c r="G33" i="1"/>
  <c r="D33" i="2" s="1"/>
  <c r="AO42" i="1"/>
  <c r="AP42" i="1"/>
  <c r="R7" i="1"/>
  <c r="AD17" i="1"/>
  <c r="G17" i="1"/>
  <c r="D17" i="2" s="1"/>
  <c r="W30" i="1"/>
  <c r="G30" i="1"/>
  <c r="D30" i="2" s="1"/>
  <c r="E38" i="1"/>
  <c r="AQ42" i="1"/>
  <c r="E16" i="2"/>
  <c r="Y50" i="2"/>
  <c r="F26" i="2"/>
  <c r="F51" i="2"/>
  <c r="R31" i="1"/>
  <c r="G31" i="1"/>
  <c r="D31" i="2" s="1"/>
  <c r="AD48" i="1"/>
  <c r="G48" i="1"/>
  <c r="D48" i="2" s="1"/>
  <c r="AH95" i="1"/>
  <c r="AI95" i="1" s="1"/>
  <c r="F49" i="2"/>
  <c r="F24" i="2"/>
  <c r="H5" i="1"/>
  <c r="G5" i="1"/>
  <c r="D5" i="2" s="1"/>
  <c r="O7" i="1"/>
  <c r="R21" i="1"/>
  <c r="G21" i="1"/>
  <c r="D21" i="2" s="1"/>
  <c r="T7" i="1"/>
  <c r="AG12" i="1"/>
  <c r="G12" i="1"/>
  <c r="D12" i="2" s="1"/>
  <c r="M35" i="1"/>
  <c r="G35" i="1"/>
  <c r="D35" i="2" s="1"/>
  <c r="AG4" i="1"/>
  <c r="G4" i="1"/>
  <c r="D4" i="2" s="1"/>
  <c r="W7" i="1"/>
  <c r="M22" i="1"/>
  <c r="G22" i="1"/>
  <c r="D22" i="2" s="1"/>
  <c r="AN59" i="1"/>
  <c r="E39" i="2"/>
  <c r="S51" i="2"/>
  <c r="F15" i="2"/>
  <c r="S26" i="2"/>
  <c r="AQ62" i="1"/>
  <c r="AN83" i="1"/>
  <c r="E24" i="2"/>
  <c r="S16" i="2"/>
  <c r="M32" i="1"/>
  <c r="G32" i="1"/>
  <c r="D32" i="2" s="1"/>
  <c r="M19" i="1"/>
  <c r="G19" i="1"/>
  <c r="D19" i="2" s="1"/>
  <c r="M28" i="1"/>
  <c r="AG34" i="1"/>
  <c r="G34" i="1"/>
  <c r="D34" i="2" s="1"/>
  <c r="AG38" i="1"/>
  <c r="G38" i="1"/>
  <c r="D38" i="2" s="1"/>
  <c r="AQ51" i="1"/>
  <c r="M8" i="1"/>
  <c r="G8" i="1"/>
  <c r="D8" i="2" s="1"/>
  <c r="AG13" i="1"/>
  <c r="G13" i="1"/>
  <c r="D13" i="2" s="1"/>
  <c r="R17" i="1"/>
  <c r="AN30" i="1"/>
  <c r="H35" i="1"/>
  <c r="AG40" i="1"/>
  <c r="G40" i="1"/>
  <c r="D40" i="2" s="1"/>
  <c r="AP83" i="1"/>
  <c r="M11" i="2"/>
  <c r="M49" i="2"/>
  <c r="S44" i="2"/>
  <c r="S24" i="2"/>
  <c r="Y11" i="2"/>
  <c r="Y39" i="2"/>
  <c r="E26" i="2"/>
  <c r="E50" i="2"/>
  <c r="M27" i="2"/>
  <c r="S11" i="2"/>
  <c r="Y27" i="2"/>
  <c r="S49" i="2"/>
  <c r="S15" i="2"/>
  <c r="AG28" i="1"/>
  <c r="G28" i="1"/>
  <c r="D28" i="2" s="1"/>
  <c r="E11" i="2"/>
  <c r="I39" i="2"/>
  <c r="S27" i="2"/>
  <c r="F50" i="2"/>
  <c r="AG14" i="1"/>
  <c r="G14" i="1"/>
  <c r="D14" i="2" s="1"/>
  <c r="H28" i="1"/>
  <c r="R36" i="1"/>
  <c r="G36" i="1"/>
  <c r="D36" i="2" s="1"/>
  <c r="AN75" i="1"/>
  <c r="M43" i="2"/>
  <c r="U47" i="2"/>
  <c r="S43" i="2"/>
  <c r="S39" i="2"/>
  <c r="M16" i="2"/>
  <c r="Y43" i="2"/>
  <c r="F44" i="2"/>
  <c r="AF23" i="1"/>
  <c r="E27" i="2"/>
  <c r="AA47" i="2"/>
  <c r="F16" i="2"/>
  <c r="M15" i="2"/>
  <c r="E9" i="1"/>
  <c r="O28" i="1"/>
  <c r="M42" i="1"/>
  <c r="G42" i="1"/>
  <c r="D42" i="2" s="1"/>
  <c r="W46" i="1"/>
  <c r="G46" i="1"/>
  <c r="D46" i="2" s="1"/>
  <c r="M39" i="2"/>
  <c r="M24" i="2"/>
  <c r="E43" i="2"/>
  <c r="M51" i="2"/>
  <c r="E28" i="1"/>
  <c r="W41" i="1"/>
  <c r="G41" i="1"/>
  <c r="D41" i="2" s="1"/>
  <c r="AG6" i="1"/>
  <c r="G6" i="1"/>
  <c r="D6" i="2" s="1"/>
  <c r="E51" i="2"/>
  <c r="E23" i="1"/>
  <c r="R45" i="1"/>
  <c r="G45" i="1"/>
  <c r="D45" i="2" s="1"/>
  <c r="AG18" i="1"/>
  <c r="R20" i="1"/>
  <c r="G20" i="1"/>
  <c r="D20" i="2" s="1"/>
  <c r="AG25" i="1"/>
  <c r="G25" i="1"/>
  <c r="D25" i="2" s="1"/>
  <c r="Y28" i="1"/>
  <c r="AG29" i="1"/>
  <c r="G29" i="1"/>
  <c r="D29" i="2" s="1"/>
  <c r="E37" i="1"/>
  <c r="T42" i="1"/>
  <c r="AD46" i="1"/>
  <c r="AP51" i="1"/>
  <c r="J88" i="1"/>
  <c r="T93" i="1"/>
  <c r="E44" i="2"/>
  <c r="U7" i="2"/>
  <c r="O46" i="2"/>
  <c r="AA46" i="2"/>
  <c r="O5" i="2"/>
  <c r="AA5" i="2"/>
  <c r="O49" i="2"/>
  <c r="AA49" i="2"/>
  <c r="O18" i="2"/>
  <c r="AA18" i="2"/>
  <c r="O30" i="2"/>
  <c r="AA30" i="2"/>
  <c r="O42" i="2"/>
  <c r="AA42" i="2"/>
  <c r="O34" i="2"/>
  <c r="AA34" i="2"/>
  <c r="O25" i="2"/>
  <c r="AA25" i="2"/>
  <c r="O24" i="2"/>
  <c r="AA24" i="2"/>
  <c r="O21" i="2"/>
  <c r="AA21" i="2"/>
  <c r="U9" i="2"/>
  <c r="AA9" i="2"/>
  <c r="O39" i="2"/>
  <c r="AA39" i="2"/>
  <c r="O33" i="2"/>
  <c r="AA33" i="2"/>
  <c r="O52" i="2"/>
  <c r="AA52" i="2"/>
  <c r="O40" i="2"/>
  <c r="AA40" i="2"/>
  <c r="O37" i="2"/>
  <c r="AA37" i="2"/>
  <c r="O16" i="2"/>
  <c r="AA16" i="2"/>
  <c r="O12" i="2"/>
  <c r="AA12" i="2"/>
  <c r="O19" i="2"/>
  <c r="AA19" i="2"/>
  <c r="O41" i="2"/>
  <c r="AA41" i="2"/>
  <c r="O32" i="2"/>
  <c r="AA32" i="2"/>
  <c r="O28" i="2"/>
  <c r="AA28" i="2"/>
  <c r="I15" i="2"/>
  <c r="O6" i="2"/>
  <c r="AA6" i="2"/>
  <c r="O50" i="2"/>
  <c r="AA50" i="2"/>
  <c r="O48" i="2"/>
  <c r="AA48" i="2"/>
  <c r="O44" i="2"/>
  <c r="AA44" i="2"/>
  <c r="O13" i="2"/>
  <c r="AA13" i="2"/>
  <c r="O35" i="2"/>
  <c r="AA35" i="2"/>
  <c r="O22" i="2"/>
  <c r="AA22" i="2"/>
  <c r="O3" i="2"/>
  <c r="AA3" i="2"/>
  <c r="O29" i="2"/>
  <c r="AA29" i="2"/>
  <c r="I42" i="2"/>
  <c r="O38" i="2"/>
  <c r="AA38" i="2"/>
  <c r="I31" i="2"/>
  <c r="AA31" i="2"/>
  <c r="O8" i="2"/>
  <c r="AA8" i="2"/>
  <c r="O45" i="2"/>
  <c r="AA45" i="2"/>
  <c r="O51" i="2"/>
  <c r="AA51" i="2"/>
  <c r="O4" i="2"/>
  <c r="AA4" i="2"/>
  <c r="I41" i="2"/>
  <c r="O17" i="2"/>
  <c r="AA17" i="2"/>
  <c r="I10" i="2"/>
  <c r="AA10" i="2"/>
  <c r="O11" i="2"/>
  <c r="AA11" i="2"/>
  <c r="O20" i="2"/>
  <c r="AA20" i="2"/>
  <c r="O7" i="2"/>
  <c r="AA7" i="2"/>
  <c r="O27" i="2"/>
  <c r="AA27" i="2"/>
  <c r="I26" i="2"/>
  <c r="AA26" i="2"/>
  <c r="U23" i="2"/>
  <c r="U42" i="2"/>
  <c r="O23" i="2"/>
  <c r="AA23" i="2"/>
  <c r="O43" i="2"/>
  <c r="AA43" i="2"/>
  <c r="O14" i="2"/>
  <c r="AA14" i="2"/>
  <c r="I52" i="2"/>
  <c r="O36" i="2"/>
  <c r="AA36" i="2"/>
  <c r="U4" i="2"/>
  <c r="U52" i="2"/>
  <c r="U32" i="2"/>
  <c r="U35" i="2"/>
  <c r="U36" i="2"/>
  <c r="U17" i="2"/>
  <c r="U5" i="2"/>
  <c r="U33" i="2"/>
  <c r="U20" i="2"/>
  <c r="U12" i="2"/>
  <c r="U49" i="2"/>
  <c r="U37" i="2"/>
  <c r="I29" i="2"/>
  <c r="I8" i="2"/>
  <c r="U28" i="2"/>
  <c r="U18" i="2"/>
  <c r="U22" i="2"/>
  <c r="I3" i="2"/>
  <c r="I4" i="2"/>
  <c r="I22" i="2"/>
  <c r="U44" i="2"/>
  <c r="U34" i="2"/>
  <c r="U38" i="2"/>
  <c r="I12" i="2"/>
  <c r="U13" i="2"/>
  <c r="U50" i="2"/>
  <c r="U25" i="2"/>
  <c r="I44" i="2"/>
  <c r="I20" i="2"/>
  <c r="I38" i="2"/>
  <c r="I24" i="2"/>
  <c r="U29" i="2"/>
  <c r="U51" i="2"/>
  <c r="U8" i="2"/>
  <c r="U45" i="2"/>
  <c r="U41" i="2"/>
  <c r="U24" i="2"/>
  <c r="I36" i="2"/>
  <c r="U14" i="2"/>
  <c r="U10" i="2"/>
  <c r="U40" i="2"/>
  <c r="U48" i="2"/>
  <c r="I37" i="2"/>
  <c r="I40" i="2"/>
  <c r="U30" i="2"/>
  <c r="U26" i="2"/>
  <c r="U11" i="2"/>
  <c r="I25" i="2"/>
  <c r="O15" i="2"/>
  <c r="U15" i="2"/>
  <c r="I5" i="2"/>
  <c r="U46" i="2"/>
  <c r="U3" i="2"/>
  <c r="U27" i="2"/>
  <c r="O31" i="2"/>
  <c r="U31" i="2"/>
  <c r="U16" i="2"/>
  <c r="U19" i="2"/>
  <c r="U43" i="2"/>
  <c r="I18" i="2"/>
  <c r="I17" i="2"/>
  <c r="I34" i="2"/>
  <c r="I49" i="2"/>
  <c r="I50" i="2"/>
  <c r="I33" i="2"/>
  <c r="I13" i="2"/>
  <c r="I45" i="2"/>
  <c r="I16" i="2"/>
  <c r="O9" i="2"/>
  <c r="I9" i="2"/>
  <c r="I32" i="2"/>
  <c r="I19" i="2"/>
  <c r="I48" i="2"/>
  <c r="I35" i="2"/>
  <c r="I11" i="2"/>
  <c r="I51" i="2"/>
  <c r="I27" i="2"/>
  <c r="I14" i="2"/>
  <c r="I43" i="2"/>
  <c r="I30" i="2"/>
  <c r="I46" i="2"/>
  <c r="I28" i="2"/>
  <c r="H7" i="1"/>
  <c r="AE20" i="1"/>
  <c r="AE23" i="1"/>
  <c r="AG42" i="1"/>
  <c r="AQ71" i="1"/>
  <c r="E15" i="1"/>
  <c r="O18" i="1"/>
  <c r="E21" i="1"/>
  <c r="Y18" i="1"/>
  <c r="E39" i="1"/>
  <c r="E47" i="1"/>
  <c r="T72" i="1"/>
  <c r="E16" i="1"/>
  <c r="AO18" i="1"/>
  <c r="AD28" i="1"/>
  <c r="E32" i="1"/>
  <c r="AH59" i="1"/>
  <c r="AL59" i="1" s="1"/>
  <c r="J63" i="1"/>
  <c r="AH75" i="1"/>
  <c r="AI75" i="1" s="1"/>
  <c r="J95" i="1"/>
  <c r="J100" i="1"/>
  <c r="AH99" i="1"/>
  <c r="AL99" i="1" s="1"/>
  <c r="AN5" i="1"/>
  <c r="E11" i="1"/>
  <c r="J22" i="1"/>
  <c r="AE28" i="1"/>
  <c r="E48" i="1"/>
  <c r="AO5" i="1"/>
  <c r="AN22" i="1"/>
  <c r="Y58" i="1"/>
  <c r="T79" i="1"/>
  <c r="AP5" i="1"/>
  <c r="J8" i="1"/>
  <c r="E17" i="1"/>
  <c r="AQ67" i="1"/>
  <c r="T71" i="1"/>
  <c r="AQ80" i="1"/>
  <c r="AN93" i="1"/>
  <c r="E26" i="1"/>
  <c r="AF33" i="1"/>
  <c r="E49" i="1"/>
  <c r="AN77" i="1"/>
  <c r="Y79" i="1"/>
  <c r="Y92" i="1"/>
  <c r="AO93" i="1"/>
  <c r="Y71" i="1"/>
  <c r="AQ72" i="1"/>
  <c r="Y8" i="1"/>
  <c r="T17" i="1"/>
  <c r="M23" i="1"/>
  <c r="O37" i="1"/>
  <c r="E45" i="1"/>
  <c r="AP8" i="1"/>
  <c r="W17" i="1"/>
  <c r="H20" i="1"/>
  <c r="R23" i="1"/>
  <c r="E30" i="1"/>
  <c r="E34" i="1"/>
  <c r="Y37" i="1"/>
  <c r="AN45" i="1"/>
  <c r="AH60" i="1"/>
  <c r="AJ60" i="1" s="1"/>
  <c r="AH87" i="1"/>
  <c r="AI87" i="1" s="1"/>
  <c r="J91" i="1"/>
  <c r="AH102" i="1"/>
  <c r="AJ102" i="1" s="1"/>
  <c r="AQ8" i="1"/>
  <c r="AF17" i="1"/>
  <c r="W20" i="1"/>
  <c r="T23" i="1"/>
  <c r="H30" i="1"/>
  <c r="R34" i="1"/>
  <c r="AD37" i="1"/>
  <c r="O42" i="1"/>
  <c r="AN63" i="1"/>
  <c r="J67" i="1"/>
  <c r="AN87" i="1"/>
  <c r="AQ100" i="1"/>
  <c r="AO3" i="1"/>
  <c r="AR3" i="1" s="1"/>
  <c r="AT3" i="1" s="1"/>
  <c r="AG17" i="1"/>
  <c r="AD20" i="1"/>
  <c r="AD23" i="1"/>
  <c r="AO63" i="1"/>
  <c r="AJ70" i="1"/>
  <c r="AN104" i="1"/>
  <c r="E4" i="1"/>
  <c r="E6" i="1"/>
  <c r="J23" i="1"/>
  <c r="E25" i="1"/>
  <c r="R30" i="1"/>
  <c r="E33" i="1"/>
  <c r="E46" i="1"/>
  <c r="O49" i="1"/>
  <c r="AQ63" i="1"/>
  <c r="AR63" i="1" s="1"/>
  <c r="AQ87" i="1"/>
  <c r="O4" i="1"/>
  <c r="H6" i="1"/>
  <c r="E13" i="1"/>
  <c r="O17" i="1"/>
  <c r="R25" i="1"/>
  <c r="W33" i="1"/>
  <c r="E40" i="1"/>
  <c r="M46" i="1"/>
  <c r="T49" i="1"/>
  <c r="AK83" i="1"/>
  <c r="O89" i="1"/>
  <c r="AH90" i="1"/>
  <c r="AJ90" i="1" s="1"/>
  <c r="AQ99" i="1"/>
  <c r="AO103" i="1"/>
  <c r="T4" i="1"/>
  <c r="M6" i="1"/>
  <c r="AE13" i="1"/>
  <c r="B52" i="1"/>
  <c r="G52" i="1" s="1"/>
  <c r="D52" i="2" s="1"/>
  <c r="AF30" i="1"/>
  <c r="Y33" i="1"/>
  <c r="R46" i="1"/>
  <c r="AN49" i="1"/>
  <c r="O101" i="1"/>
  <c r="AQ103" i="1"/>
  <c r="C52" i="1"/>
  <c r="AD9" i="1"/>
  <c r="H38" i="1"/>
  <c r="E41" i="1"/>
  <c r="AE46" i="1"/>
  <c r="O6" i="1"/>
  <c r="AP4" i="1"/>
  <c r="AE21" i="1"/>
  <c r="E29" i="1"/>
  <c r="AN33" i="1"/>
  <c r="J38" i="1"/>
  <c r="AD41" i="1"/>
  <c r="E43" i="1"/>
  <c r="AG46" i="1"/>
  <c r="E50" i="1"/>
  <c r="O63" i="1"/>
  <c r="E19" i="1"/>
  <c r="AF14" i="1"/>
  <c r="H29" i="1"/>
  <c r="E31" i="1"/>
  <c r="AO33" i="1"/>
  <c r="E36" i="1"/>
  <c r="O38" i="1"/>
  <c r="AN41" i="1"/>
  <c r="AP46" i="1"/>
  <c r="AH79" i="1"/>
  <c r="AI79" i="1" s="1"/>
  <c r="T88" i="1"/>
  <c r="E14" i="1"/>
  <c r="J3" i="1"/>
  <c r="AD6" i="1"/>
  <c r="AE6" i="1"/>
  <c r="AO7" i="1"/>
  <c r="E10" i="1"/>
  <c r="AN17" i="1"/>
  <c r="W19" i="1"/>
  <c r="E27" i="1"/>
  <c r="M29" i="1"/>
  <c r="W31" i="1"/>
  <c r="AP33" i="1"/>
  <c r="Y36" i="1"/>
  <c r="R38" i="1"/>
  <c r="T63" i="1"/>
  <c r="J75" i="1"/>
  <c r="AQ79" i="1"/>
  <c r="O87" i="1"/>
  <c r="AQ95" i="1"/>
  <c r="T100" i="1"/>
  <c r="T104" i="1"/>
  <c r="AE7" i="1"/>
  <c r="R19" i="1"/>
  <c r="O3" i="1"/>
  <c r="E5" i="1"/>
  <c r="AN6" i="1"/>
  <c r="AE10" i="1"/>
  <c r="AO17" i="1"/>
  <c r="AE19" i="1"/>
  <c r="E22" i="1"/>
  <c r="AN23" i="1"/>
  <c r="AQ27" i="1"/>
  <c r="R29" i="1"/>
  <c r="AE31" i="1"/>
  <c r="AQ33" i="1"/>
  <c r="AN36" i="1"/>
  <c r="Y38" i="1"/>
  <c r="E44" i="1"/>
  <c r="E51" i="1"/>
  <c r="O62" i="1"/>
  <c r="J72" i="1"/>
  <c r="Y88" i="1"/>
  <c r="AN89" i="1"/>
  <c r="Y91" i="1"/>
  <c r="O99" i="1"/>
  <c r="J103" i="1"/>
  <c r="AO105" i="1"/>
  <c r="AH107" i="1"/>
  <c r="AJ107" i="1" s="1"/>
  <c r="Y4" i="1"/>
  <c r="AD7" i="1"/>
  <c r="H19" i="1"/>
  <c r="AF7" i="1"/>
  <c r="T3" i="1"/>
  <c r="J5" i="1"/>
  <c r="AO6" i="1"/>
  <c r="AP17" i="1"/>
  <c r="AF19" i="1"/>
  <c r="H22" i="1"/>
  <c r="AO23" i="1"/>
  <c r="T29" i="1"/>
  <c r="AF31" i="1"/>
  <c r="AQ36" i="1"/>
  <c r="AD38" i="1"/>
  <c r="Y63" i="1"/>
  <c r="AO70" i="1"/>
  <c r="AH78" i="1"/>
  <c r="Y100" i="1"/>
  <c r="AN101" i="1"/>
  <c r="Y104" i="1"/>
  <c r="T6" i="1"/>
  <c r="W6" i="1"/>
  <c r="W5" i="1"/>
  <c r="AP6" i="1"/>
  <c r="AR6" i="1" s="1"/>
  <c r="AS6" i="1" s="1"/>
  <c r="AQ17" i="1"/>
  <c r="AP23" i="1"/>
  <c r="Y29" i="1"/>
  <c r="AE38" i="1"/>
  <c r="E42" i="1"/>
  <c r="AO67" i="1"/>
  <c r="J80" i="1"/>
  <c r="J83" i="1"/>
  <c r="AN85" i="1"/>
  <c r="Y87" i="1"/>
  <c r="AO101" i="1"/>
  <c r="AF29" i="1"/>
  <c r="AN97" i="1"/>
  <c r="Y99" i="1"/>
  <c r="W4" i="1"/>
  <c r="Y103" i="1"/>
  <c r="AP107" i="1"/>
  <c r="AQ3" i="1"/>
  <c r="E7" i="1"/>
  <c r="E18" i="1"/>
  <c r="E20" i="1"/>
  <c r="E24" i="1"/>
  <c r="J37" i="1"/>
  <c r="AF42" i="1"/>
  <c r="AH62" i="1"/>
  <c r="AK62" i="1" s="1"/>
  <c r="Y72" i="1"/>
  <c r="T80" i="1"/>
  <c r="AQ88" i="1"/>
  <c r="D52" i="1"/>
  <c r="AF26" i="1"/>
  <c r="AG26" i="1"/>
  <c r="Y26" i="1"/>
  <c r="AO75" i="1"/>
  <c r="AN76" i="1"/>
  <c r="AQ85" i="1"/>
  <c r="AN95" i="1"/>
  <c r="AO97" i="1"/>
  <c r="AP75" i="1"/>
  <c r="AQ76" i="1"/>
  <c r="AO95" i="1"/>
  <c r="AQ97" i="1"/>
  <c r="AO59" i="1"/>
  <c r="J68" i="1"/>
  <c r="AQ75" i="1"/>
  <c r="AO83" i="1"/>
  <c r="AN84" i="1"/>
  <c r="T87" i="1"/>
  <c r="T89" i="1"/>
  <c r="AP95" i="1"/>
  <c r="AQ96" i="1"/>
  <c r="T99" i="1"/>
  <c r="T101" i="1"/>
  <c r="AN106" i="1"/>
  <c r="J59" i="1"/>
  <c r="T68" i="1"/>
  <c r="AN73" i="1"/>
  <c r="O75" i="1"/>
  <c r="J76" i="1"/>
  <c r="AN81" i="1"/>
  <c r="AN91" i="1"/>
  <c r="O95" i="1"/>
  <c r="Y67" i="1"/>
  <c r="AQ73" i="1"/>
  <c r="T77" i="1"/>
  <c r="AQ81" i="1"/>
  <c r="O83" i="1"/>
  <c r="AO91" i="1"/>
  <c r="AN92" i="1"/>
  <c r="AQ93" i="1"/>
  <c r="J96" i="1"/>
  <c r="O97" i="1"/>
  <c r="AN103" i="1"/>
  <c r="AP105" i="1"/>
  <c r="O59" i="1"/>
  <c r="Y68" i="1"/>
  <c r="AN71" i="1"/>
  <c r="T75" i="1"/>
  <c r="AN79" i="1"/>
  <c r="J84" i="1"/>
  <c r="AP91" i="1"/>
  <c r="AQ92" i="1"/>
  <c r="T95" i="1"/>
  <c r="AQ59" i="1"/>
  <c r="AO71" i="1"/>
  <c r="AN72" i="1"/>
  <c r="T76" i="1"/>
  <c r="AO79" i="1"/>
  <c r="AN80" i="1"/>
  <c r="T85" i="1"/>
  <c r="AQ91" i="1"/>
  <c r="T97" i="1"/>
  <c r="AP103" i="1"/>
  <c r="AQ104" i="1"/>
  <c r="T59" i="1"/>
  <c r="AN69" i="1"/>
  <c r="AP71" i="1"/>
  <c r="AP79" i="1"/>
  <c r="T96" i="1"/>
  <c r="Y76" i="1"/>
  <c r="T84" i="1"/>
  <c r="AO89" i="1"/>
  <c r="T58" i="1"/>
  <c r="Y59" i="1"/>
  <c r="AN61" i="1"/>
  <c r="J71" i="1"/>
  <c r="J79" i="1"/>
  <c r="AO87" i="1"/>
  <c r="AN88" i="1"/>
  <c r="AQ89" i="1"/>
  <c r="O91" i="1"/>
  <c r="J92" i="1"/>
  <c r="O93" i="1"/>
  <c r="Y96" i="1"/>
  <c r="AO99" i="1"/>
  <c r="AN100" i="1"/>
  <c r="AQ101" i="1"/>
  <c r="AO61" i="1"/>
  <c r="Y84" i="1"/>
  <c r="AP87" i="1"/>
  <c r="AP99" i="1"/>
  <c r="O103" i="1"/>
  <c r="J104" i="1"/>
  <c r="O105" i="1"/>
  <c r="Y106" i="1"/>
  <c r="AP66" i="1"/>
  <c r="AN68" i="1"/>
  <c r="AQ68" i="1"/>
  <c r="T73" i="1"/>
  <c r="AQ77" i="1"/>
  <c r="T81" i="1"/>
  <c r="T92" i="1"/>
  <c r="T105" i="1"/>
  <c r="AN107" i="1"/>
  <c r="AL92" i="1"/>
  <c r="AI59" i="1"/>
  <c r="AH96" i="1"/>
  <c r="AH106" i="1"/>
  <c r="AK106" i="1" s="1"/>
  <c r="AA52" i="1"/>
  <c r="AD52" i="2" s="1"/>
  <c r="Y11" i="1"/>
  <c r="O47" i="1"/>
  <c r="Y3" i="1"/>
  <c r="AN4" i="1"/>
  <c r="AQ5" i="1"/>
  <c r="AQ6" i="1"/>
  <c r="AP7" i="1"/>
  <c r="AR7" i="1" s="1"/>
  <c r="T9" i="1"/>
  <c r="Y17" i="1"/>
  <c r="J25" i="1"/>
  <c r="AN29" i="1"/>
  <c r="AO30" i="1"/>
  <c r="O34" i="1"/>
  <c r="AN37" i="1"/>
  <c r="AN47" i="1"/>
  <c r="AO49" i="1"/>
  <c r="AO4" i="1"/>
  <c r="AR4" i="1" s="1"/>
  <c r="AV4" i="1" s="1"/>
  <c r="AQ7" i="1"/>
  <c r="Y9" i="1"/>
  <c r="O25" i="1"/>
  <c r="AO29" i="1"/>
  <c r="AP30" i="1"/>
  <c r="AO37" i="1"/>
  <c r="T43" i="1"/>
  <c r="AP47" i="1"/>
  <c r="AP49" i="1"/>
  <c r="AP18" i="1"/>
  <c r="J20" i="1"/>
  <c r="AN28" i="1"/>
  <c r="AP29" i="1"/>
  <c r="AQ30" i="1"/>
  <c r="O33" i="1"/>
  <c r="T34" i="1"/>
  <c r="J36" i="1"/>
  <c r="AQ47" i="1"/>
  <c r="AQ49" i="1"/>
  <c r="AQ4" i="1"/>
  <c r="T20" i="1"/>
  <c r="T25" i="1"/>
  <c r="J27" i="1"/>
  <c r="AO28" i="1"/>
  <c r="AQ29" i="1"/>
  <c r="T33" i="1"/>
  <c r="Y34" i="1"/>
  <c r="T36" i="1"/>
  <c r="J42" i="1"/>
  <c r="AQ9" i="1"/>
  <c r="Y25" i="1"/>
  <c r="Y20" i="1"/>
  <c r="AO34" i="1"/>
  <c r="AO25" i="1"/>
  <c r="AP25" i="1"/>
  <c r="AO40" i="1"/>
  <c r="AN50" i="1"/>
  <c r="O5" i="1"/>
  <c r="Y10" i="1"/>
  <c r="AP22" i="1"/>
  <c r="AQ23" i="1"/>
  <c r="AQ25" i="1"/>
  <c r="J29" i="1"/>
  <c r="AN44" i="1"/>
  <c r="T5" i="1"/>
  <c r="Y6" i="1"/>
  <c r="AN20" i="1"/>
  <c r="J30" i="1"/>
  <c r="Y7" i="1"/>
  <c r="AN8" i="1"/>
  <c r="AQ20" i="1"/>
  <c r="O30" i="1"/>
  <c r="AR8" i="1"/>
  <c r="AS8" i="1" s="1"/>
  <c r="J49" i="1"/>
  <c r="AD47" i="1"/>
  <c r="AF8" i="1"/>
  <c r="H27" i="1"/>
  <c r="AF40" i="1"/>
  <c r="AE25" i="1"/>
  <c r="H36" i="1"/>
  <c r="W10" i="1"/>
  <c r="AD18" i="1"/>
  <c r="M27" i="1"/>
  <c r="AD29" i="1"/>
  <c r="AG31" i="1"/>
  <c r="H42" i="1"/>
  <c r="H45" i="1"/>
  <c r="AE18" i="1"/>
  <c r="W27" i="1"/>
  <c r="AE29" i="1"/>
  <c r="M36" i="1"/>
  <c r="M45" i="1"/>
  <c r="H4" i="1"/>
  <c r="AD10" i="1"/>
  <c r="AD13" i="1"/>
  <c r="AD21" i="1"/>
  <c r="AD27" i="1"/>
  <c r="AG30" i="1"/>
  <c r="W36" i="1"/>
  <c r="AE37" i="1"/>
  <c r="AF38" i="1"/>
  <c r="R42" i="1"/>
  <c r="AE45" i="1"/>
  <c r="AG27" i="1"/>
  <c r="AF37" i="1"/>
  <c r="AF45" i="1"/>
  <c r="M4" i="1"/>
  <c r="M5" i="1"/>
  <c r="AF10" i="1"/>
  <c r="AF13" i="1"/>
  <c r="AF21" i="1"/>
  <c r="AG37" i="1"/>
  <c r="H41" i="1"/>
  <c r="W42" i="1"/>
  <c r="H48" i="1"/>
  <c r="R3" i="1"/>
  <c r="R6" i="1"/>
  <c r="W9" i="1"/>
  <c r="M20" i="1"/>
  <c r="AG21" i="1"/>
  <c r="W35" i="1"/>
  <c r="AD36" i="1"/>
  <c r="M41" i="1"/>
  <c r="H47" i="1"/>
  <c r="R48" i="1"/>
  <c r="R4" i="1"/>
  <c r="R5" i="1"/>
  <c r="R8" i="1"/>
  <c r="H25" i="1"/>
  <c r="AE36" i="1"/>
  <c r="AD42" i="1"/>
  <c r="M47" i="1"/>
  <c r="W3" i="1"/>
  <c r="H34" i="1"/>
  <c r="AD35" i="1"/>
  <c r="AF36" i="1"/>
  <c r="AE42" i="1"/>
  <c r="AF9" i="1"/>
  <c r="AE47" i="1"/>
  <c r="AF4" i="1"/>
  <c r="AD8" i="1"/>
  <c r="W25" i="1"/>
  <c r="W34" i="1"/>
  <c r="AF47" i="1"/>
  <c r="AE9" i="1"/>
  <c r="AE8" i="1"/>
  <c r="AD19" i="1"/>
  <c r="R28" i="1"/>
  <c r="M30" i="1"/>
  <c r="AD31" i="1"/>
  <c r="AL62" i="1"/>
  <c r="AL78" i="1"/>
  <c r="AK78" i="1"/>
  <c r="AF16" i="1"/>
  <c r="AE16" i="1"/>
  <c r="AD16" i="1"/>
  <c r="W16" i="1"/>
  <c r="R16" i="1"/>
  <c r="M16" i="1"/>
  <c r="J32" i="1"/>
  <c r="AH81" i="1"/>
  <c r="AO19" i="1"/>
  <c r="O19" i="1"/>
  <c r="AN19" i="1"/>
  <c r="Y19" i="1"/>
  <c r="T19" i="1"/>
  <c r="J19" i="1"/>
  <c r="AQ19" i="1"/>
  <c r="W11" i="1"/>
  <c r="R11" i="1"/>
  <c r="M11" i="1"/>
  <c r="H11" i="1"/>
  <c r="AD12" i="1"/>
  <c r="Y12" i="1"/>
  <c r="AQ12" i="1"/>
  <c r="T12" i="1"/>
  <c r="AP12" i="1"/>
  <c r="AO12" i="1"/>
  <c r="O12" i="1"/>
  <c r="AN12" i="1"/>
  <c r="J12" i="1"/>
  <c r="AE12" i="1"/>
  <c r="Y15" i="1"/>
  <c r="AQ15" i="1"/>
  <c r="T15" i="1"/>
  <c r="AP15" i="1"/>
  <c r="AO15" i="1"/>
  <c r="O15" i="1"/>
  <c r="AN15" i="1"/>
  <c r="J15" i="1"/>
  <c r="J16" i="1"/>
  <c r="AN32" i="1"/>
  <c r="AF12" i="1"/>
  <c r="AO32" i="1"/>
  <c r="AH77" i="1"/>
  <c r="AK77" i="1" s="1"/>
  <c r="AG16" i="1"/>
  <c r="AP32" i="1"/>
  <c r="W39" i="1"/>
  <c r="H39" i="1"/>
  <c r="AG39" i="1"/>
  <c r="AF39" i="1"/>
  <c r="AE39" i="1"/>
  <c r="AD39" i="1"/>
  <c r="R39" i="1"/>
  <c r="M39" i="1"/>
  <c r="AJ96" i="1"/>
  <c r="AL96" i="1"/>
  <c r="AI96" i="1"/>
  <c r="AJ78" i="1"/>
  <c r="AK96" i="1"/>
  <c r="AE15" i="1"/>
  <c r="AD15" i="1"/>
  <c r="W15" i="1"/>
  <c r="R15" i="1"/>
  <c r="M15" i="1"/>
  <c r="H16" i="1"/>
  <c r="AD11" i="1"/>
  <c r="AD14" i="1"/>
  <c r="W14" i="1"/>
  <c r="R14" i="1"/>
  <c r="M14" i="1"/>
  <c r="H14" i="1"/>
  <c r="H15" i="1"/>
  <c r="Y39" i="1"/>
  <c r="AO39" i="1"/>
  <c r="O39" i="1"/>
  <c r="J39" i="1"/>
  <c r="T39" i="1"/>
  <c r="AD49" i="1"/>
  <c r="AF49" i="1"/>
  <c r="W49" i="1"/>
  <c r="H49" i="1"/>
  <c r="AG49" i="1"/>
  <c r="AE49" i="1"/>
  <c r="R49" i="1"/>
  <c r="M49" i="1"/>
  <c r="AE11" i="1"/>
  <c r="Y14" i="1"/>
  <c r="AQ14" i="1"/>
  <c r="T14" i="1"/>
  <c r="AP14" i="1"/>
  <c r="AO14" i="1"/>
  <c r="O14" i="1"/>
  <c r="AN14" i="1"/>
  <c r="J14" i="1"/>
  <c r="AN27" i="1"/>
  <c r="Y48" i="1"/>
  <c r="AP48" i="1"/>
  <c r="O48" i="1"/>
  <c r="AO48" i="1"/>
  <c r="AQ48" i="1"/>
  <c r="AN48" i="1"/>
  <c r="T48" i="1"/>
  <c r="AF11" i="1"/>
  <c r="AF15" i="1"/>
  <c r="AF24" i="1"/>
  <c r="AE24" i="1"/>
  <c r="AD24" i="1"/>
  <c r="W24" i="1"/>
  <c r="R24" i="1"/>
  <c r="M24" i="1"/>
  <c r="H24" i="1"/>
  <c r="Y65" i="1"/>
  <c r="AP65" i="1"/>
  <c r="AO65" i="1"/>
  <c r="O65" i="1"/>
  <c r="J65" i="1"/>
  <c r="T65" i="1"/>
  <c r="AQ65" i="1"/>
  <c r="AN65" i="1"/>
  <c r="AG11" i="1"/>
  <c r="AG15" i="1"/>
  <c r="Y24" i="1"/>
  <c r="J24" i="1"/>
  <c r="AN24" i="1"/>
  <c r="T24" i="1"/>
  <c r="AQ24" i="1"/>
  <c r="O24" i="1"/>
  <c r="AP24" i="1"/>
  <c r="AO24" i="1"/>
  <c r="AH73" i="1"/>
  <c r="AH74" i="1"/>
  <c r="AL75" i="1"/>
  <c r="W12" i="1"/>
  <c r="R12" i="1"/>
  <c r="M12" i="1"/>
  <c r="H12" i="1"/>
  <c r="AJ62" i="1"/>
  <c r="W13" i="1"/>
  <c r="R13" i="1"/>
  <c r="M13" i="1"/>
  <c r="H13" i="1"/>
  <c r="W22" i="1"/>
  <c r="AG22" i="1"/>
  <c r="AF22" i="1"/>
  <c r="AE22" i="1"/>
  <c r="AD22" i="1"/>
  <c r="R22" i="1"/>
  <c r="AN39" i="1"/>
  <c r="M43" i="1"/>
  <c r="R43" i="1"/>
  <c r="H43" i="1"/>
  <c r="AG43" i="1"/>
  <c r="AF43" i="1"/>
  <c r="AE43" i="1"/>
  <c r="AD43" i="1"/>
  <c r="W43" i="1"/>
  <c r="AH23" i="1"/>
  <c r="AI23" i="1" s="1"/>
  <c r="Y16" i="1"/>
  <c r="T16" i="1"/>
  <c r="AQ16" i="1"/>
  <c r="AP16" i="1"/>
  <c r="O16" i="1"/>
  <c r="AO16" i="1"/>
  <c r="AL95" i="1"/>
  <c r="Y13" i="1"/>
  <c r="AQ13" i="1"/>
  <c r="T13" i="1"/>
  <c r="AP13" i="1"/>
  <c r="AO13" i="1"/>
  <c r="O13" i="1"/>
  <c r="AN13" i="1"/>
  <c r="J13" i="1"/>
  <c r="AE14" i="1"/>
  <c r="AQ22" i="1"/>
  <c r="T22" i="1"/>
  <c r="Y22" i="1"/>
  <c r="O22" i="1"/>
  <c r="AP27" i="1"/>
  <c r="Y27" i="1"/>
  <c r="T27" i="1"/>
  <c r="O27" i="1"/>
  <c r="J48" i="1"/>
  <c r="AH71" i="1"/>
  <c r="AK71" i="1" s="1"/>
  <c r="O32" i="1"/>
  <c r="Y32" i="1"/>
  <c r="T32" i="1"/>
  <c r="AL102" i="1"/>
  <c r="AK102" i="1"/>
  <c r="AG24" i="1"/>
  <c r="H32" i="1"/>
  <c r="AD32" i="1"/>
  <c r="AG32" i="1"/>
  <c r="AF32" i="1"/>
  <c r="AE32" i="1"/>
  <c r="W32" i="1"/>
  <c r="R32" i="1"/>
  <c r="AQ39" i="1"/>
  <c r="AL70" i="1"/>
  <c r="AK70" i="1"/>
  <c r="AG10" i="1"/>
  <c r="AE26" i="1"/>
  <c r="AD26" i="1"/>
  <c r="AO35" i="1"/>
  <c r="O35" i="1"/>
  <c r="AN35" i="1"/>
  <c r="AP35" i="1"/>
  <c r="AD40" i="1"/>
  <c r="R40" i="1"/>
  <c r="H40" i="1"/>
  <c r="AP44" i="1"/>
  <c r="AO44" i="1"/>
  <c r="O44" i="1"/>
  <c r="Y44" i="1"/>
  <c r="O50" i="1"/>
  <c r="AQ50" i="1"/>
  <c r="AP50" i="1"/>
  <c r="J50" i="1"/>
  <c r="AF51" i="1"/>
  <c r="AE51" i="1"/>
  <c r="H51" i="1"/>
  <c r="AG51" i="1"/>
  <c r="AD51" i="1"/>
  <c r="W51" i="1"/>
  <c r="M51" i="1"/>
  <c r="AE109" i="1"/>
  <c r="N111" i="1" s="1"/>
  <c r="Q58" i="5" s="1"/>
  <c r="AP60" i="1"/>
  <c r="AO60" i="1"/>
  <c r="O60" i="1"/>
  <c r="AQ60" i="1"/>
  <c r="J60" i="1"/>
  <c r="Y61" i="1"/>
  <c r="AP61" i="1"/>
  <c r="T61" i="1"/>
  <c r="Y94" i="1"/>
  <c r="AQ94" i="1"/>
  <c r="T94" i="1"/>
  <c r="AO94" i="1"/>
  <c r="O94" i="1"/>
  <c r="AN94" i="1"/>
  <c r="J94" i="1"/>
  <c r="AP94" i="1"/>
  <c r="AG9" i="1"/>
  <c r="AQ21" i="1"/>
  <c r="T21" i="1"/>
  <c r="AP21" i="1"/>
  <c r="AO26" i="1"/>
  <c r="O26" i="1"/>
  <c r="AQ35" i="1"/>
  <c r="Y40" i="1"/>
  <c r="AQ40" i="1"/>
  <c r="AN40" i="1"/>
  <c r="J40" i="1"/>
  <c r="J51" i="1"/>
  <c r="O51" i="1"/>
  <c r="AH86" i="1"/>
  <c r="AI86" i="1" s="1"/>
  <c r="R44" i="1"/>
  <c r="AD44" i="1"/>
  <c r="M44" i="1"/>
  <c r="AE50" i="1"/>
  <c r="AD50" i="1"/>
  <c r="M50" i="1"/>
  <c r="AG50" i="1"/>
  <c r="AD109" i="1"/>
  <c r="AD5" i="1"/>
  <c r="AG8" i="1"/>
  <c r="M18" i="1"/>
  <c r="AF18" i="1"/>
  <c r="H33" i="1"/>
  <c r="AE33" i="1"/>
  <c r="AD33" i="1"/>
  <c r="H44" i="1"/>
  <c r="AQ45" i="1"/>
  <c r="T45" i="1"/>
  <c r="AP45" i="1"/>
  <c r="O45" i="1"/>
  <c r="J61" i="1"/>
  <c r="AD4" i="1"/>
  <c r="AE5" i="1"/>
  <c r="AF6" i="1"/>
  <c r="AG7" i="1"/>
  <c r="AN18" i="1"/>
  <c r="J18" i="1"/>
  <c r="AF20" i="1"/>
  <c r="AN21" i="1"/>
  <c r="W23" i="1"/>
  <c r="H23" i="1"/>
  <c r="AF25" i="1"/>
  <c r="AN26" i="1"/>
  <c r="AD30" i="1"/>
  <c r="AN31" i="1"/>
  <c r="AD34" i="1"/>
  <c r="J35" i="1"/>
  <c r="H37" i="1"/>
  <c r="AG41" i="1"/>
  <c r="AF41" i="1"/>
  <c r="AE41" i="1"/>
  <c r="R41" i="1"/>
  <c r="J44" i="1"/>
  <c r="H50" i="1"/>
  <c r="AH58" i="1"/>
  <c r="AJ58" i="1" s="1"/>
  <c r="AH63" i="1"/>
  <c r="AJ63" i="1" s="1"/>
  <c r="AH65" i="1"/>
  <c r="AI65" i="1" s="1"/>
  <c r="Y74" i="1"/>
  <c r="AQ74" i="1"/>
  <c r="T74" i="1"/>
  <c r="AO74" i="1"/>
  <c r="O74" i="1"/>
  <c r="AN74" i="1"/>
  <c r="J74" i="1"/>
  <c r="AP74" i="1"/>
  <c r="Y78" i="1"/>
  <c r="AQ78" i="1"/>
  <c r="T78" i="1"/>
  <c r="AO78" i="1"/>
  <c r="O78" i="1"/>
  <c r="AN78" i="1"/>
  <c r="J78" i="1"/>
  <c r="AP78" i="1"/>
  <c r="AI83" i="1"/>
  <c r="AH85" i="1"/>
  <c r="AD3" i="1"/>
  <c r="AE4" i="1"/>
  <c r="AF5" i="1"/>
  <c r="H10" i="1"/>
  <c r="J11" i="1"/>
  <c r="AG20" i="1"/>
  <c r="H21" i="1"/>
  <c r="AO21" i="1"/>
  <c r="H26" i="1"/>
  <c r="AP26" i="1"/>
  <c r="AQ28" i="1"/>
  <c r="T28" i="1"/>
  <c r="AP28" i="1"/>
  <c r="AE30" i="1"/>
  <c r="H31" i="1"/>
  <c r="AO31" i="1"/>
  <c r="M40" i="1"/>
  <c r="J41" i="1"/>
  <c r="Y41" i="1"/>
  <c r="AQ41" i="1"/>
  <c r="AP41" i="1"/>
  <c r="O41" i="1"/>
  <c r="T44" i="1"/>
  <c r="R50" i="1"/>
  <c r="R51" i="1"/>
  <c r="T60" i="1"/>
  <c r="O61" i="1"/>
  <c r="AG5" i="1"/>
  <c r="H9" i="1"/>
  <c r="J10" i="1"/>
  <c r="AN11" i="1"/>
  <c r="J21" i="1"/>
  <c r="J26" i="1"/>
  <c r="AQ26" i="1"/>
  <c r="J31" i="1"/>
  <c r="AP31" i="1"/>
  <c r="T35" i="1"/>
  <c r="M37" i="1"/>
  <c r="O40" i="1"/>
  <c r="W44" i="1"/>
  <c r="AQ46" i="1"/>
  <c r="T46" i="1"/>
  <c r="AO46" i="1"/>
  <c r="J46" i="1"/>
  <c r="AN46" i="1"/>
  <c r="T50" i="1"/>
  <c r="T51" i="1"/>
  <c r="AO58" i="1"/>
  <c r="AH66" i="1"/>
  <c r="H8" i="1"/>
  <c r="J9" i="1"/>
  <c r="M10" i="1"/>
  <c r="AN10" i="1"/>
  <c r="O11" i="1"/>
  <c r="AO11" i="1"/>
  <c r="H18" i="1"/>
  <c r="M21" i="1"/>
  <c r="AD25" i="1"/>
  <c r="M25" i="1"/>
  <c r="M26" i="1"/>
  <c r="M31" i="1"/>
  <c r="AQ31" i="1"/>
  <c r="M33" i="1"/>
  <c r="T40" i="1"/>
  <c r="J45" i="1"/>
  <c r="W50" i="1"/>
  <c r="Y51" i="1"/>
  <c r="Y60" i="1"/>
  <c r="Y82" i="1"/>
  <c r="AQ82" i="1"/>
  <c r="T82" i="1"/>
  <c r="AO82" i="1"/>
  <c r="O82" i="1"/>
  <c r="AN82" i="1"/>
  <c r="J82" i="1"/>
  <c r="AH98" i="1"/>
  <c r="AI98" i="1" s="1"/>
  <c r="AG3" i="1"/>
  <c r="M9" i="1"/>
  <c r="AN9" i="1"/>
  <c r="O10" i="1"/>
  <c r="AO10" i="1"/>
  <c r="AP11" i="1"/>
  <c r="O21" i="1"/>
  <c r="R26" i="1"/>
  <c r="O31" i="1"/>
  <c r="Y35" i="1"/>
  <c r="W37" i="1"/>
  <c r="W38" i="1"/>
  <c r="M38" i="1"/>
  <c r="W40" i="1"/>
  <c r="AE44" i="1"/>
  <c r="W47" i="1"/>
  <c r="R47" i="1"/>
  <c r="Y50" i="1"/>
  <c r="C108" i="1"/>
  <c r="AN58" i="1"/>
  <c r="J58" i="1"/>
  <c r="O58" i="1"/>
  <c r="AQ58" i="1"/>
  <c r="AH64" i="1"/>
  <c r="AK64" i="1" s="1"/>
  <c r="O9" i="1"/>
  <c r="AO9" i="1"/>
  <c r="AP10" i="1"/>
  <c r="T11" i="1"/>
  <c r="H17" i="1"/>
  <c r="AE17" i="1"/>
  <c r="R18" i="1"/>
  <c r="W21" i="1"/>
  <c r="T26" i="1"/>
  <c r="R33" i="1"/>
  <c r="M34" i="1"/>
  <c r="AF34" i="1"/>
  <c r="AE34" i="1"/>
  <c r="AQ38" i="1"/>
  <c r="T38" i="1"/>
  <c r="AN38" i="1"/>
  <c r="AP38" i="1"/>
  <c r="AF44" i="1"/>
  <c r="Y45" i="1"/>
  <c r="O46" i="1"/>
  <c r="AH61" i="1"/>
  <c r="AL61" i="1" s="1"/>
  <c r="AH91" i="1"/>
  <c r="AK91" i="1" s="1"/>
  <c r="AH103" i="1"/>
  <c r="AJ103" i="1" s="1"/>
  <c r="O8" i="1"/>
  <c r="T10" i="1"/>
  <c r="T18" i="1"/>
  <c r="Y21" i="1"/>
  <c r="O23" i="1"/>
  <c r="W26" i="1"/>
  <c r="AF27" i="1"/>
  <c r="AE27" i="1"/>
  <c r="R27" i="1"/>
  <c r="T31" i="1"/>
  <c r="AN34" i="1"/>
  <c r="J34" i="1"/>
  <c r="AP34" i="1"/>
  <c r="AE40" i="1"/>
  <c r="T41" i="1"/>
  <c r="AG44" i="1"/>
  <c r="AG48" i="1"/>
  <c r="AF48" i="1"/>
  <c r="AE48" i="1"/>
  <c r="W48" i="1"/>
  <c r="M48" i="1"/>
  <c r="AF50" i="1"/>
  <c r="AN51" i="1"/>
  <c r="AI78" i="1"/>
  <c r="AL90" i="1"/>
  <c r="AK90" i="1"/>
  <c r="AH97" i="1"/>
  <c r="AG36" i="1"/>
  <c r="AF109" i="1"/>
  <c r="AN62" i="1"/>
  <c r="J62" i="1"/>
  <c r="AO62" i="1"/>
  <c r="AP64" i="1"/>
  <c r="AO64" i="1"/>
  <c r="O64" i="1"/>
  <c r="AN64" i="1"/>
  <c r="Y69" i="1"/>
  <c r="AP69" i="1"/>
  <c r="AO69" i="1"/>
  <c r="O69" i="1"/>
  <c r="J69" i="1"/>
  <c r="AG19" i="1"/>
  <c r="W29" i="1"/>
  <c r="AG35" i="1"/>
  <c r="Y42" i="1"/>
  <c r="W45" i="1"/>
  <c r="AF46" i="1"/>
  <c r="AG109" i="1"/>
  <c r="AP62" i="1"/>
  <c r="AQ64" i="1"/>
  <c r="Y70" i="1"/>
  <c r="AQ70" i="1"/>
  <c r="T70" i="1"/>
  <c r="AN70" i="1"/>
  <c r="J70" i="1"/>
  <c r="Y90" i="1"/>
  <c r="AQ90" i="1"/>
  <c r="T90" i="1"/>
  <c r="AO90" i="1"/>
  <c r="O90" i="1"/>
  <c r="AN90" i="1"/>
  <c r="J90" i="1"/>
  <c r="AH93" i="1"/>
  <c r="AJ93" i="1" s="1"/>
  <c r="AJ99" i="1"/>
  <c r="Y102" i="1"/>
  <c r="AQ102" i="1"/>
  <c r="T102" i="1"/>
  <c r="AO102" i="1"/>
  <c r="O102" i="1"/>
  <c r="AN102" i="1"/>
  <c r="J102" i="1"/>
  <c r="AH104" i="1"/>
  <c r="AK104" i="1" s="1"/>
  <c r="AO43" i="1"/>
  <c r="O43" i="1"/>
  <c r="AN43" i="1"/>
  <c r="AD45" i="1"/>
  <c r="J47" i="1"/>
  <c r="AO47" i="1"/>
  <c r="Y66" i="1"/>
  <c r="AQ66" i="1"/>
  <c r="T66" i="1"/>
  <c r="AN66" i="1"/>
  <c r="J66" i="1"/>
  <c r="AH67" i="1"/>
  <c r="AK67" i="1" s="1"/>
  <c r="T69" i="1"/>
  <c r="O70" i="1"/>
  <c r="AK92" i="1"/>
  <c r="AK99" i="1"/>
  <c r="AJ106" i="1"/>
  <c r="AK107" i="1"/>
  <c r="AI92" i="1"/>
  <c r="AL106" i="1"/>
  <c r="O20" i="1"/>
  <c r="AO20" i="1"/>
  <c r="AF28" i="1"/>
  <c r="AH28" i="1" s="1"/>
  <c r="O36" i="1"/>
  <c r="AO36" i="1"/>
  <c r="AP37" i="1"/>
  <c r="AP43" i="1"/>
  <c r="AG45" i="1"/>
  <c r="AJ59" i="1"/>
  <c r="Y62" i="1"/>
  <c r="Y64" i="1"/>
  <c r="O66" i="1"/>
  <c r="AR67" i="1"/>
  <c r="AH69" i="1"/>
  <c r="AJ75" i="1"/>
  <c r="Y86" i="1"/>
  <c r="AQ86" i="1"/>
  <c r="T86" i="1"/>
  <c r="AO86" i="1"/>
  <c r="O86" i="1"/>
  <c r="AN86" i="1"/>
  <c r="J86" i="1"/>
  <c r="AH88" i="1"/>
  <c r="AK88" i="1" s="1"/>
  <c r="AH94" i="1"/>
  <c r="AI94" i="1" s="1"/>
  <c r="AI99" i="1"/>
  <c r="AI106" i="1"/>
  <c r="T37" i="1"/>
  <c r="J43" i="1"/>
  <c r="AQ43" i="1"/>
  <c r="H46" i="1"/>
  <c r="T47" i="1"/>
  <c r="AK59" i="1"/>
  <c r="AI70" i="1"/>
  <c r="AK75" i="1"/>
  <c r="AH82" i="1"/>
  <c r="AJ82" i="1" s="1"/>
  <c r="AH89" i="1"/>
  <c r="AI89" i="1" s="1"/>
  <c r="AI90" i="1"/>
  <c r="AJ95" i="1"/>
  <c r="Y98" i="1"/>
  <c r="AQ98" i="1"/>
  <c r="T98" i="1"/>
  <c r="AO98" i="1"/>
  <c r="O98" i="1"/>
  <c r="AN98" i="1"/>
  <c r="J98" i="1"/>
  <c r="AH100" i="1"/>
  <c r="AL100" i="1" s="1"/>
  <c r="AH68" i="1"/>
  <c r="AJ83" i="1"/>
  <c r="AK95" i="1"/>
  <c r="AR99" i="1"/>
  <c r="AU99" i="1" s="1"/>
  <c r="AH101" i="1"/>
  <c r="AI101" i="1" s="1"/>
  <c r="AI102" i="1"/>
  <c r="J106" i="1"/>
  <c r="T107" i="1"/>
  <c r="AQ107" i="1"/>
  <c r="AR103" i="1"/>
  <c r="AV103" i="1" s="1"/>
  <c r="O106" i="1"/>
  <c r="AO106" i="1"/>
  <c r="Y107" i="1"/>
  <c r="T106" i="1"/>
  <c r="AH72" i="1"/>
  <c r="AK72" i="1" s="1"/>
  <c r="J73" i="1"/>
  <c r="AH76" i="1"/>
  <c r="AK76" i="1" s="1"/>
  <c r="J77" i="1"/>
  <c r="AH80" i="1"/>
  <c r="AK80" i="1" s="1"/>
  <c r="J81" i="1"/>
  <c r="AH84" i="1"/>
  <c r="AK84" i="1" s="1"/>
  <c r="J85" i="1"/>
  <c r="J89" i="1"/>
  <c r="J93" i="1"/>
  <c r="J97" i="1"/>
  <c r="J101" i="1"/>
  <c r="J105" i="1"/>
  <c r="AN105" i="1"/>
  <c r="O73" i="1"/>
  <c r="AO73" i="1"/>
  <c r="O77" i="1"/>
  <c r="AO77" i="1"/>
  <c r="O81" i="1"/>
  <c r="AO81" i="1"/>
  <c r="O85" i="1"/>
  <c r="AO85" i="1"/>
  <c r="AP73" i="1"/>
  <c r="AP77" i="1"/>
  <c r="AP81" i="1"/>
  <c r="AP85" i="1"/>
  <c r="AP89" i="1"/>
  <c r="AP93" i="1"/>
  <c r="AP97" i="1"/>
  <c r="AP101" i="1"/>
  <c r="AQ105" i="1"/>
  <c r="O68" i="1"/>
  <c r="AO68" i="1"/>
  <c r="AR68" i="1" s="1"/>
  <c r="O72" i="1"/>
  <c r="AO72" i="1"/>
  <c r="O76" i="1"/>
  <c r="AO76" i="1"/>
  <c r="O80" i="1"/>
  <c r="AO80" i="1"/>
  <c r="AR80" i="1" s="1"/>
  <c r="O84" i="1"/>
  <c r="AO84" i="1"/>
  <c r="AR84" i="1" s="1"/>
  <c r="O88" i="1"/>
  <c r="AO88" i="1"/>
  <c r="AR88" i="1" s="1"/>
  <c r="O92" i="1"/>
  <c r="AO92" i="1"/>
  <c r="O96" i="1"/>
  <c r="AO96" i="1"/>
  <c r="AR96" i="1" s="1"/>
  <c r="AU96" i="1" s="1"/>
  <c r="O100" i="1"/>
  <c r="AO100" i="1"/>
  <c r="O104" i="1"/>
  <c r="AO104" i="1"/>
  <c r="J107" i="1"/>
  <c r="O107" i="1"/>
  <c r="AR25" i="1" l="1"/>
  <c r="AS25" i="1" s="1"/>
  <c r="AR23" i="1"/>
  <c r="AS23" i="1" s="1"/>
  <c r="AR71" i="1"/>
  <c r="AH35" i="1"/>
  <c r="AR42" i="1"/>
  <c r="AH7" i="1"/>
  <c r="AH47" i="1"/>
  <c r="AH29" i="1"/>
  <c r="AL29" i="1" s="1"/>
  <c r="AI62" i="1"/>
  <c r="AH42" i="1"/>
  <c r="AL42" i="1" s="1"/>
  <c r="AH37" i="1"/>
  <c r="AJ37" i="1" s="1"/>
  <c r="E42" i="2"/>
  <c r="S42" i="2"/>
  <c r="F42" i="2"/>
  <c r="M42" i="2"/>
  <c r="Y42" i="2"/>
  <c r="E21" i="2"/>
  <c r="M21" i="2"/>
  <c r="Y21" i="2"/>
  <c r="F21" i="2"/>
  <c r="S21" i="2"/>
  <c r="F45" i="2"/>
  <c r="M45" i="2"/>
  <c r="Y45" i="2"/>
  <c r="S45" i="2"/>
  <c r="E45" i="2"/>
  <c r="Y36" i="2"/>
  <c r="E36" i="2"/>
  <c r="F36" i="2"/>
  <c r="S36" i="2"/>
  <c r="M36" i="2"/>
  <c r="Y8" i="2"/>
  <c r="M8" i="2"/>
  <c r="S8" i="2"/>
  <c r="E8" i="2"/>
  <c r="F8" i="2"/>
  <c r="Y30" i="2"/>
  <c r="F30" i="2"/>
  <c r="S30" i="2"/>
  <c r="M30" i="2"/>
  <c r="E30" i="2"/>
  <c r="F5" i="2"/>
  <c r="S5" i="2"/>
  <c r="E5" i="2"/>
  <c r="M5" i="2"/>
  <c r="Y5" i="2"/>
  <c r="Y14" i="2"/>
  <c r="E14" i="2"/>
  <c r="F14" i="2"/>
  <c r="S14" i="2"/>
  <c r="M14" i="2"/>
  <c r="Y38" i="2"/>
  <c r="S38" i="2"/>
  <c r="F38" i="2"/>
  <c r="M38" i="2"/>
  <c r="E38" i="2"/>
  <c r="E17" i="2"/>
  <c r="Y17" i="2"/>
  <c r="S17" i="2"/>
  <c r="M17" i="2"/>
  <c r="F17" i="2"/>
  <c r="M37" i="2"/>
  <c r="Y37" i="2"/>
  <c r="F37" i="2"/>
  <c r="S37" i="2"/>
  <c r="E37" i="2"/>
  <c r="AJ86" i="1"/>
  <c r="M6" i="2"/>
  <c r="S6" i="2"/>
  <c r="Y6" i="2"/>
  <c r="F6" i="2"/>
  <c r="E6" i="2"/>
  <c r="S34" i="2"/>
  <c r="M34" i="2"/>
  <c r="F34" i="2"/>
  <c r="E34" i="2"/>
  <c r="Y34" i="2"/>
  <c r="S22" i="2"/>
  <c r="Y22" i="2"/>
  <c r="F22" i="2"/>
  <c r="E22" i="2"/>
  <c r="M22" i="2"/>
  <c r="F23" i="2"/>
  <c r="M23" i="2"/>
  <c r="S23" i="2"/>
  <c r="Y23" i="2"/>
  <c r="E23" i="2"/>
  <c r="F41" i="2"/>
  <c r="Y41" i="2"/>
  <c r="E41" i="2"/>
  <c r="S41" i="2"/>
  <c r="M41" i="2"/>
  <c r="F48" i="2"/>
  <c r="S48" i="2"/>
  <c r="E48" i="2"/>
  <c r="Y48" i="2"/>
  <c r="M48" i="2"/>
  <c r="AR75" i="1"/>
  <c r="Y52" i="2"/>
  <c r="S52" i="2"/>
  <c r="M52" i="2"/>
  <c r="F52" i="2"/>
  <c r="M29" i="2"/>
  <c r="E29" i="2"/>
  <c r="F29" i="2"/>
  <c r="Y29" i="2"/>
  <c r="S29" i="2"/>
  <c r="Y19" i="2"/>
  <c r="M19" i="2"/>
  <c r="E19" i="2"/>
  <c r="S19" i="2"/>
  <c r="F19" i="2"/>
  <c r="Y4" i="2"/>
  <c r="M4" i="2"/>
  <c r="E4" i="2"/>
  <c r="F4" i="2"/>
  <c r="S4" i="2"/>
  <c r="Y33" i="2"/>
  <c r="S33" i="2"/>
  <c r="M33" i="2"/>
  <c r="F33" i="2"/>
  <c r="E33" i="2"/>
  <c r="Y28" i="2"/>
  <c r="F28" i="2"/>
  <c r="M28" i="2"/>
  <c r="E28" i="2"/>
  <c r="S28" i="2"/>
  <c r="M40" i="2"/>
  <c r="S40" i="2"/>
  <c r="E40" i="2"/>
  <c r="F40" i="2"/>
  <c r="Y40" i="2"/>
  <c r="M31" i="2"/>
  <c r="S31" i="2"/>
  <c r="F31" i="2"/>
  <c r="E31" i="2"/>
  <c r="Y31" i="2"/>
  <c r="AH21" i="1"/>
  <c r="AK21" i="1" s="1"/>
  <c r="Y32" i="2"/>
  <c r="F32" i="2"/>
  <c r="M32" i="2"/>
  <c r="S32" i="2"/>
  <c r="E32" i="2"/>
  <c r="Y35" i="2"/>
  <c r="M35" i="2"/>
  <c r="E35" i="2"/>
  <c r="S35" i="2"/>
  <c r="F35" i="2"/>
  <c r="F7" i="2"/>
  <c r="S7" i="2"/>
  <c r="M7" i="2"/>
  <c r="Y7" i="2"/>
  <c r="E7" i="2"/>
  <c r="F25" i="2"/>
  <c r="Y25" i="2"/>
  <c r="E25" i="2"/>
  <c r="S25" i="2"/>
  <c r="M25" i="2"/>
  <c r="M47" i="2"/>
  <c r="S47" i="2"/>
  <c r="F47" i="2"/>
  <c r="E47" i="2"/>
  <c r="Y47" i="2"/>
  <c r="Y12" i="2"/>
  <c r="F12" i="2"/>
  <c r="M12" i="2"/>
  <c r="E12" i="2"/>
  <c r="S12" i="2"/>
  <c r="F9" i="2"/>
  <c r="E9" i="2"/>
  <c r="Y9" i="2"/>
  <c r="M9" i="2"/>
  <c r="S9" i="2"/>
  <c r="Y20" i="2"/>
  <c r="E20" i="2"/>
  <c r="F20" i="2"/>
  <c r="S20" i="2"/>
  <c r="M20" i="2"/>
  <c r="Y46" i="2"/>
  <c r="F46" i="2"/>
  <c r="M46" i="2"/>
  <c r="S46" i="2"/>
  <c r="E46" i="2"/>
  <c r="M10" i="2"/>
  <c r="Y10" i="2"/>
  <c r="E10" i="2"/>
  <c r="S10" i="2"/>
  <c r="F10" i="2"/>
  <c r="Y13" i="2"/>
  <c r="M13" i="2"/>
  <c r="E13" i="2"/>
  <c r="F13" i="2"/>
  <c r="S13" i="2"/>
  <c r="Y18" i="2"/>
  <c r="S18" i="2"/>
  <c r="M18" i="2"/>
  <c r="F18" i="2"/>
  <c r="E18" i="2"/>
  <c r="AL87" i="1"/>
  <c r="AH38" i="1"/>
  <c r="AJ38" i="1" s="1"/>
  <c r="AR33" i="1"/>
  <c r="AT33" i="1" s="1"/>
  <c r="AR60" i="1"/>
  <c r="AS60" i="1" s="1"/>
  <c r="AL60" i="1"/>
  <c r="AI77" i="1"/>
  <c r="AT99" i="1"/>
  <c r="AR72" i="1"/>
  <c r="AS72" i="1" s="1"/>
  <c r="AK87" i="1"/>
  <c r="AS4" i="1"/>
  <c r="AR5" i="1"/>
  <c r="AU5" i="1" s="1"/>
  <c r="AH31" i="1"/>
  <c r="AI31" i="1" s="1"/>
  <c r="AK60" i="1"/>
  <c r="AH17" i="1"/>
  <c r="AL17" i="1" s="1"/>
  <c r="AK63" i="1"/>
  <c r="AR22" i="1"/>
  <c r="AR101" i="1"/>
  <c r="AR106" i="1"/>
  <c r="AU106" i="1" s="1"/>
  <c r="AH18" i="1"/>
  <c r="AI18" i="1" s="1"/>
  <c r="AR92" i="1"/>
  <c r="AV92" i="1" s="1"/>
  <c r="AI82" i="1"/>
  <c r="AR97" i="1"/>
  <c r="AS97" i="1" s="1"/>
  <c r="AH41" i="1"/>
  <c r="AI41" i="1" s="1"/>
  <c r="AR59" i="1"/>
  <c r="AS59" i="1" s="1"/>
  <c r="AH6" i="1"/>
  <c r="AJ6" i="1" s="1"/>
  <c r="AR100" i="1"/>
  <c r="AS100" i="1" s="1"/>
  <c r="AJ98" i="1"/>
  <c r="AH10" i="1"/>
  <c r="AJ10" i="1" s="1"/>
  <c r="AJ87" i="1"/>
  <c r="AR41" i="1"/>
  <c r="AS41" i="1" s="1"/>
  <c r="AR61" i="1"/>
  <c r="AV61" i="1" s="1"/>
  <c r="AI60" i="1"/>
  <c r="AV75" i="1"/>
  <c r="AS75" i="1"/>
  <c r="AU7" i="1"/>
  <c r="AT7" i="1"/>
  <c r="AS7" i="1"/>
  <c r="AV7" i="1"/>
  <c r="AJ7" i="1"/>
  <c r="AK7" i="1"/>
  <c r="AS80" i="1"/>
  <c r="AU80" i="1"/>
  <c r="AR107" i="1"/>
  <c r="AS107" i="1" s="1"/>
  <c r="AT25" i="1"/>
  <c r="AU8" i="1"/>
  <c r="AH8" i="1"/>
  <c r="AJ8" i="1" s="1"/>
  <c r="AK79" i="1"/>
  <c r="AJ79" i="1"/>
  <c r="AK103" i="1"/>
  <c r="AR16" i="1"/>
  <c r="AS16" i="1" s="1"/>
  <c r="AH36" i="1"/>
  <c r="AJ36" i="1" s="1"/>
  <c r="AJ101" i="1"/>
  <c r="AV6" i="1"/>
  <c r="AV8" i="1"/>
  <c r="AR76" i="1"/>
  <c r="AS76" i="1" s="1"/>
  <c r="AR104" i="1"/>
  <c r="AS104" i="1" s="1"/>
  <c r="AR45" i="1"/>
  <c r="AT45" i="1" s="1"/>
  <c r="AP109" i="1"/>
  <c r="AR30" i="1"/>
  <c r="AU30" i="1" s="1"/>
  <c r="AR49" i="1"/>
  <c r="AT49" i="1" s="1"/>
  <c r="AR79" i="1"/>
  <c r="AR17" i="1"/>
  <c r="AT4" i="1"/>
  <c r="AL107" i="1"/>
  <c r="AU4" i="1"/>
  <c r="AL79" i="1"/>
  <c r="AR44" i="1"/>
  <c r="AS44" i="1" s="1"/>
  <c r="AS3" i="1"/>
  <c r="AR37" i="1"/>
  <c r="AT37" i="1" s="1"/>
  <c r="AH46" i="1"/>
  <c r="AJ46" i="1" s="1"/>
  <c r="AV25" i="1"/>
  <c r="AR87" i="1"/>
  <c r="AU87" i="1" s="1"/>
  <c r="AR81" i="1"/>
  <c r="AV81" i="1" s="1"/>
  <c r="AI107" i="1"/>
  <c r="AF53" i="1"/>
  <c r="S55" i="1" s="1"/>
  <c r="T56" i="2" s="1"/>
  <c r="AV68" i="1"/>
  <c r="AS68" i="1"/>
  <c r="AU68" i="1"/>
  <c r="AS101" i="1"/>
  <c r="AT101" i="1"/>
  <c r="AV101" i="1"/>
  <c r="AU75" i="1"/>
  <c r="AR91" i="1"/>
  <c r="AT75" i="1"/>
  <c r="AR83" i="1"/>
  <c r="AR69" i="1"/>
  <c r="AT69" i="1" s="1"/>
  <c r="AR95" i="1"/>
  <c r="AJ67" i="1"/>
  <c r="AL76" i="1"/>
  <c r="AL101" i="1"/>
  <c r="AT22" i="1"/>
  <c r="AS22" i="1"/>
  <c r="AR29" i="1"/>
  <c r="AU6" i="1"/>
  <c r="AU29" i="1"/>
  <c r="AN53" i="1"/>
  <c r="K55" i="1" s="1"/>
  <c r="J56" i="2" s="1"/>
  <c r="AR47" i="1"/>
  <c r="AS47" i="1" s="1"/>
  <c r="AT8" i="1"/>
  <c r="AV3" i="1"/>
  <c r="AP53" i="1"/>
  <c r="U55" i="1" s="1"/>
  <c r="V56" i="2" s="1"/>
  <c r="AU3" i="1"/>
  <c r="AJ47" i="1"/>
  <c r="AI47" i="1"/>
  <c r="AK47" i="1"/>
  <c r="AL47" i="1"/>
  <c r="AH13" i="1"/>
  <c r="AH27" i="1"/>
  <c r="AL27" i="1" s="1"/>
  <c r="AJ23" i="1"/>
  <c r="AK29" i="1"/>
  <c r="AL38" i="1"/>
  <c r="AL28" i="1"/>
  <c r="AJ28" i="1"/>
  <c r="AI28" i="1"/>
  <c r="AS45" i="1"/>
  <c r="AS88" i="1"/>
  <c r="AV88" i="1"/>
  <c r="AU88" i="1"/>
  <c r="U111" i="1"/>
  <c r="AE58" i="5" s="1"/>
  <c r="AS84" i="1"/>
  <c r="AU84" i="1"/>
  <c r="AV84" i="1"/>
  <c r="AV97" i="1"/>
  <c r="AT97" i="1"/>
  <c r="AK35" i="1"/>
  <c r="AI35" i="1"/>
  <c r="AJ35" i="1"/>
  <c r="AR93" i="1"/>
  <c r="AU93" i="1" s="1"/>
  <c r="AR31" i="1"/>
  <c r="AU31" i="1" s="1"/>
  <c r="AH16" i="1"/>
  <c r="AK16" i="1" s="1"/>
  <c r="AL63" i="1"/>
  <c r="AI63" i="1"/>
  <c r="AH45" i="1"/>
  <c r="AI45" i="1" s="1"/>
  <c r="AH30" i="1"/>
  <c r="AJ30" i="1" s="1"/>
  <c r="AR12" i="1"/>
  <c r="AU12" i="1" s="1"/>
  <c r="AU81" i="1"/>
  <c r="AU103" i="1"/>
  <c r="AJ68" i="1"/>
  <c r="AI68" i="1"/>
  <c r="AU67" i="1"/>
  <c r="AV67" i="1"/>
  <c r="AT67" i="1"/>
  <c r="AS67" i="1"/>
  <c r="AJ97" i="1"/>
  <c r="AK97" i="1"/>
  <c r="AH48" i="1"/>
  <c r="AI48" i="1" s="1"/>
  <c r="AK68" i="1"/>
  <c r="AE53" i="1"/>
  <c r="N55" i="1" s="1"/>
  <c r="N56" i="2" s="1"/>
  <c r="AR40" i="1"/>
  <c r="AS40" i="1" s="1"/>
  <c r="AH26" i="1"/>
  <c r="AJ26" i="1" s="1"/>
  <c r="AJ89" i="1"/>
  <c r="AK89" i="1"/>
  <c r="AJ104" i="1"/>
  <c r="AI104" i="1"/>
  <c r="AR90" i="1"/>
  <c r="AU90" i="1" s="1"/>
  <c r="AK93" i="1"/>
  <c r="AL98" i="1"/>
  <c r="AK98" i="1"/>
  <c r="AI58" i="1"/>
  <c r="AD53" i="1"/>
  <c r="AH3" i="1"/>
  <c r="AL3" i="1" s="1"/>
  <c r="AH33" i="1"/>
  <c r="AI33" i="1" s="1"/>
  <c r="AK23" i="1"/>
  <c r="AI37" i="1"/>
  <c r="AL81" i="1"/>
  <c r="AJ81" i="1"/>
  <c r="AK81" i="1"/>
  <c r="AI61" i="1"/>
  <c r="AL66" i="1"/>
  <c r="AK66" i="1"/>
  <c r="AL73" i="1"/>
  <c r="AJ73" i="1"/>
  <c r="AR15" i="1"/>
  <c r="AS15" i="1" s="1"/>
  <c r="AQ53" i="1"/>
  <c r="AV100" i="1"/>
  <c r="AR21" i="1"/>
  <c r="AV21" i="1" s="1"/>
  <c r="AV72" i="1"/>
  <c r="AJ33" i="1"/>
  <c r="AL86" i="1"/>
  <c r="AK86" i="1"/>
  <c r="AH32" i="1"/>
  <c r="AL32" i="1" s="1"/>
  <c r="AL104" i="1"/>
  <c r="AR89" i="1"/>
  <c r="AH39" i="1"/>
  <c r="AJ39" i="1" s="1"/>
  <c r="AL77" i="1"/>
  <c r="AJ77" i="1"/>
  <c r="AR50" i="1"/>
  <c r="AU50" i="1" s="1"/>
  <c r="AI81" i="1"/>
  <c r="AK101" i="1"/>
  <c r="AR20" i="1"/>
  <c r="AT20" i="1" s="1"/>
  <c r="AH40" i="1"/>
  <c r="AJ40" i="1" s="1"/>
  <c r="AH20" i="1"/>
  <c r="AK20" i="1" s="1"/>
  <c r="AR46" i="1"/>
  <c r="AU46" i="1" s="1"/>
  <c r="AJ66" i="1"/>
  <c r="AL89" i="1"/>
  <c r="AH43" i="1"/>
  <c r="AJ43" i="1" s="1"/>
  <c r="AH14" i="1"/>
  <c r="AJ14" i="1" s="1"/>
  <c r="AK61" i="1"/>
  <c r="AV15" i="1"/>
  <c r="AR51" i="1"/>
  <c r="AL65" i="1"/>
  <c r="AJ65" i="1"/>
  <c r="AV96" i="1"/>
  <c r="AI93" i="1"/>
  <c r="AJ85" i="1"/>
  <c r="AK85" i="1"/>
  <c r="AK100" i="1"/>
  <c r="AH11" i="1"/>
  <c r="AJ11" i="1" s="1"/>
  <c r="AL23" i="1"/>
  <c r="AK37" i="1"/>
  <c r="AH12" i="1"/>
  <c r="AL12" i="1" s="1"/>
  <c r="AL74" i="1"/>
  <c r="AK74" i="1"/>
  <c r="AR70" i="1"/>
  <c r="AV70" i="1" s="1"/>
  <c r="AO109" i="1"/>
  <c r="AI42" i="1"/>
  <c r="AH49" i="1"/>
  <c r="AK49" i="1" s="1"/>
  <c r="AU22" i="1"/>
  <c r="AL69" i="1"/>
  <c r="AK69" i="1"/>
  <c r="AJ69" i="1"/>
  <c r="AL58" i="1"/>
  <c r="AK58" i="1"/>
  <c r="AU61" i="1"/>
  <c r="AR26" i="1"/>
  <c r="AV26" i="1" s="1"/>
  <c r="AS81" i="1"/>
  <c r="AR13" i="1"/>
  <c r="AS13" i="1" s="1"/>
  <c r="AS106" i="1"/>
  <c r="AV106" i="1"/>
  <c r="AI97" i="1"/>
  <c r="AR27" i="1"/>
  <c r="AU27" i="1" s="1"/>
  <c r="AJ74" i="1"/>
  <c r="AJ80" i="1"/>
  <c r="AI80" i="1"/>
  <c r="AL80" i="1"/>
  <c r="AJ88" i="1"/>
  <c r="AI88" i="1"/>
  <c r="AL88" i="1"/>
  <c r="AR64" i="1"/>
  <c r="AV64" i="1" s="1"/>
  <c r="AR77" i="1"/>
  <c r="AT77" i="1" s="1"/>
  <c r="AR86" i="1"/>
  <c r="AU86" i="1" s="1"/>
  <c r="AS96" i="1"/>
  <c r="AL67" i="1"/>
  <c r="AI67" i="1"/>
  <c r="AL103" i="1"/>
  <c r="AI103" i="1"/>
  <c r="AR11" i="1"/>
  <c r="AV11" i="1" s="1"/>
  <c r="AI85" i="1"/>
  <c r="AK41" i="1"/>
  <c r="AI7" i="1"/>
  <c r="AU97" i="1"/>
  <c r="AH4" i="1"/>
  <c r="AL71" i="1"/>
  <c r="AI71" i="1"/>
  <c r="S111" i="1"/>
  <c r="AC58" i="5" s="1"/>
  <c r="AT88" i="1"/>
  <c r="AU72" i="1"/>
  <c r="AV37" i="1"/>
  <c r="AR19" i="1"/>
  <c r="AU19" i="1" s="1"/>
  <c r="AG53" i="1"/>
  <c r="X55" i="1" s="1"/>
  <c r="Z56" i="2" s="1"/>
  <c r="AH44" i="1"/>
  <c r="AJ44" i="1" s="1"/>
  <c r="AR94" i="1"/>
  <c r="AT94" i="1" s="1"/>
  <c r="AT76" i="1"/>
  <c r="AU71" i="1"/>
  <c r="AS71" i="1"/>
  <c r="AV71" i="1"/>
  <c r="AT72" i="1"/>
  <c r="AI64" i="1"/>
  <c r="AL64" i="1"/>
  <c r="AJ64" i="1"/>
  <c r="AR82" i="1"/>
  <c r="AU82" i="1" s="1"/>
  <c r="AR74" i="1"/>
  <c r="AS74" i="1" s="1"/>
  <c r="AT100" i="1"/>
  <c r="AT68" i="1"/>
  <c r="AJ72" i="1"/>
  <c r="AI72" i="1"/>
  <c r="AS99" i="1"/>
  <c r="AV99" i="1"/>
  <c r="AR98" i="1"/>
  <c r="AU98" i="1" s="1"/>
  <c r="AU37" i="1"/>
  <c r="AQ109" i="1"/>
  <c r="AL41" i="1"/>
  <c r="AR18" i="1"/>
  <c r="AS18" i="1" s="1"/>
  <c r="AT16" i="1"/>
  <c r="AR24" i="1"/>
  <c r="AS24" i="1" s="1"/>
  <c r="AR65" i="1"/>
  <c r="AS65" i="1" s="1"/>
  <c r="AH24" i="1"/>
  <c r="AI24" i="1" s="1"/>
  <c r="AR14" i="1"/>
  <c r="AU14" i="1" s="1"/>
  <c r="AT6" i="1"/>
  <c r="AS37" i="1"/>
  <c r="AL37" i="1"/>
  <c r="AH50" i="1"/>
  <c r="AL50" i="1" s="1"/>
  <c r="AI73" i="1"/>
  <c r="AR35" i="1"/>
  <c r="AS35" i="1" s="1"/>
  <c r="AH22" i="1"/>
  <c r="AI22" i="1" s="1"/>
  <c r="AT84" i="1"/>
  <c r="AR43" i="1"/>
  <c r="AV43" i="1" s="1"/>
  <c r="AJ84" i="1"/>
  <c r="AL84" i="1"/>
  <c r="AI84" i="1"/>
  <c r="AL93" i="1"/>
  <c r="AR38" i="1"/>
  <c r="AT38" i="1" s="1"/>
  <c r="AS87" i="1"/>
  <c r="AV87" i="1"/>
  <c r="AT87" i="1"/>
  <c r="AR102" i="1"/>
  <c r="AU102" i="1" s="1"/>
  <c r="AJ100" i="1"/>
  <c r="AI100" i="1"/>
  <c r="AR73" i="1"/>
  <c r="AT73" i="1" s="1"/>
  <c r="AR36" i="1"/>
  <c r="AT36" i="1" s="1"/>
  <c r="AR85" i="1"/>
  <c r="AT85" i="1" s="1"/>
  <c r="AR66" i="1"/>
  <c r="AV66" i="1" s="1"/>
  <c r="AL97" i="1"/>
  <c r="AL35" i="1"/>
  <c r="AR34" i="1"/>
  <c r="AU34" i="1" s="1"/>
  <c r="AL91" i="1"/>
  <c r="AI91" i="1"/>
  <c r="AV80" i="1"/>
  <c r="AL7" i="1"/>
  <c r="AU45" i="1"/>
  <c r="AH5" i="1"/>
  <c r="AI5" i="1" s="1"/>
  <c r="AV5" i="1"/>
  <c r="AR32" i="1"/>
  <c r="AV32" i="1" s="1"/>
  <c r="AI6" i="1"/>
  <c r="AO53" i="1"/>
  <c r="AU25" i="1"/>
  <c r="AL68" i="1"/>
  <c r="AJ71" i="1"/>
  <c r="AV107" i="1"/>
  <c r="AK11" i="1"/>
  <c r="AR9" i="1"/>
  <c r="AI69" i="1"/>
  <c r="AH15" i="1"/>
  <c r="AI15" i="1" s="1"/>
  <c r="AT80" i="1"/>
  <c r="AV23" i="1"/>
  <c r="AU23" i="1"/>
  <c r="AL94" i="1"/>
  <c r="AK94" i="1"/>
  <c r="AJ94" i="1"/>
  <c r="X111" i="1"/>
  <c r="AI58" i="5" s="1"/>
  <c r="AT104" i="1"/>
  <c r="AJ76" i="1"/>
  <c r="AI76" i="1"/>
  <c r="AL82" i="1"/>
  <c r="AK82" i="1"/>
  <c r="AK46" i="1"/>
  <c r="AJ41" i="1"/>
  <c r="AT96" i="1"/>
  <c r="AS63" i="1"/>
  <c r="AV63" i="1"/>
  <c r="AU63" i="1"/>
  <c r="AT63" i="1"/>
  <c r="AL85" i="1"/>
  <c r="AI74" i="1"/>
  <c r="AJ91" i="1"/>
  <c r="AK6" i="1"/>
  <c r="AT71" i="1"/>
  <c r="AL72" i="1"/>
  <c r="AH51" i="1"/>
  <c r="AK51" i="1" s="1"/>
  <c r="AV22" i="1"/>
  <c r="AR48" i="1"/>
  <c r="AV48" i="1" s="1"/>
  <c r="AV104" i="1"/>
  <c r="AS5" i="1"/>
  <c r="AK65" i="1"/>
  <c r="AR78" i="1"/>
  <c r="AT78" i="1" s="1"/>
  <c r="AR39" i="1"/>
  <c r="AU39" i="1" s="1"/>
  <c r="AR10" i="1"/>
  <c r="AV10" i="1" s="1"/>
  <c r="AU101" i="1"/>
  <c r="AR105" i="1"/>
  <c r="AS105" i="1" s="1"/>
  <c r="AT106" i="1"/>
  <c r="AK28" i="1"/>
  <c r="AS103" i="1"/>
  <c r="AH19" i="1"/>
  <c r="AL19" i="1" s="1"/>
  <c r="AR62" i="1"/>
  <c r="AV62" i="1" s="1"/>
  <c r="AJ61" i="1"/>
  <c r="AJ29" i="1"/>
  <c r="AI29" i="1"/>
  <c r="AR28" i="1"/>
  <c r="AN109" i="1"/>
  <c r="AR58" i="1"/>
  <c r="AU58" i="1" s="1"/>
  <c r="AH25" i="1"/>
  <c r="AI25" i="1" s="1"/>
  <c r="AH34" i="1"/>
  <c r="AL34" i="1" s="1"/>
  <c r="AV45" i="1"/>
  <c r="I111" i="1"/>
  <c r="K58" i="5" s="1"/>
  <c r="AI66" i="1"/>
  <c r="AK73" i="1"/>
  <c r="AV16" i="1"/>
  <c r="AH9" i="1"/>
  <c r="AT23" i="1"/>
  <c r="AT103" i="1"/>
  <c r="AT92" i="1" l="1"/>
  <c r="AL21" i="1"/>
  <c r="AI21" i="1"/>
  <c r="AU33" i="1"/>
  <c r="AT44" i="1"/>
  <c r="AL18" i="1"/>
  <c r="AU59" i="1"/>
  <c r="AJ18" i="1"/>
  <c r="AK42" i="1"/>
  <c r="AV59" i="1"/>
  <c r="AJ21" i="1"/>
  <c r="AT59" i="1"/>
  <c r="AV33" i="1"/>
  <c r="AU76" i="1"/>
  <c r="AS42" i="1"/>
  <c r="AU42" i="1"/>
  <c r="AT42" i="1"/>
  <c r="AV42" i="1"/>
  <c r="AJ42" i="1"/>
  <c r="AL36" i="1"/>
  <c r="AS33" i="1"/>
  <c r="AU44" i="1"/>
  <c r="AL6" i="1"/>
  <c r="AU100" i="1"/>
  <c r="AV60" i="1"/>
  <c r="AK27" i="1"/>
  <c r="AJ27" i="1"/>
  <c r="AI51" i="1"/>
  <c r="AK10" i="1"/>
  <c r="AI10" i="1"/>
  <c r="AK18" i="1"/>
  <c r="AI46" i="1"/>
  <c r="AL10" i="1"/>
  <c r="AS92" i="1"/>
  <c r="AK36" i="1"/>
  <c r="AL51" i="1"/>
  <c r="AI36" i="1"/>
  <c r="AI38" i="1"/>
  <c r="AU104" i="1"/>
  <c r="AU60" i="1"/>
  <c r="AT60" i="1"/>
  <c r="AT15" i="1"/>
  <c r="AU16" i="1"/>
  <c r="AT81" i="1"/>
  <c r="AK38" i="1"/>
  <c r="AU92" i="1"/>
  <c r="AV50" i="1"/>
  <c r="AL31" i="1"/>
  <c r="AV44" i="1"/>
  <c r="AU41" i="1"/>
  <c r="AS10" i="1"/>
  <c r="AV41" i="1"/>
  <c r="AU94" i="1"/>
  <c r="AS19" i="1"/>
  <c r="AK17" i="1"/>
  <c r="AI17" i="1"/>
  <c r="AS61" i="1"/>
  <c r="AT61" i="1"/>
  <c r="AK31" i="1"/>
  <c r="AV30" i="1"/>
  <c r="AL8" i="1"/>
  <c r="AS82" i="1"/>
  <c r="AJ31" i="1"/>
  <c r="AT14" i="1"/>
  <c r="AT41" i="1"/>
  <c r="AJ17" i="1"/>
  <c r="AV78" i="1"/>
  <c r="AU64" i="1"/>
  <c r="AT30" i="1"/>
  <c r="AT5" i="1"/>
  <c r="AV31" i="1"/>
  <c r="AS17" i="1"/>
  <c r="AT17" i="1"/>
  <c r="AU17" i="1"/>
  <c r="AV17" i="1"/>
  <c r="AI50" i="1"/>
  <c r="AV90" i="1"/>
  <c r="AL16" i="1"/>
  <c r="AK8" i="1"/>
  <c r="AU79" i="1"/>
  <c r="AV79" i="1"/>
  <c r="AS79" i="1"/>
  <c r="AT65" i="1"/>
  <c r="AJ16" i="1"/>
  <c r="AT90" i="1"/>
  <c r="AS70" i="1"/>
  <c r="AI8" i="1"/>
  <c r="AU49" i="1"/>
  <c r="AV49" i="1"/>
  <c r="AI14" i="1"/>
  <c r="AU74" i="1"/>
  <c r="AL46" i="1"/>
  <c r="AS49" i="1"/>
  <c r="AT107" i="1"/>
  <c r="AU107" i="1"/>
  <c r="AL43" i="1"/>
  <c r="AV76" i="1"/>
  <c r="AS30" i="1"/>
  <c r="AV94" i="1"/>
  <c r="AT79" i="1"/>
  <c r="AV105" i="1"/>
  <c r="AU83" i="1"/>
  <c r="AS83" i="1"/>
  <c r="AV83" i="1"/>
  <c r="AS91" i="1"/>
  <c r="AU91" i="1"/>
  <c r="AV91" i="1"/>
  <c r="AT74" i="1"/>
  <c r="AT82" i="1"/>
  <c r="AU85" i="1"/>
  <c r="AS58" i="1"/>
  <c r="AU69" i="1"/>
  <c r="AT83" i="1"/>
  <c r="AV82" i="1"/>
  <c r="AS69" i="1"/>
  <c r="AV69" i="1"/>
  <c r="AS64" i="1"/>
  <c r="AU95" i="1"/>
  <c r="AT95" i="1"/>
  <c r="AS95" i="1"/>
  <c r="AV95" i="1"/>
  <c r="AT91" i="1"/>
  <c r="AJ109" i="1"/>
  <c r="N110" i="1" s="1"/>
  <c r="Q57" i="5" s="1"/>
  <c r="AV19" i="1"/>
  <c r="AU38" i="1"/>
  <c r="AV29" i="1"/>
  <c r="AS29" i="1"/>
  <c r="AS11" i="1"/>
  <c r="AT47" i="1"/>
  <c r="AV13" i="1"/>
  <c r="AU15" i="1"/>
  <c r="AV14" i="1"/>
  <c r="AT46" i="1"/>
  <c r="AS27" i="1"/>
  <c r="AV47" i="1"/>
  <c r="AS32" i="1"/>
  <c r="AS43" i="1"/>
  <c r="AU35" i="1"/>
  <c r="AV35" i="1"/>
  <c r="AT29" i="1"/>
  <c r="AT35" i="1"/>
  <c r="AU47" i="1"/>
  <c r="AV46" i="1"/>
  <c r="AV38" i="1"/>
  <c r="AL22" i="1"/>
  <c r="AK22" i="1"/>
  <c r="AL13" i="1"/>
  <c r="AI13" i="1"/>
  <c r="AJ5" i="1"/>
  <c r="AL11" i="1"/>
  <c r="AJ32" i="1"/>
  <c r="AK13" i="1"/>
  <c r="AK24" i="1"/>
  <c r="AJ15" i="1"/>
  <c r="AI43" i="1"/>
  <c r="AK5" i="1"/>
  <c r="AK32" i="1"/>
  <c r="AI16" i="1"/>
  <c r="AL5" i="1"/>
  <c r="AJ22" i="1"/>
  <c r="AK25" i="1"/>
  <c r="AL15" i="1"/>
  <c r="AJ24" i="1"/>
  <c r="AL45" i="1"/>
  <c r="AJ51" i="1"/>
  <c r="AI32" i="1"/>
  <c r="AL24" i="1"/>
  <c r="AJ13" i="1"/>
  <c r="AI27" i="1"/>
  <c r="AJ34" i="1"/>
  <c r="AJ9" i="1"/>
  <c r="AK9" i="1"/>
  <c r="AI9" i="1"/>
  <c r="K111" i="1"/>
  <c r="M58" i="5" s="1"/>
  <c r="AJ20" i="1"/>
  <c r="AI20" i="1"/>
  <c r="AU24" i="1"/>
  <c r="AL30" i="1"/>
  <c r="AK30" i="1"/>
  <c r="AK4" i="1"/>
  <c r="AL4" i="1"/>
  <c r="AI30" i="1"/>
  <c r="AU13" i="1"/>
  <c r="AI26" i="1"/>
  <c r="AS62" i="1"/>
  <c r="AS39" i="1"/>
  <c r="AT98" i="1"/>
  <c r="AL49" i="1"/>
  <c r="AS102" i="1"/>
  <c r="AU18" i="1"/>
  <c r="AV18" i="1"/>
  <c r="AT18" i="1"/>
  <c r="AT64" i="1"/>
  <c r="AT31" i="1"/>
  <c r="AI49" i="1"/>
  <c r="AI12" i="1"/>
  <c r="AT13" i="1"/>
  <c r="AU40" i="1"/>
  <c r="AT40" i="1"/>
  <c r="AT48" i="1"/>
  <c r="AS48" i="1"/>
  <c r="AT28" i="1"/>
  <c r="AS28" i="1"/>
  <c r="AK44" i="1"/>
  <c r="AS20" i="1"/>
  <c r="AU20" i="1"/>
  <c r="AV20" i="1"/>
  <c r="AL44" i="1"/>
  <c r="AU48" i="1"/>
  <c r="AL20" i="1"/>
  <c r="AV89" i="1"/>
  <c r="AS89" i="1"/>
  <c r="AT89" i="1"/>
  <c r="AI44" i="1"/>
  <c r="AL9" i="1"/>
  <c r="AI39" i="1"/>
  <c r="AJ50" i="1"/>
  <c r="AK50" i="1"/>
  <c r="Z55" i="1"/>
  <c r="AB56" i="2" s="1"/>
  <c r="AK48" i="1"/>
  <c r="AU21" i="1"/>
  <c r="AJ19" i="1"/>
  <c r="AI19" i="1"/>
  <c r="AK19" i="1"/>
  <c r="AJ49" i="1"/>
  <c r="AL39" i="1"/>
  <c r="AS26" i="1"/>
  <c r="AV40" i="1"/>
  <c r="AJ4" i="1"/>
  <c r="AV77" i="1"/>
  <c r="AS77" i="1"/>
  <c r="AS31" i="1"/>
  <c r="AK14" i="1"/>
  <c r="AL14" i="1"/>
  <c r="AT32" i="1"/>
  <c r="AI4" i="1"/>
  <c r="AS78" i="1"/>
  <c r="AK39" i="1"/>
  <c r="AK15" i="1"/>
  <c r="AT66" i="1"/>
  <c r="AU66" i="1"/>
  <c r="AI34" i="1"/>
  <c r="AV74" i="1"/>
  <c r="AT26" i="1"/>
  <c r="AS66" i="1"/>
  <c r="AS14" i="1"/>
  <c r="AU26" i="1"/>
  <c r="AK43" i="1"/>
  <c r="AL48" i="1"/>
  <c r="AV73" i="1"/>
  <c r="AS73" i="1"/>
  <c r="AS21" i="1"/>
  <c r="AS98" i="1"/>
  <c r="AU9" i="1"/>
  <c r="AV9" i="1"/>
  <c r="AS34" i="1"/>
  <c r="AL40" i="1"/>
  <c r="AK40" i="1"/>
  <c r="AI40" i="1"/>
  <c r="AJ45" i="1"/>
  <c r="AK45" i="1"/>
  <c r="AJ12" i="1"/>
  <c r="AV65" i="1"/>
  <c r="AT19" i="1"/>
  <c r="AU78" i="1"/>
  <c r="AS85" i="1"/>
  <c r="AV85" i="1"/>
  <c r="AS94" i="1"/>
  <c r="AU65" i="1"/>
  <c r="AI11" i="1"/>
  <c r="AU51" i="1"/>
  <c r="AV51" i="1"/>
  <c r="AT51" i="1"/>
  <c r="AU28" i="1"/>
  <c r="AV12" i="1"/>
  <c r="AT43" i="1"/>
  <c r="P55" i="1"/>
  <c r="P56" i="2" s="1"/>
  <c r="AS12" i="1"/>
  <c r="AT10" i="1"/>
  <c r="AU32" i="1"/>
  <c r="AT24" i="1"/>
  <c r="AT93" i="1"/>
  <c r="AS93" i="1"/>
  <c r="AV93" i="1"/>
  <c r="AU62" i="1"/>
  <c r="AV102" i="1"/>
  <c r="AT102" i="1"/>
  <c r="AJ25" i="1"/>
  <c r="AL25" i="1"/>
  <c r="AV86" i="1"/>
  <c r="AK12" i="1"/>
  <c r="AT21" i="1"/>
  <c r="AU77" i="1"/>
  <c r="AV36" i="1"/>
  <c r="AU36" i="1"/>
  <c r="AS36" i="1"/>
  <c r="AS38" i="1"/>
  <c r="AT11" i="1"/>
  <c r="AV58" i="1"/>
  <c r="AU10" i="1"/>
  <c r="AV39" i="1"/>
  <c r="AU43" i="1"/>
  <c r="AV27" i="1"/>
  <c r="AT27" i="1"/>
  <c r="AT58" i="1"/>
  <c r="AS51" i="1"/>
  <c r="AS46" i="1"/>
  <c r="AS50" i="1"/>
  <c r="AT50" i="1"/>
  <c r="AK33" i="1"/>
  <c r="AL33" i="1"/>
  <c r="AS90" i="1"/>
  <c r="I55" i="1"/>
  <c r="G56" i="2" s="1"/>
  <c r="P111" i="1"/>
  <c r="S58" i="5" s="1"/>
  <c r="AV24" i="1"/>
  <c r="AV98" i="1"/>
  <c r="AK3" i="1"/>
  <c r="AJ3" i="1"/>
  <c r="AT12" i="1"/>
  <c r="AJ48" i="1"/>
  <c r="AU89" i="1"/>
  <c r="AL109" i="1"/>
  <c r="AI109" i="1"/>
  <c r="AT34" i="1"/>
  <c r="AV34" i="1"/>
  <c r="AS9" i="1"/>
  <c r="AK26" i="1"/>
  <c r="AL26" i="1"/>
  <c r="AT62" i="1"/>
  <c r="AT9" i="1"/>
  <c r="AT39" i="1"/>
  <c r="Z111" i="1"/>
  <c r="AK58" i="5" s="1"/>
  <c r="AT105" i="1"/>
  <c r="AU105" i="1"/>
  <c r="AT86" i="1"/>
  <c r="AK34" i="1"/>
  <c r="AU73" i="1"/>
  <c r="AV28" i="1"/>
  <c r="AS86" i="1"/>
  <c r="AK109" i="1"/>
  <c r="AT70" i="1"/>
  <c r="AU70" i="1"/>
  <c r="AU11" i="1"/>
  <c r="AI3" i="1"/>
  <c r="AU109" i="1" l="1"/>
  <c r="U109" i="1" s="1"/>
  <c r="AE56" i="5" s="1"/>
  <c r="AT53" i="1"/>
  <c r="P53" i="1" s="1"/>
  <c r="P54" i="2" s="1"/>
  <c r="AS109" i="1"/>
  <c r="AL53" i="1"/>
  <c r="X53" i="1" s="1"/>
  <c r="Z54" i="2" s="1"/>
  <c r="K109" i="1"/>
  <c r="M56" i="5" s="1"/>
  <c r="K110" i="1"/>
  <c r="M57" i="5" s="1"/>
  <c r="AT109" i="1"/>
  <c r="AU53" i="1"/>
  <c r="AJ53" i="1"/>
  <c r="N54" i="1" s="1"/>
  <c r="N55" i="2" s="1"/>
  <c r="AK53" i="1"/>
  <c r="AV109" i="1"/>
  <c r="AV53" i="1"/>
  <c r="I109" i="1"/>
  <c r="K56" i="5" s="1"/>
  <c r="N109" i="1"/>
  <c r="Q56" i="5" s="1"/>
  <c r="I110" i="1"/>
  <c r="K57" i="5" s="1"/>
  <c r="AS53" i="1"/>
  <c r="X109" i="1"/>
  <c r="AI56" i="5" s="1"/>
  <c r="X110" i="1"/>
  <c r="AI57" i="5" s="1"/>
  <c r="AI53" i="1"/>
  <c r="S109" i="1"/>
  <c r="AC56" i="5" s="1"/>
  <c r="S110" i="1"/>
  <c r="AC57" i="5" s="1"/>
  <c r="U110" i="1" l="1"/>
  <c r="AE57" i="5" s="1"/>
  <c r="X54" i="1"/>
  <c r="Z55" i="2" s="1"/>
  <c r="P54" i="1"/>
  <c r="P55" i="2" s="1"/>
  <c r="Z109" i="1"/>
  <c r="AK56" i="5" s="1"/>
  <c r="Z110" i="1"/>
  <c r="AK57" i="5" s="1"/>
  <c r="U53" i="1"/>
  <c r="V54" i="2" s="1"/>
  <c r="U54" i="1"/>
  <c r="V55" i="2" s="1"/>
  <c r="Z53" i="1"/>
  <c r="AB54" i="2" s="1"/>
  <c r="Z54" i="1"/>
  <c r="AB55" i="2" s="1"/>
  <c r="P109" i="1"/>
  <c r="S56" i="5" s="1"/>
  <c r="P110" i="1"/>
  <c r="S57" i="5" s="1"/>
  <c r="K53" i="1"/>
  <c r="J54" i="2" s="1"/>
  <c r="K54" i="1"/>
  <c r="J55" i="2" s="1"/>
  <c r="S53" i="1"/>
  <c r="T54" i="2" s="1"/>
  <c r="S54" i="1"/>
  <c r="T55" i="2" s="1"/>
  <c r="I53" i="1"/>
  <c r="G54" i="2" s="1"/>
  <c r="N53" i="1"/>
  <c r="N54" i="2" s="1"/>
  <c r="I54" i="1"/>
  <c r="G55" i="2" s="1"/>
</calcChain>
</file>

<file path=xl/sharedStrings.xml><?xml version="1.0" encoding="utf-8"?>
<sst xmlns="http://schemas.openxmlformats.org/spreadsheetml/2006/main" count="1355" uniqueCount="279">
  <si>
    <t>Instance</t>
  </si>
  <si>
    <t>BKS</t>
  </si>
  <si>
    <t>PTS1</t>
  </si>
  <si>
    <t>PTS2</t>
  </si>
  <si>
    <t>RL_SO</t>
  </si>
  <si>
    <t>HM</t>
  </si>
  <si>
    <t>Equal</t>
  </si>
  <si>
    <t>Better</t>
  </si>
  <si>
    <t>best</t>
  </si>
  <si>
    <t>AvgBest</t>
  </si>
  <si>
    <t>avg</t>
  </si>
  <si>
    <t>cpu(s)</t>
  </si>
  <si>
    <t>new cpu(s)</t>
  </si>
  <si>
    <t>Pts1</t>
  </si>
  <si>
    <t>Pys2</t>
  </si>
  <si>
    <t>RL-SO</t>
  </si>
  <si>
    <t>Sum</t>
  </si>
  <si>
    <t>25x10S5</t>
  </si>
  <si>
    <t>25x10S10</t>
  </si>
  <si>
    <t>25x10S15</t>
  </si>
  <si>
    <t>25x10S20</t>
  </si>
  <si>
    <t>25x10S30</t>
  </si>
  <si>
    <t>25x20S30</t>
  </si>
  <si>
    <t>50x10S5</t>
  </si>
  <si>
    <t>50x10S10</t>
  </si>
  <si>
    <t>50x10S15</t>
  </si>
  <si>
    <t>50x10S20</t>
  </si>
  <si>
    <t>50x10S30</t>
  </si>
  <si>
    <t>50x20S5</t>
  </si>
  <si>
    <t>50x20S10</t>
  </si>
  <si>
    <t>50x20S15</t>
  </si>
  <si>
    <t>50x20S20</t>
  </si>
  <si>
    <t>50x20S30</t>
  </si>
  <si>
    <t>50x30S15</t>
  </si>
  <si>
    <t>50x30S20</t>
  </si>
  <si>
    <t>50x30S30</t>
  </si>
  <si>
    <t>50x43S30</t>
  </si>
  <si>
    <t>75x10S5</t>
  </si>
  <si>
    <t>75x10S10</t>
  </si>
  <si>
    <t>75x10S15</t>
  </si>
  <si>
    <t>75x10S20</t>
  </si>
  <si>
    <t>75x10S30</t>
  </si>
  <si>
    <t>75x20S5</t>
  </si>
  <si>
    <t>75x20S10</t>
  </si>
  <si>
    <t>75x20S15</t>
  </si>
  <si>
    <t>75x20S20</t>
  </si>
  <si>
    <t>75x20S30</t>
  </si>
  <si>
    <t>75x30S10</t>
  </si>
  <si>
    <t>75x30S15</t>
  </si>
  <si>
    <t>75x30S20</t>
  </si>
  <si>
    <t>75x30S30</t>
  </si>
  <si>
    <t>100x10S5</t>
  </si>
  <si>
    <t>100x10S10</t>
  </si>
  <si>
    <t>100x10S15</t>
  </si>
  <si>
    <t>100x10S20</t>
  </si>
  <si>
    <t>100x10S30</t>
  </si>
  <si>
    <t>100x20S5</t>
  </si>
  <si>
    <t>100x20S10</t>
  </si>
  <si>
    <t>100x20S15</t>
  </si>
  <si>
    <t>100x20S20</t>
  </si>
  <si>
    <t>100x20S30</t>
  </si>
  <si>
    <t>100x30S5</t>
  </si>
  <si>
    <t>100x30S10</t>
  </si>
  <si>
    <t>100x30S15</t>
  </si>
  <si>
    <t>100x30S20</t>
  </si>
  <si>
    <t>100x30S30</t>
  </si>
  <si>
    <t>Average</t>
  </si>
  <si>
    <t>Worse</t>
  </si>
  <si>
    <t>MILP1</t>
  </si>
  <si>
    <t>MILP2</t>
  </si>
  <si>
    <t>Time</t>
  </si>
  <si>
    <t>8x4S5</t>
  </si>
  <si>
    <t>8x4S10</t>
  </si>
  <si>
    <t>8x4S15</t>
  </si>
  <si>
    <t>8x4S20</t>
  </si>
  <si>
    <t>8x4S30</t>
  </si>
  <si>
    <t>9x4S5</t>
  </si>
  <si>
    <t>9x4S10</t>
  </si>
  <si>
    <t>9x4S15</t>
  </si>
  <si>
    <t>9x4S20</t>
  </si>
  <si>
    <t>9x4S30</t>
  </si>
  <si>
    <t>10x4S5</t>
  </si>
  <si>
    <t>10x4S10</t>
  </si>
  <si>
    <t>10x4S15</t>
  </si>
  <si>
    <t>10x4S20</t>
  </si>
  <si>
    <t>10x4S30</t>
  </si>
  <si>
    <t>10x5S5</t>
  </si>
  <si>
    <t>10x5S10</t>
  </si>
  <si>
    <t>10x5S15</t>
  </si>
  <si>
    <t>10x5S20</t>
  </si>
  <si>
    <t>10x5S30</t>
  </si>
  <si>
    <t>11x5S5</t>
  </si>
  <si>
    <t>11x5S10</t>
  </si>
  <si>
    <t>11x5S15</t>
  </si>
  <si>
    <t>11x5S20</t>
  </si>
  <si>
    <t>11x5S30</t>
  </si>
  <si>
    <t>12x5S5</t>
  </si>
  <si>
    <t>12x5S10</t>
  </si>
  <si>
    <t>12x5S15</t>
  </si>
  <si>
    <t>12x5S20</t>
  </si>
  <si>
    <t>12x5S30</t>
  </si>
  <si>
    <t>12x6S5</t>
  </si>
  <si>
    <t>12x6S10</t>
  </si>
  <si>
    <t>12x6S15</t>
  </si>
  <si>
    <t>12x6S20</t>
  </si>
  <si>
    <t>12x6S30</t>
  </si>
  <si>
    <t>15x6S5</t>
  </si>
  <si>
    <t>15x6S10</t>
  </si>
  <si>
    <t>15x6S15</t>
  </si>
  <si>
    <t>15x6S20</t>
  </si>
  <si>
    <t>15x6S30</t>
  </si>
  <si>
    <t>15x7S5</t>
  </si>
  <si>
    <t>15x7S10</t>
  </si>
  <si>
    <t>15x7S15</t>
  </si>
  <si>
    <t>15x7S20</t>
  </si>
  <si>
    <t>15x7S30</t>
  </si>
  <si>
    <t>20x10S5</t>
  </si>
  <si>
    <t>20x10S10</t>
  </si>
  <si>
    <t>20x10S15</t>
  </si>
  <si>
    <t>20x10S20</t>
  </si>
  <si>
    <t>20x10S30</t>
  </si>
  <si>
    <t>BKS</t>
    <phoneticPr fontId="2" type="noConversion"/>
  </si>
  <si>
    <t>&amp;\bf</t>
    <phoneticPr fontId="2" type="noConversion"/>
  </si>
  <si>
    <t>AvgBest</t>
    <phoneticPr fontId="2" type="noConversion"/>
  </si>
  <si>
    <t>&amp;</t>
    <phoneticPr fontId="2" type="noConversion"/>
  </si>
  <si>
    <t>\\</t>
    <phoneticPr fontId="2" type="noConversion"/>
  </si>
  <si>
    <t>\hline</t>
    <phoneticPr fontId="2" type="noConversion"/>
  </si>
  <si>
    <t>25$\times$10S5</t>
  </si>
  <si>
    <t>25$\times$10S10</t>
  </si>
  <si>
    <t>25$\times$10S15</t>
  </si>
  <si>
    <t>25$\times$10S20</t>
  </si>
  <si>
    <t>25$\times$10S30</t>
  </si>
  <si>
    <t>25$\times$20S30</t>
  </si>
  <si>
    <t>50$\times$10S5</t>
  </si>
  <si>
    <t>50$\times$10S10</t>
  </si>
  <si>
    <t>50$\times$10S15</t>
  </si>
  <si>
    <t>50$\times$10S20</t>
  </si>
  <si>
    <t>50$\times$10S30</t>
  </si>
  <si>
    <t>50$\times$20S5</t>
  </si>
  <si>
    <t>50$\times$20S10</t>
  </si>
  <si>
    <t>50$\times$20S15</t>
  </si>
  <si>
    <t>50$\times$20S20</t>
  </si>
  <si>
    <t>50$\times$20S30</t>
  </si>
  <si>
    <t>50$\times$30S15</t>
  </si>
  <si>
    <t>50$\times$30S20</t>
  </si>
  <si>
    <t>50$\times$30S30</t>
  </si>
  <si>
    <t>50$\times$43S30</t>
  </si>
  <si>
    <t>75$\times$10S5</t>
  </si>
  <si>
    <t>75$\times$10S10</t>
  </si>
  <si>
    <t>75$\times$10S15</t>
  </si>
  <si>
    <t>75$\times$10S20</t>
  </si>
  <si>
    <t>75$\times$10S30</t>
  </si>
  <si>
    <t>75$\times$20S5</t>
  </si>
  <si>
    <t>75$\times$20S10</t>
  </si>
  <si>
    <t>75$\times$20S15</t>
  </si>
  <si>
    <t>75$\times$20S20</t>
  </si>
  <si>
    <t>75$\times$20S30</t>
  </si>
  <si>
    <t>75$\times$30S10</t>
  </si>
  <si>
    <t>75$\times$30S15</t>
  </si>
  <si>
    <t>75$\times$30S20</t>
  </si>
  <si>
    <t>75$\times$30S30</t>
  </si>
  <si>
    <t>100$\times$10S5</t>
  </si>
  <si>
    <t>100$\times$10S10</t>
  </si>
  <si>
    <t>100$\times$10S15</t>
  </si>
  <si>
    <t>100$\times$10S20</t>
  </si>
  <si>
    <t>100$\times$10S30</t>
  </si>
  <si>
    <t>100$\times$20S5</t>
  </si>
  <si>
    <t>100$\times$20S10</t>
  </si>
  <si>
    <t>100$\times$20S15</t>
  </si>
  <si>
    <t>100$\times$20S20</t>
  </si>
  <si>
    <t>100$\times$20S30</t>
  </si>
  <si>
    <t>100$\times$30S5</t>
  </si>
  <si>
    <t>100$\times$30S10</t>
  </si>
  <si>
    <t>100$\times$30S15</t>
  </si>
  <si>
    <t>100$\times$30S20</t>
  </si>
  <si>
    <t>100$\times$30S30</t>
  </si>
  <si>
    <t>8$\times$4S5</t>
  </si>
  <si>
    <t>5174*</t>
  </si>
  <si>
    <t>8$\times$4S10</t>
  </si>
  <si>
    <t>5169*</t>
  </si>
  <si>
    <t>8$\times$4S15</t>
  </si>
  <si>
    <t>5112*</t>
  </si>
  <si>
    <t>8$\times$4S20</t>
  </si>
  <si>
    <t>5086*</t>
  </si>
  <si>
    <t>8$\times$4S30</t>
  </si>
  <si>
    <t>5063*</t>
  </si>
  <si>
    <t>9$\times$4S5</t>
  </si>
  <si>
    <t>6047*</t>
  </si>
  <si>
    <t>9$\times$4S10</t>
  </si>
  <si>
    <t>6027*</t>
  </si>
  <si>
    <t>9$\times$4S15</t>
  </si>
  <si>
    <t>5976*</t>
  </si>
  <si>
    <t>9$\times$4S20</t>
  </si>
  <si>
    <t>5937*</t>
  </si>
  <si>
    <t>9$\times$4S30</t>
  </si>
  <si>
    <t>5904*</t>
  </si>
  <si>
    <t>10$\times$4S5</t>
  </si>
  <si>
    <t>6518*</t>
  </si>
  <si>
    <t>10$\times$4S10</t>
  </si>
  <si>
    <t>6325*</t>
  </si>
  <si>
    <t>10$\times$4S15</t>
  </si>
  <si>
    <t>6296*</t>
  </si>
  <si>
    <t>10$\times$4S20</t>
  </si>
  <si>
    <t>6267*</t>
  </si>
  <si>
    <t>10$\times$4S30</t>
  </si>
  <si>
    <t>6193*</t>
  </si>
  <si>
    <t>10$\times$5S5</t>
  </si>
  <si>
    <t>6616*</t>
  </si>
  <si>
    <t>10$\times$5S10</t>
  </si>
  <si>
    <t>6476*</t>
  </si>
  <si>
    <t>10$\times$5S15</t>
  </si>
  <si>
    <t>6397*</t>
  </si>
  <si>
    <t>10$\times$5S20</t>
  </si>
  <si>
    <t>6342*</t>
  </si>
  <si>
    <t>10$\times$5S30</t>
  </si>
  <si>
    <t>6308*</t>
  </si>
  <si>
    <t>11$\times$5S5</t>
  </si>
  <si>
    <t>7812*</t>
  </si>
  <si>
    <t>11$\times$5S10</t>
  </si>
  <si>
    <t>7572*</t>
  </si>
  <si>
    <t>11$\times$5S15</t>
  </si>
  <si>
    <t>7535*</t>
  </si>
  <si>
    <t>11$\times$5S20</t>
  </si>
  <si>
    <t>7439*</t>
  </si>
  <si>
    <t>11$\times$5S30</t>
  </si>
  <si>
    <t>7420*</t>
  </si>
  <si>
    <t>12$\times$5S5</t>
  </si>
  <si>
    <t>8072*</t>
  </si>
  <si>
    <t>12$\times$5S10</t>
  </si>
  <si>
    <t>7978*</t>
  </si>
  <si>
    <t>12$\times$5S15</t>
  </si>
  <si>
    <t>7939*</t>
  </si>
  <si>
    <t>12$\times$5S20</t>
  </si>
  <si>
    <t>12$\times$5S30</t>
  </si>
  <si>
    <t>7923*</t>
  </si>
  <si>
    <t>12$\times$6S5</t>
  </si>
  <si>
    <t>10891*</t>
  </si>
  <si>
    <t>12$\times$6S10</t>
  </si>
  <si>
    <t>10456*</t>
  </si>
  <si>
    <t>12$\times$6S15</t>
  </si>
  <si>
    <t>10362*</t>
  </si>
  <si>
    <t>12$\times$6S20</t>
  </si>
  <si>
    <t>10312*</t>
  </si>
  <si>
    <t>12$\times$6S30</t>
  </si>
  <si>
    <t>10228*</t>
  </si>
  <si>
    <t>15$\times$6S5</t>
  </si>
  <si>
    <t>13927*</t>
  </si>
  <si>
    <t>15$\times$6S10</t>
  </si>
  <si>
    <t>13803*</t>
  </si>
  <si>
    <t>15$\times$6S15</t>
  </si>
  <si>
    <t>13765*</t>
  </si>
  <si>
    <t>15$\times$6S20</t>
  </si>
  <si>
    <t>13720*</t>
  </si>
  <si>
    <t>15$\times$6S30</t>
  </si>
  <si>
    <t>13567*</t>
  </si>
  <si>
    <t>15$\times$7S5</t>
  </si>
  <si>
    <t>15054*</t>
  </si>
  <si>
    <t>15$\times$7S10</t>
  </si>
  <si>
    <t>14810*</t>
  </si>
  <si>
    <t>15$\times$7S15</t>
  </si>
  <si>
    <t>14657*</t>
  </si>
  <si>
    <t>15$\times$7S20</t>
  </si>
  <si>
    <t>14514*</t>
  </si>
  <si>
    <t>15$\times$7S30</t>
  </si>
  <si>
    <t>14409*</t>
  </si>
  <si>
    <t>20$\times$10S5</t>
  </si>
  <si>
    <t>20$\times$10S10</t>
  </si>
  <si>
    <t>20$\times$10S15</t>
  </si>
  <si>
    <t>20$\times$10S20</t>
  </si>
  <si>
    <t>20$\times$10S30</t>
  </si>
  <si>
    <t xml:space="preserve"> </t>
    <phoneticPr fontId="2" type="noConversion"/>
  </si>
  <si>
    <t>\textit{p}-value</t>
    <phoneticPr fontId="2" type="noConversion"/>
  </si>
  <si>
    <t>&amp;\bf</t>
  </si>
  <si>
    <t>LSH</t>
    <phoneticPr fontId="2" type="noConversion"/>
  </si>
  <si>
    <t>best</t>
    <phoneticPr fontId="2" type="noConversion"/>
  </si>
  <si>
    <t>Avg</t>
    <phoneticPr fontId="2" type="noConversion"/>
  </si>
  <si>
    <t>Pts2</t>
    <phoneticPr fontId="2" type="noConversion"/>
  </si>
  <si>
    <t>Instances</t>
    <phoneticPr fontId="2" type="noConversion"/>
  </si>
  <si>
    <t>*: the result is proved to optimality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</si>
</sst>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15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color rgb="FF1F1F1F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0.5"/>
      <color rgb="FF1F1F1F"/>
      <name val="Times New Roman"/>
      <family val="1"/>
    </font>
    <font>
      <b/>
      <sz val="10.5"/>
      <color rgb="FF1F1F1F"/>
      <name val="Times New Roman"/>
      <family val="1"/>
    </font>
    <font>
      <u/>
      <sz val="11"/>
      <color theme="10"/>
      <name val="宋体"/>
      <family val="3"/>
      <charset val="134"/>
      <scheme val="minor"/>
    </font>
    <font>
      <sz val="5"/>
      <color rgb="FF000000"/>
      <name val="Courier New"/>
      <family val="3"/>
    </font>
    <font>
      <u/>
      <sz val="12"/>
      <color theme="1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/>
    <xf numFmtId="0" fontId="1" fillId="0" borderId="0" xfId="0" applyFont="1">
      <alignment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2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2" fontId="4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center"/>
    </xf>
    <xf numFmtId="176" fontId="1" fillId="0" borderId="0" xfId="0" applyNumberFormat="1" applyFo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1" fillId="0" borderId="0" xfId="1" applyFont="1">
      <alignment vertical="center"/>
    </xf>
    <xf numFmtId="11" fontId="1" fillId="0" borderId="0" xfId="0" applyNumberFormat="1" applyFont="1">
      <alignment vertical="center"/>
    </xf>
    <xf numFmtId="177" fontId="12" fillId="0" borderId="0" xfId="0" applyNumberFormat="1" applyFont="1">
      <alignment vertical="center"/>
    </xf>
    <xf numFmtId="0" fontId="12" fillId="0" borderId="0" xfId="0" applyFont="1">
      <alignment vertical="center"/>
    </xf>
    <xf numFmtId="3" fontId="13" fillId="0" borderId="0" xfId="0" applyNumberFormat="1" applyFont="1">
      <alignment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\" TargetMode="External"/><Relationship Id="rId2" Type="http://schemas.openxmlformats.org/officeDocument/2006/relationships/hyperlink" Target="\" TargetMode="External"/><Relationship Id="rId1" Type="http://schemas.openxmlformats.org/officeDocument/2006/relationships/hyperlink" Target="\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\" TargetMode="External"/><Relationship Id="rId1" Type="http://schemas.openxmlformats.org/officeDocument/2006/relationships/hyperlink" Target="\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11"/>
  <sheetViews>
    <sheetView topLeftCell="A47" zoomScale="70" zoomScaleNormal="70" workbookViewId="0">
      <selection activeCell="B57" sqref="B57"/>
    </sheetView>
  </sheetViews>
  <sheetFormatPr defaultColWidth="9" defaultRowHeight="13.9" x14ac:dyDescent="0.3"/>
  <cols>
    <col min="1" max="1" width="9" style="7"/>
    <col min="2" max="4" width="11.19921875" style="7" bestFit="1" customWidth="1"/>
    <col min="5" max="6" width="9" style="7"/>
    <col min="7" max="7" width="10.9296875" style="7" bestFit="1" customWidth="1"/>
    <col min="8" max="8" width="9" style="7"/>
    <col min="9" max="9" width="13.06640625" style="7" bestFit="1" customWidth="1"/>
    <col min="10" max="10" width="9" style="7"/>
    <col min="11" max="11" width="13.06640625" style="7" bestFit="1" customWidth="1"/>
    <col min="12" max="13" width="9" style="7"/>
    <col min="14" max="14" width="13.06640625" style="7" bestFit="1" customWidth="1"/>
    <col min="15" max="15" width="9" style="7"/>
    <col min="16" max="16" width="13.06640625" style="7" bestFit="1" customWidth="1"/>
    <col min="17" max="18" width="9" style="7"/>
    <col min="19" max="19" width="13.06640625" style="7" bestFit="1" customWidth="1"/>
    <col min="20" max="20" width="9" style="7"/>
    <col min="21" max="21" width="13.06640625" style="7" bestFit="1" customWidth="1"/>
    <col min="22" max="23" width="9" style="7"/>
    <col min="24" max="24" width="13.06640625" style="7" bestFit="1" customWidth="1"/>
    <col min="25" max="25" width="9" style="7"/>
    <col min="26" max="26" width="13.06640625" style="7" bestFit="1" customWidth="1"/>
    <col min="27" max="16384" width="9" style="7"/>
  </cols>
  <sheetData>
    <row r="1" spans="1:48" ht="15.4" x14ac:dyDescent="0.45">
      <c r="A1" s="1" t="s">
        <v>0</v>
      </c>
      <c r="B1" s="1"/>
      <c r="C1" s="1"/>
      <c r="D1" s="3"/>
      <c r="E1" s="3"/>
      <c r="F1" s="3"/>
      <c r="G1" s="3"/>
      <c r="H1" s="3"/>
      <c r="I1" s="1" t="s">
        <v>2</v>
      </c>
      <c r="J1" s="3"/>
      <c r="K1" s="1"/>
      <c r="L1" s="1"/>
      <c r="M1" s="3"/>
      <c r="N1" s="1" t="s">
        <v>3</v>
      </c>
      <c r="O1" s="3"/>
      <c r="P1" s="1"/>
      <c r="Q1" s="1"/>
      <c r="R1" s="3"/>
      <c r="S1" s="1" t="s">
        <v>4</v>
      </c>
      <c r="T1" s="3"/>
      <c r="U1" s="1"/>
      <c r="V1" s="1"/>
      <c r="W1" s="3"/>
      <c r="X1" s="2" t="s">
        <v>5</v>
      </c>
      <c r="Y1" s="3"/>
      <c r="Z1" s="3"/>
      <c r="AA1" s="2"/>
      <c r="AB1" s="3"/>
      <c r="AD1" s="18" t="s">
        <v>6</v>
      </c>
      <c r="AE1" s="18"/>
      <c r="AF1" s="18"/>
      <c r="AG1" s="18"/>
      <c r="AI1" s="18" t="s">
        <v>7</v>
      </c>
      <c r="AJ1" s="18"/>
      <c r="AK1" s="18"/>
      <c r="AL1" s="18"/>
      <c r="AN1" s="18" t="s">
        <v>6</v>
      </c>
      <c r="AO1" s="18"/>
      <c r="AP1" s="18"/>
      <c r="AQ1" s="18"/>
      <c r="AS1" s="18" t="s">
        <v>7</v>
      </c>
      <c r="AT1" s="18"/>
      <c r="AU1" s="18"/>
      <c r="AV1" s="18"/>
    </row>
    <row r="2" spans="1:48" ht="15.4" x14ac:dyDescent="0.45">
      <c r="A2" s="1"/>
      <c r="B2" s="1" t="s">
        <v>8</v>
      </c>
      <c r="C2" s="1" t="s">
        <v>9</v>
      </c>
      <c r="D2" s="3"/>
      <c r="E2" s="3"/>
      <c r="F2" s="3"/>
      <c r="G2" s="3" t="s">
        <v>121</v>
      </c>
      <c r="H2" s="3"/>
      <c r="I2" s="1" t="s">
        <v>8</v>
      </c>
      <c r="J2" s="3"/>
      <c r="K2" s="1" t="s">
        <v>10</v>
      </c>
      <c r="L2" s="1" t="s">
        <v>11</v>
      </c>
      <c r="M2" s="3"/>
      <c r="N2" s="1" t="s">
        <v>8</v>
      </c>
      <c r="O2" s="3"/>
      <c r="P2" s="1" t="s">
        <v>10</v>
      </c>
      <c r="Q2" s="1" t="s">
        <v>11</v>
      </c>
      <c r="R2" s="3"/>
      <c r="S2" s="1" t="s">
        <v>8</v>
      </c>
      <c r="T2" s="3"/>
      <c r="U2" s="1" t="s">
        <v>10</v>
      </c>
      <c r="V2" s="1" t="s">
        <v>11</v>
      </c>
      <c r="W2" s="3"/>
      <c r="X2" s="1" t="s">
        <v>8</v>
      </c>
      <c r="Y2" s="3"/>
      <c r="Z2" s="3" t="s">
        <v>10</v>
      </c>
      <c r="AA2" s="1" t="s">
        <v>11</v>
      </c>
      <c r="AB2" s="1" t="s">
        <v>12</v>
      </c>
      <c r="AD2" s="7" t="s">
        <v>13</v>
      </c>
      <c r="AE2" s="7" t="s">
        <v>276</v>
      </c>
      <c r="AF2" s="7" t="s">
        <v>15</v>
      </c>
      <c r="AG2" s="7" t="s">
        <v>5</v>
      </c>
      <c r="AH2" s="7" t="s">
        <v>16</v>
      </c>
      <c r="AI2" s="7" t="s">
        <v>13</v>
      </c>
      <c r="AJ2" s="7" t="s">
        <v>14</v>
      </c>
      <c r="AK2" s="7" t="s">
        <v>15</v>
      </c>
      <c r="AL2" s="7" t="s">
        <v>5</v>
      </c>
      <c r="AN2" s="7" t="s">
        <v>13</v>
      </c>
      <c r="AO2" s="7" t="s">
        <v>14</v>
      </c>
      <c r="AP2" s="7" t="s">
        <v>15</v>
      </c>
      <c r="AQ2" s="7" t="s">
        <v>5</v>
      </c>
      <c r="AR2" s="7" t="s">
        <v>16</v>
      </c>
      <c r="AS2" s="7" t="s">
        <v>13</v>
      </c>
      <c r="AT2" s="7" t="s">
        <v>14</v>
      </c>
      <c r="AU2" s="7" t="s">
        <v>15</v>
      </c>
      <c r="AV2" s="7" t="s">
        <v>5</v>
      </c>
    </row>
    <row r="3" spans="1:48" ht="15.4" x14ac:dyDescent="0.45">
      <c r="A3" s="1" t="s">
        <v>17</v>
      </c>
      <c r="B3" s="3">
        <f>MIN(I3,N3,S3,X3)</f>
        <v>49013</v>
      </c>
      <c r="C3" s="3">
        <f>MIN(K3,P3,U3,Z3)</f>
        <v>49013</v>
      </c>
      <c r="D3" s="3">
        <f>MIN(I3,N3,S3)</f>
        <v>49013</v>
      </c>
      <c r="E3" s="3" t="str">
        <f>IF(D3&gt;B3,"\bf","")</f>
        <v/>
      </c>
      <c r="F3" s="1" t="s">
        <v>17</v>
      </c>
      <c r="G3" s="3">
        <f>B3</f>
        <v>49013</v>
      </c>
      <c r="H3" s="3" t="str">
        <f>IF(B3&gt;=I3,"\bf","")</f>
        <v>\bf</v>
      </c>
      <c r="I3" s="3">
        <v>49013</v>
      </c>
      <c r="J3" s="3" t="str">
        <f>IF(C3&gt;=K3,"\bf","")</f>
        <v/>
      </c>
      <c r="K3" s="3">
        <v>49014.8</v>
      </c>
      <c r="L3" s="3">
        <v>26.11</v>
      </c>
      <c r="M3" s="3" t="str">
        <f>IF(B3&gt;=N3,"\bf","")</f>
        <v>\bf</v>
      </c>
      <c r="N3" s="3">
        <v>49013</v>
      </c>
      <c r="O3" s="3" t="str">
        <f>IF(C3&gt;=P3,"\bf","")</f>
        <v>\bf</v>
      </c>
      <c r="P3" s="3">
        <v>49013</v>
      </c>
      <c r="Q3" s="3">
        <v>13.81</v>
      </c>
      <c r="R3" s="3" t="str">
        <f>IF(B3&gt;=S3,"\bf","")</f>
        <v>\bf</v>
      </c>
      <c r="S3" s="3">
        <v>49013</v>
      </c>
      <c r="T3" s="3" t="str">
        <f>IF(C3&gt;=U3,"\bf","")</f>
        <v>\bf</v>
      </c>
      <c r="U3" s="3">
        <v>49013</v>
      </c>
      <c r="V3" s="4">
        <v>0.14000000000000001</v>
      </c>
      <c r="W3" s="3" t="str">
        <f>IF(B3&gt;=X3,"\bf","")</f>
        <v>\bf</v>
      </c>
      <c r="X3" s="1">
        <v>49013</v>
      </c>
      <c r="Y3" s="3" t="str">
        <f>IF(C3&gt;=Z3,"\bf","")</f>
        <v>\bf</v>
      </c>
      <c r="Z3" s="1">
        <v>49013</v>
      </c>
      <c r="AA3" s="1">
        <v>0.14299999999999999</v>
      </c>
      <c r="AB3" s="1">
        <v>0.14299999999999999</v>
      </c>
      <c r="AD3" s="7">
        <f>IF(B3=I3,1,0)</f>
        <v>1</v>
      </c>
      <c r="AE3" s="7">
        <f>IF(N3=B3,1,0)</f>
        <v>1</v>
      </c>
      <c r="AF3" s="7">
        <f>IF(B3=S3,1,0)</f>
        <v>1</v>
      </c>
      <c r="AG3" s="7">
        <f>IF(B3=X3,1,0)</f>
        <v>1</v>
      </c>
      <c r="AH3" s="7">
        <f>SUM(AD3:AG3)</f>
        <v>4</v>
      </c>
      <c r="AI3" s="7">
        <f>IF(AD3-AH3=0,1,0)</f>
        <v>0</v>
      </c>
      <c r="AJ3" s="7">
        <f>IF(AE3-AH3=0,1,0)</f>
        <v>0</v>
      </c>
      <c r="AK3" s="7">
        <f>IF(AF3-AH3=0,1,0)</f>
        <v>0</v>
      </c>
      <c r="AL3" s="7">
        <f>IF(AG3-AH3=0,1,0)</f>
        <v>0</v>
      </c>
      <c r="AN3" s="7">
        <f>IF(C3=K3,1,0)</f>
        <v>0</v>
      </c>
      <c r="AO3" s="7">
        <f>IF(P3=C3,1,0)</f>
        <v>1</v>
      </c>
      <c r="AP3" s="7">
        <f>IF(C3=U3,1,0)</f>
        <v>1</v>
      </c>
      <c r="AQ3" s="7">
        <f>IF(C3=Z3,1,0)</f>
        <v>1</v>
      </c>
      <c r="AR3" s="7">
        <f>SUM(AN3:AQ3)</f>
        <v>3</v>
      </c>
      <c r="AS3" s="7">
        <f>IF(AN3*AR3=1,1,0)</f>
        <v>0</v>
      </c>
      <c r="AT3" s="7">
        <f>IF(AO3*AR3=1,1,0)</f>
        <v>0</v>
      </c>
      <c r="AU3" s="7">
        <f>IF(AP3*AR3=1,1,0)</f>
        <v>0</v>
      </c>
      <c r="AV3" s="7">
        <f>IF(AQ3*AR3=1,1,0)</f>
        <v>0</v>
      </c>
    </row>
    <row r="4" spans="1:48" ht="15.4" x14ac:dyDescent="0.45">
      <c r="A4" s="1" t="s">
        <v>18</v>
      </c>
      <c r="B4" s="3">
        <f t="shared" ref="B4:B51" si="0">MIN(I4,N4,S4,X4)</f>
        <v>48672</v>
      </c>
      <c r="C4" s="3">
        <f t="shared" ref="C4:C51" si="1">MIN(K4,P4,U4,Z4)</f>
        <v>48672</v>
      </c>
      <c r="D4" s="3">
        <f t="shared" ref="D4:D51" si="2">MIN(I4,N4,S4)</f>
        <v>48672</v>
      </c>
      <c r="E4" s="3" t="str">
        <f t="shared" ref="E4:E51" si="3">IF(D4&gt;B4,"\bf","")</f>
        <v/>
      </c>
      <c r="F4" s="1" t="s">
        <v>18</v>
      </c>
      <c r="G4" s="3">
        <f t="shared" ref="G4:G52" si="4">B4</f>
        <v>48672</v>
      </c>
      <c r="H4" s="3" t="str">
        <f t="shared" ref="H4:H51" si="5">IF(B4&gt;=I4,"\bf","")</f>
        <v>\bf</v>
      </c>
      <c r="I4" s="3">
        <v>48672</v>
      </c>
      <c r="J4" s="3" t="str">
        <f t="shared" ref="J4:J67" si="6">IF(C4&gt;=K4,"\bf","")</f>
        <v/>
      </c>
      <c r="K4" s="3">
        <v>48699.3</v>
      </c>
      <c r="L4" s="3">
        <v>23.49</v>
      </c>
      <c r="M4" s="3" t="str">
        <f t="shared" ref="M4:M67" si="7">IF(B4&gt;=N4,"\bf","")</f>
        <v/>
      </c>
      <c r="N4" s="3">
        <v>48740</v>
      </c>
      <c r="O4" s="3" t="str">
        <f t="shared" ref="O4:O67" si="8">IF(C4&gt;=P4,"\bf","")</f>
        <v/>
      </c>
      <c r="P4" s="3">
        <v>48869.5</v>
      </c>
      <c r="Q4" s="3">
        <v>12.5</v>
      </c>
      <c r="R4" s="3" t="str">
        <f t="shared" ref="R4:R67" si="9">IF(B4&gt;=S4,"\bf","")</f>
        <v>\bf</v>
      </c>
      <c r="S4" s="3">
        <v>48672</v>
      </c>
      <c r="T4" s="3" t="str">
        <f t="shared" ref="T4:T67" si="10">IF(C4&gt;=U4,"\bf","")</f>
        <v>\bf</v>
      </c>
      <c r="U4" s="3">
        <v>48672</v>
      </c>
      <c r="V4" s="4">
        <v>0.16</v>
      </c>
      <c r="W4" s="3" t="str">
        <f t="shared" ref="W4:W67" si="11">IF(B4&gt;=X4,"\bf","")</f>
        <v>\bf</v>
      </c>
      <c r="X4" s="1">
        <v>48672</v>
      </c>
      <c r="Y4" s="3" t="str">
        <f t="shared" ref="Y4:Y67" si="12">IF(C4&gt;=Z4,"\bf","")</f>
        <v>\bf</v>
      </c>
      <c r="Z4" s="1">
        <v>48672</v>
      </c>
      <c r="AA4" s="1">
        <v>0.46200000000000002</v>
      </c>
      <c r="AB4" s="1">
        <v>0.46200000000000002</v>
      </c>
      <c r="AD4" s="7">
        <f t="shared" ref="AD4:AD67" si="13">IF(B4=I4,1,0)</f>
        <v>1</v>
      </c>
      <c r="AE4" s="7">
        <f t="shared" ref="AE4:AE67" si="14">IF(N4=B4,1,0)</f>
        <v>0</v>
      </c>
      <c r="AF4" s="7">
        <f t="shared" ref="AF4:AF67" si="15">IF(B4=S4,1,0)</f>
        <v>1</v>
      </c>
      <c r="AG4" s="7">
        <f t="shared" ref="AG4:AG67" si="16">IF(B4=X4,1,0)</f>
        <v>1</v>
      </c>
      <c r="AH4" s="7">
        <f t="shared" ref="AH4:AH51" si="17">SUM(AD4:AG4)</f>
        <v>3</v>
      </c>
      <c r="AI4" s="7">
        <f t="shared" ref="AI4:AI51" si="18">IF(AD4-AH4=0,1,0)</f>
        <v>0</v>
      </c>
      <c r="AJ4" s="7">
        <f t="shared" ref="AJ4:AJ51" si="19">IF(AE4-AH4=0,1,0)</f>
        <v>0</v>
      </c>
      <c r="AK4" s="7">
        <f t="shared" ref="AK4:AK51" si="20">IF(AF4-AH4=0,1,0)</f>
        <v>0</v>
      </c>
      <c r="AL4" s="7">
        <f t="shared" ref="AL4:AL51" si="21">IF(AG4-AH4=0,1,0)</f>
        <v>0</v>
      </c>
      <c r="AN4" s="7">
        <f t="shared" ref="AN4:AN67" si="22">IF(C4=K4,1,0)</f>
        <v>0</v>
      </c>
      <c r="AO4" s="7">
        <f t="shared" ref="AO4:AO67" si="23">IF(P4=C4,1,0)</f>
        <v>0</v>
      </c>
      <c r="AP4" s="7">
        <f t="shared" ref="AP4:AP67" si="24">IF(C4=U4,1,0)</f>
        <v>1</v>
      </c>
      <c r="AQ4" s="7">
        <f t="shared" ref="AQ4:AQ67" si="25">IF(C4=Z4,1,0)</f>
        <v>1</v>
      </c>
      <c r="AR4" s="7">
        <f t="shared" ref="AR4:AR67" si="26">SUM(AN4:AQ4)</f>
        <v>2</v>
      </c>
      <c r="AS4" s="7">
        <f t="shared" ref="AS4:AS67" si="27">IF(AN4*AR4=1,1,0)</f>
        <v>0</v>
      </c>
      <c r="AT4" s="7">
        <f t="shared" ref="AT4:AT67" si="28">IF(AO4*AR4=1,1,0)</f>
        <v>0</v>
      </c>
      <c r="AU4" s="7">
        <f t="shared" ref="AU4:AU67" si="29">IF(AP4*AR4=1,1,0)</f>
        <v>0</v>
      </c>
      <c r="AV4" s="7">
        <f t="shared" ref="AV4:AV67" si="30">IF(AQ4*AR4=1,1,0)</f>
        <v>0</v>
      </c>
    </row>
    <row r="5" spans="1:48" ht="15.4" x14ac:dyDescent="0.45">
      <c r="A5" s="1" t="s">
        <v>19</v>
      </c>
      <c r="B5" s="3">
        <f t="shared" si="0"/>
        <v>48407</v>
      </c>
      <c r="C5" s="3">
        <f t="shared" si="1"/>
        <v>48407</v>
      </c>
      <c r="D5" s="3">
        <f t="shared" si="2"/>
        <v>48407</v>
      </c>
      <c r="E5" s="3" t="str">
        <f t="shared" si="3"/>
        <v/>
      </c>
      <c r="F5" s="1" t="s">
        <v>19</v>
      </c>
      <c r="G5" s="3">
        <f t="shared" si="4"/>
        <v>48407</v>
      </c>
      <c r="H5" s="3" t="str">
        <f t="shared" si="5"/>
        <v>\bf</v>
      </c>
      <c r="I5" s="3">
        <v>48407</v>
      </c>
      <c r="J5" s="3" t="str">
        <f t="shared" si="6"/>
        <v/>
      </c>
      <c r="K5" s="3">
        <v>48415.6</v>
      </c>
      <c r="L5" s="3">
        <v>20.079999999999998</v>
      </c>
      <c r="M5" s="3" t="str">
        <f t="shared" si="7"/>
        <v>\bf</v>
      </c>
      <c r="N5" s="3">
        <v>48407</v>
      </c>
      <c r="O5" s="3" t="str">
        <f t="shared" si="8"/>
        <v/>
      </c>
      <c r="P5" s="3">
        <v>48477</v>
      </c>
      <c r="Q5" s="3">
        <v>12.1</v>
      </c>
      <c r="R5" s="3" t="str">
        <f t="shared" si="9"/>
        <v>\bf</v>
      </c>
      <c r="S5" s="3">
        <v>48407</v>
      </c>
      <c r="T5" s="3" t="str">
        <f t="shared" si="10"/>
        <v>\bf</v>
      </c>
      <c r="U5" s="3">
        <v>48407</v>
      </c>
      <c r="V5" s="4">
        <v>1.48</v>
      </c>
      <c r="W5" s="3" t="str">
        <f t="shared" si="11"/>
        <v>\bf</v>
      </c>
      <c r="X5" s="1">
        <v>48407</v>
      </c>
      <c r="Y5" s="3" t="str">
        <f t="shared" si="12"/>
        <v>\bf</v>
      </c>
      <c r="Z5" s="1">
        <v>48407</v>
      </c>
      <c r="AA5" s="1">
        <v>0.13500000000000001</v>
      </c>
      <c r="AB5" s="1">
        <v>0.13500000000000001</v>
      </c>
      <c r="AD5" s="7">
        <f t="shared" si="13"/>
        <v>1</v>
      </c>
      <c r="AE5" s="7">
        <f t="shared" si="14"/>
        <v>1</v>
      </c>
      <c r="AF5" s="7">
        <f t="shared" si="15"/>
        <v>1</v>
      </c>
      <c r="AG5" s="7">
        <f t="shared" si="16"/>
        <v>1</v>
      </c>
      <c r="AH5" s="7">
        <f t="shared" si="17"/>
        <v>4</v>
      </c>
      <c r="AI5" s="7">
        <f t="shared" si="18"/>
        <v>0</v>
      </c>
      <c r="AJ5" s="7">
        <f t="shared" si="19"/>
        <v>0</v>
      </c>
      <c r="AK5" s="7">
        <f t="shared" si="20"/>
        <v>0</v>
      </c>
      <c r="AL5" s="7">
        <f t="shared" si="21"/>
        <v>0</v>
      </c>
      <c r="AN5" s="7">
        <f t="shared" si="22"/>
        <v>0</v>
      </c>
      <c r="AO5" s="7">
        <f t="shared" si="23"/>
        <v>0</v>
      </c>
      <c r="AP5" s="7">
        <f t="shared" si="24"/>
        <v>1</v>
      </c>
      <c r="AQ5" s="7">
        <f t="shared" si="25"/>
        <v>1</v>
      </c>
      <c r="AR5" s="7">
        <f t="shared" si="26"/>
        <v>2</v>
      </c>
      <c r="AS5" s="7">
        <f t="shared" si="27"/>
        <v>0</v>
      </c>
      <c r="AT5" s="7">
        <f t="shared" si="28"/>
        <v>0</v>
      </c>
      <c r="AU5" s="7">
        <f t="shared" si="29"/>
        <v>0</v>
      </c>
      <c r="AV5" s="7">
        <f t="shared" si="30"/>
        <v>0</v>
      </c>
    </row>
    <row r="6" spans="1:48" ht="15.4" x14ac:dyDescent="0.45">
      <c r="A6" s="1" t="s">
        <v>20</v>
      </c>
      <c r="B6" s="3">
        <f t="shared" si="0"/>
        <v>47926</v>
      </c>
      <c r="C6" s="3">
        <f t="shared" si="1"/>
        <v>47926</v>
      </c>
      <c r="D6" s="3">
        <f t="shared" si="2"/>
        <v>47926</v>
      </c>
      <c r="E6" s="3" t="str">
        <f t="shared" si="3"/>
        <v/>
      </c>
      <c r="F6" s="1" t="s">
        <v>20</v>
      </c>
      <c r="G6" s="3">
        <f t="shared" si="4"/>
        <v>47926</v>
      </c>
      <c r="H6" s="3" t="str">
        <f t="shared" si="5"/>
        <v/>
      </c>
      <c r="I6" s="3">
        <v>47934</v>
      </c>
      <c r="J6" s="3" t="str">
        <f t="shared" si="6"/>
        <v/>
      </c>
      <c r="K6" s="3">
        <v>47949.3</v>
      </c>
      <c r="L6" s="3">
        <v>19.11</v>
      </c>
      <c r="M6" s="3" t="str">
        <f t="shared" si="7"/>
        <v>\bf</v>
      </c>
      <c r="N6" s="3">
        <v>47926</v>
      </c>
      <c r="O6" s="3" t="str">
        <f t="shared" si="8"/>
        <v/>
      </c>
      <c r="P6" s="3">
        <v>47977.599999999999</v>
      </c>
      <c r="Q6" s="3">
        <v>12.24</v>
      </c>
      <c r="R6" s="3" t="str">
        <f t="shared" si="9"/>
        <v>\bf</v>
      </c>
      <c r="S6" s="3">
        <v>47926</v>
      </c>
      <c r="T6" s="3" t="str">
        <f t="shared" si="10"/>
        <v>\bf</v>
      </c>
      <c r="U6" s="3">
        <v>47926</v>
      </c>
      <c r="V6" s="4">
        <v>0.27</v>
      </c>
      <c r="W6" s="3" t="str">
        <f t="shared" si="11"/>
        <v>\bf</v>
      </c>
      <c r="X6" s="1">
        <v>47926</v>
      </c>
      <c r="Y6" s="3" t="str">
        <f t="shared" si="12"/>
        <v>\bf</v>
      </c>
      <c r="Z6" s="1">
        <v>47926</v>
      </c>
      <c r="AA6" s="1">
        <v>0.10299999999999999</v>
      </c>
      <c r="AB6" s="1">
        <v>0.10299999999999999</v>
      </c>
      <c r="AD6" s="7">
        <f t="shared" si="13"/>
        <v>0</v>
      </c>
      <c r="AE6" s="7">
        <f t="shared" si="14"/>
        <v>1</v>
      </c>
      <c r="AF6" s="7">
        <f t="shared" si="15"/>
        <v>1</v>
      </c>
      <c r="AG6" s="7">
        <f t="shared" si="16"/>
        <v>1</v>
      </c>
      <c r="AH6" s="7">
        <f t="shared" si="17"/>
        <v>3</v>
      </c>
      <c r="AI6" s="7">
        <f t="shared" si="18"/>
        <v>0</v>
      </c>
      <c r="AJ6" s="7">
        <f t="shared" si="19"/>
        <v>0</v>
      </c>
      <c r="AK6" s="7">
        <f t="shared" si="20"/>
        <v>0</v>
      </c>
      <c r="AL6" s="7">
        <f t="shared" si="21"/>
        <v>0</v>
      </c>
      <c r="AN6" s="7">
        <f t="shared" si="22"/>
        <v>0</v>
      </c>
      <c r="AO6" s="7">
        <f t="shared" si="23"/>
        <v>0</v>
      </c>
      <c r="AP6" s="7">
        <f t="shared" si="24"/>
        <v>1</v>
      </c>
      <c r="AQ6" s="7">
        <f t="shared" si="25"/>
        <v>1</v>
      </c>
      <c r="AR6" s="7">
        <f t="shared" si="26"/>
        <v>2</v>
      </c>
      <c r="AS6" s="7">
        <f t="shared" si="27"/>
        <v>0</v>
      </c>
      <c r="AT6" s="7">
        <f t="shared" si="28"/>
        <v>0</v>
      </c>
      <c r="AU6" s="7">
        <f t="shared" si="29"/>
        <v>0</v>
      </c>
      <c r="AV6" s="7">
        <f t="shared" si="30"/>
        <v>0</v>
      </c>
    </row>
    <row r="7" spans="1:48" ht="15.4" x14ac:dyDescent="0.45">
      <c r="A7" s="1" t="s">
        <v>21</v>
      </c>
      <c r="B7" s="3">
        <f t="shared" si="0"/>
        <v>47314</v>
      </c>
      <c r="C7" s="3">
        <f t="shared" si="1"/>
        <v>47314</v>
      </c>
      <c r="D7" s="3">
        <f t="shared" si="2"/>
        <v>47314</v>
      </c>
      <c r="E7" s="3" t="str">
        <f t="shared" si="3"/>
        <v/>
      </c>
      <c r="F7" s="1" t="s">
        <v>21</v>
      </c>
      <c r="G7" s="3">
        <f t="shared" si="4"/>
        <v>47314</v>
      </c>
      <c r="H7" s="3" t="str">
        <f t="shared" si="5"/>
        <v>\bf</v>
      </c>
      <c r="I7" s="3">
        <v>47314</v>
      </c>
      <c r="J7" s="3" t="str">
        <f t="shared" si="6"/>
        <v/>
      </c>
      <c r="K7" s="3">
        <v>47356.5</v>
      </c>
      <c r="L7" s="3">
        <v>19.61</v>
      </c>
      <c r="M7" s="3" t="str">
        <f t="shared" si="7"/>
        <v>\bf</v>
      </c>
      <c r="N7" s="3">
        <v>47314</v>
      </c>
      <c r="O7" s="3" t="str">
        <f t="shared" si="8"/>
        <v/>
      </c>
      <c r="P7" s="3">
        <v>47368.1</v>
      </c>
      <c r="Q7" s="3">
        <v>12.25</v>
      </c>
      <c r="R7" s="3" t="str">
        <f t="shared" si="9"/>
        <v>\bf</v>
      </c>
      <c r="S7" s="3">
        <v>47314</v>
      </c>
      <c r="T7" s="3" t="str">
        <f t="shared" si="10"/>
        <v>\bf</v>
      </c>
      <c r="U7" s="3">
        <v>47314</v>
      </c>
      <c r="V7" s="4">
        <v>0.44</v>
      </c>
      <c r="W7" s="3" t="str">
        <f t="shared" si="11"/>
        <v>\bf</v>
      </c>
      <c r="X7" s="1">
        <v>47314</v>
      </c>
      <c r="Y7" s="3" t="str">
        <f t="shared" si="12"/>
        <v>\bf</v>
      </c>
      <c r="Z7" s="1">
        <v>47314</v>
      </c>
      <c r="AA7" s="1">
        <v>0.214</v>
      </c>
      <c r="AB7" s="1">
        <v>0.214</v>
      </c>
      <c r="AD7" s="7">
        <f t="shared" si="13"/>
        <v>1</v>
      </c>
      <c r="AE7" s="7">
        <f t="shared" si="14"/>
        <v>1</v>
      </c>
      <c r="AF7" s="7">
        <f t="shared" si="15"/>
        <v>1</v>
      </c>
      <c r="AG7" s="7">
        <f t="shared" si="16"/>
        <v>1</v>
      </c>
      <c r="AH7" s="7">
        <f t="shared" si="17"/>
        <v>4</v>
      </c>
      <c r="AI7" s="7">
        <f t="shared" si="18"/>
        <v>0</v>
      </c>
      <c r="AJ7" s="7">
        <f t="shared" si="19"/>
        <v>0</v>
      </c>
      <c r="AK7" s="7">
        <f t="shared" si="20"/>
        <v>0</v>
      </c>
      <c r="AL7" s="7">
        <f t="shared" si="21"/>
        <v>0</v>
      </c>
      <c r="AN7" s="7">
        <f t="shared" si="22"/>
        <v>0</v>
      </c>
      <c r="AO7" s="7">
        <f t="shared" si="23"/>
        <v>0</v>
      </c>
      <c r="AP7" s="7">
        <f t="shared" si="24"/>
        <v>1</v>
      </c>
      <c r="AQ7" s="7">
        <f t="shared" si="25"/>
        <v>1</v>
      </c>
      <c r="AR7" s="7">
        <f t="shared" si="26"/>
        <v>2</v>
      </c>
      <c r="AS7" s="7">
        <f t="shared" si="27"/>
        <v>0</v>
      </c>
      <c r="AT7" s="7">
        <f t="shared" si="28"/>
        <v>0</v>
      </c>
      <c r="AU7" s="7">
        <f t="shared" si="29"/>
        <v>0</v>
      </c>
      <c r="AV7" s="7">
        <f t="shared" si="30"/>
        <v>0</v>
      </c>
    </row>
    <row r="8" spans="1:48" ht="15.4" x14ac:dyDescent="0.45">
      <c r="A8" s="1" t="s">
        <v>22</v>
      </c>
      <c r="B8" s="3">
        <f t="shared" si="0"/>
        <v>51523</v>
      </c>
      <c r="C8" s="3">
        <f t="shared" si="1"/>
        <v>51523</v>
      </c>
      <c r="D8" s="3">
        <f t="shared" si="2"/>
        <v>51523</v>
      </c>
      <c r="E8" s="3" t="str">
        <f t="shared" si="3"/>
        <v/>
      </c>
      <c r="F8" s="1" t="s">
        <v>22</v>
      </c>
      <c r="G8" s="3">
        <f t="shared" si="4"/>
        <v>51523</v>
      </c>
      <c r="H8" s="3" t="str">
        <f t="shared" si="5"/>
        <v/>
      </c>
      <c r="I8" s="3">
        <v>51533</v>
      </c>
      <c r="J8" s="3" t="str">
        <f t="shared" si="6"/>
        <v/>
      </c>
      <c r="K8" s="3">
        <v>51618.400000000001</v>
      </c>
      <c r="L8" s="3">
        <v>19.809999999999999</v>
      </c>
      <c r="M8" s="3" t="str">
        <f t="shared" si="7"/>
        <v/>
      </c>
      <c r="N8" s="3">
        <v>51562</v>
      </c>
      <c r="O8" s="3" t="str">
        <f t="shared" si="8"/>
        <v/>
      </c>
      <c r="P8" s="3">
        <v>52334.2</v>
      </c>
      <c r="Q8" s="3">
        <v>28.51</v>
      </c>
      <c r="R8" s="3" t="str">
        <f t="shared" si="9"/>
        <v>\bf</v>
      </c>
      <c r="S8" s="3">
        <v>51523</v>
      </c>
      <c r="T8" s="3" t="str">
        <f t="shared" si="10"/>
        <v>\bf</v>
      </c>
      <c r="U8" s="3">
        <v>51523</v>
      </c>
      <c r="V8" s="4">
        <v>12.99</v>
      </c>
      <c r="W8" s="3" t="str">
        <f t="shared" si="11"/>
        <v>\bf</v>
      </c>
      <c r="X8" s="1">
        <v>51523</v>
      </c>
      <c r="Y8" s="3" t="str">
        <f t="shared" si="12"/>
        <v>\bf</v>
      </c>
      <c r="Z8" s="1">
        <v>51523</v>
      </c>
      <c r="AA8" s="1">
        <v>3.9049999999999998</v>
      </c>
      <c r="AB8" s="1">
        <v>3.9049999999999998</v>
      </c>
      <c r="AD8" s="7">
        <f t="shared" si="13"/>
        <v>0</v>
      </c>
      <c r="AE8" s="7">
        <f t="shared" si="14"/>
        <v>0</v>
      </c>
      <c r="AF8" s="7">
        <f t="shared" si="15"/>
        <v>1</v>
      </c>
      <c r="AG8" s="7">
        <f t="shared" si="16"/>
        <v>1</v>
      </c>
      <c r="AH8" s="7">
        <f t="shared" si="17"/>
        <v>2</v>
      </c>
      <c r="AI8" s="7">
        <f t="shared" si="18"/>
        <v>0</v>
      </c>
      <c r="AJ8" s="7">
        <f t="shared" si="19"/>
        <v>0</v>
      </c>
      <c r="AK8" s="7">
        <f t="shared" si="20"/>
        <v>0</v>
      </c>
      <c r="AL8" s="7">
        <f t="shared" si="21"/>
        <v>0</v>
      </c>
      <c r="AN8" s="7">
        <f t="shared" si="22"/>
        <v>0</v>
      </c>
      <c r="AO8" s="7">
        <f t="shared" si="23"/>
        <v>0</v>
      </c>
      <c r="AP8" s="7">
        <f t="shared" si="24"/>
        <v>1</v>
      </c>
      <c r="AQ8" s="7">
        <f t="shared" si="25"/>
        <v>1</v>
      </c>
      <c r="AR8" s="7">
        <f t="shared" si="26"/>
        <v>2</v>
      </c>
      <c r="AS8" s="7">
        <f t="shared" si="27"/>
        <v>0</v>
      </c>
      <c r="AT8" s="7">
        <f t="shared" si="28"/>
        <v>0</v>
      </c>
      <c r="AU8" s="7">
        <f t="shared" si="29"/>
        <v>0</v>
      </c>
      <c r="AV8" s="7">
        <f t="shared" si="30"/>
        <v>0</v>
      </c>
    </row>
    <row r="9" spans="1:48" ht="15.4" x14ac:dyDescent="0.45">
      <c r="A9" s="1" t="s">
        <v>23</v>
      </c>
      <c r="B9" s="3">
        <f t="shared" si="0"/>
        <v>191040</v>
      </c>
      <c r="C9" s="3">
        <f t="shared" si="1"/>
        <v>191047</v>
      </c>
      <c r="D9" s="3">
        <f t="shared" si="2"/>
        <v>191040</v>
      </c>
      <c r="E9" s="3" t="str">
        <f t="shared" si="3"/>
        <v/>
      </c>
      <c r="F9" s="1" t="s">
        <v>23</v>
      </c>
      <c r="G9" s="3">
        <f t="shared" si="4"/>
        <v>191040</v>
      </c>
      <c r="H9" s="3" t="str">
        <f t="shared" si="5"/>
        <v/>
      </c>
      <c r="I9" s="3">
        <v>191160</v>
      </c>
      <c r="J9" s="3" t="str">
        <f t="shared" si="6"/>
        <v/>
      </c>
      <c r="K9" s="3">
        <v>191241.3</v>
      </c>
      <c r="L9" s="3">
        <v>78.290000000000006</v>
      </c>
      <c r="M9" s="3" t="str">
        <f t="shared" si="7"/>
        <v/>
      </c>
      <c r="N9" s="3">
        <v>191186</v>
      </c>
      <c r="O9" s="3" t="str">
        <f t="shared" si="8"/>
        <v/>
      </c>
      <c r="P9" s="3">
        <v>192350.7</v>
      </c>
      <c r="Q9" s="3">
        <v>26.58</v>
      </c>
      <c r="R9" s="3" t="str">
        <f t="shared" si="9"/>
        <v>\bf</v>
      </c>
      <c r="S9" s="3">
        <v>191040</v>
      </c>
      <c r="T9" s="3" t="str">
        <f t="shared" si="10"/>
        <v/>
      </c>
      <c r="U9" s="3">
        <v>191062</v>
      </c>
      <c r="V9" s="4">
        <v>56.94</v>
      </c>
      <c r="W9" s="3" t="str">
        <f t="shared" si="11"/>
        <v>\bf</v>
      </c>
      <c r="X9" s="1">
        <v>191040</v>
      </c>
      <c r="Y9" s="3" t="str">
        <f t="shared" si="12"/>
        <v>\bf</v>
      </c>
      <c r="Z9" s="1">
        <v>191047</v>
      </c>
      <c r="AA9" s="1">
        <v>97.561999999999983</v>
      </c>
      <c r="AB9" s="1">
        <v>97.561999999999983</v>
      </c>
      <c r="AD9" s="7">
        <f t="shared" si="13"/>
        <v>0</v>
      </c>
      <c r="AE9" s="7">
        <f t="shared" si="14"/>
        <v>0</v>
      </c>
      <c r="AF9" s="7">
        <f t="shared" si="15"/>
        <v>1</v>
      </c>
      <c r="AG9" s="7">
        <f t="shared" si="16"/>
        <v>1</v>
      </c>
      <c r="AH9" s="7">
        <f t="shared" si="17"/>
        <v>2</v>
      </c>
      <c r="AI9" s="7">
        <f t="shared" si="18"/>
        <v>0</v>
      </c>
      <c r="AJ9" s="7">
        <f t="shared" si="19"/>
        <v>0</v>
      </c>
      <c r="AK9" s="7">
        <f t="shared" si="20"/>
        <v>0</v>
      </c>
      <c r="AL9" s="7">
        <f t="shared" si="21"/>
        <v>0</v>
      </c>
      <c r="AN9" s="7">
        <f t="shared" si="22"/>
        <v>0</v>
      </c>
      <c r="AO9" s="7">
        <f t="shared" si="23"/>
        <v>0</v>
      </c>
      <c r="AP9" s="7">
        <f t="shared" si="24"/>
        <v>0</v>
      </c>
      <c r="AQ9" s="7">
        <f t="shared" si="25"/>
        <v>1</v>
      </c>
      <c r="AR9" s="7">
        <f t="shared" si="26"/>
        <v>1</v>
      </c>
      <c r="AS9" s="7">
        <f t="shared" si="27"/>
        <v>0</v>
      </c>
      <c r="AT9" s="7">
        <f t="shared" si="28"/>
        <v>0</v>
      </c>
      <c r="AU9" s="7">
        <f t="shared" si="29"/>
        <v>0</v>
      </c>
      <c r="AV9" s="7">
        <f t="shared" si="30"/>
        <v>1</v>
      </c>
    </row>
    <row r="10" spans="1:48" ht="15.4" x14ac:dyDescent="0.45">
      <c r="A10" s="1" t="s">
        <v>24</v>
      </c>
      <c r="B10" s="3">
        <f t="shared" si="0"/>
        <v>189116</v>
      </c>
      <c r="C10" s="3">
        <f t="shared" si="1"/>
        <v>189144.3</v>
      </c>
      <c r="D10" s="3">
        <f t="shared" si="2"/>
        <v>189134</v>
      </c>
      <c r="E10" s="3" t="str">
        <f t="shared" si="3"/>
        <v>\bf</v>
      </c>
      <c r="F10" s="1" t="s">
        <v>24</v>
      </c>
      <c r="G10" s="3">
        <f t="shared" si="4"/>
        <v>189116</v>
      </c>
      <c r="H10" s="3" t="str">
        <f t="shared" si="5"/>
        <v/>
      </c>
      <c r="I10" s="3">
        <v>189166</v>
      </c>
      <c r="J10" s="3" t="str">
        <f t="shared" si="6"/>
        <v/>
      </c>
      <c r="K10" s="3">
        <v>189478.5</v>
      </c>
      <c r="L10" s="3">
        <v>66.16</v>
      </c>
      <c r="M10" s="3" t="str">
        <f t="shared" si="7"/>
        <v/>
      </c>
      <c r="N10" s="3">
        <v>189573</v>
      </c>
      <c r="O10" s="3" t="str">
        <f t="shared" si="8"/>
        <v/>
      </c>
      <c r="P10" s="3">
        <v>190316.3</v>
      </c>
      <c r="Q10" s="3">
        <v>26.19</v>
      </c>
      <c r="R10" s="3" t="str">
        <f t="shared" si="9"/>
        <v/>
      </c>
      <c r="S10" s="3">
        <v>189134</v>
      </c>
      <c r="T10" s="3" t="str">
        <f t="shared" si="10"/>
        <v/>
      </c>
      <c r="U10" s="3">
        <v>189190</v>
      </c>
      <c r="V10" s="4">
        <v>77.040000000000006</v>
      </c>
      <c r="W10" s="3" t="str">
        <f t="shared" si="11"/>
        <v>\bf</v>
      </c>
      <c r="X10" s="1">
        <v>189116</v>
      </c>
      <c r="Y10" s="3" t="str">
        <f t="shared" si="12"/>
        <v>\bf</v>
      </c>
      <c r="Z10" s="1">
        <v>189144.3</v>
      </c>
      <c r="AA10" s="1">
        <v>61.161000000000001</v>
      </c>
      <c r="AB10" s="1">
        <v>61.161000000000001</v>
      </c>
      <c r="AD10" s="7">
        <f t="shared" si="13"/>
        <v>0</v>
      </c>
      <c r="AE10" s="7">
        <f t="shared" si="14"/>
        <v>0</v>
      </c>
      <c r="AF10" s="7">
        <f t="shared" si="15"/>
        <v>0</v>
      </c>
      <c r="AG10" s="7">
        <f t="shared" si="16"/>
        <v>1</v>
      </c>
      <c r="AH10" s="7">
        <f t="shared" si="17"/>
        <v>1</v>
      </c>
      <c r="AI10" s="7">
        <f t="shared" si="18"/>
        <v>0</v>
      </c>
      <c r="AJ10" s="7">
        <f t="shared" si="19"/>
        <v>0</v>
      </c>
      <c r="AK10" s="7">
        <f t="shared" si="20"/>
        <v>0</v>
      </c>
      <c r="AL10" s="7">
        <f t="shared" si="21"/>
        <v>1</v>
      </c>
      <c r="AN10" s="7">
        <f t="shared" si="22"/>
        <v>0</v>
      </c>
      <c r="AO10" s="7">
        <f t="shared" si="23"/>
        <v>0</v>
      </c>
      <c r="AP10" s="7">
        <f t="shared" si="24"/>
        <v>0</v>
      </c>
      <c r="AQ10" s="7">
        <f t="shared" si="25"/>
        <v>1</v>
      </c>
      <c r="AR10" s="7">
        <f t="shared" si="26"/>
        <v>1</v>
      </c>
      <c r="AS10" s="7">
        <f t="shared" si="27"/>
        <v>0</v>
      </c>
      <c r="AT10" s="7">
        <f t="shared" si="28"/>
        <v>0</v>
      </c>
      <c r="AU10" s="7">
        <f t="shared" si="29"/>
        <v>0</v>
      </c>
      <c r="AV10" s="7">
        <f t="shared" si="30"/>
        <v>1</v>
      </c>
    </row>
    <row r="11" spans="1:48" ht="15.4" x14ac:dyDescent="0.45">
      <c r="A11" s="1" t="s">
        <v>25</v>
      </c>
      <c r="B11" s="3">
        <f t="shared" si="0"/>
        <v>187256</v>
      </c>
      <c r="C11" s="3">
        <f t="shared" si="1"/>
        <v>187256</v>
      </c>
      <c r="D11" s="3">
        <f t="shared" si="2"/>
        <v>187256</v>
      </c>
      <c r="E11" s="3" t="str">
        <f t="shared" si="3"/>
        <v/>
      </c>
      <c r="F11" s="1" t="s">
        <v>25</v>
      </c>
      <c r="G11" s="3">
        <f t="shared" si="4"/>
        <v>187256</v>
      </c>
      <c r="H11" s="3" t="str">
        <f t="shared" si="5"/>
        <v/>
      </c>
      <c r="I11" s="3">
        <v>187315</v>
      </c>
      <c r="J11" s="3" t="str">
        <f t="shared" si="6"/>
        <v/>
      </c>
      <c r="K11" s="3">
        <v>187417.9</v>
      </c>
      <c r="L11" s="3">
        <v>69.16</v>
      </c>
      <c r="M11" s="3" t="str">
        <f t="shared" si="7"/>
        <v/>
      </c>
      <c r="N11" s="3">
        <v>187377</v>
      </c>
      <c r="O11" s="3" t="str">
        <f t="shared" si="8"/>
        <v/>
      </c>
      <c r="P11" s="3">
        <v>188834.9</v>
      </c>
      <c r="Q11" s="3">
        <v>26.45</v>
      </c>
      <c r="R11" s="3" t="str">
        <f t="shared" si="9"/>
        <v>\bf</v>
      </c>
      <c r="S11" s="3">
        <v>187256</v>
      </c>
      <c r="T11" s="3" t="str">
        <f t="shared" si="10"/>
        <v/>
      </c>
      <c r="U11" s="3">
        <v>187257.2</v>
      </c>
      <c r="V11" s="4">
        <v>60.1</v>
      </c>
      <c r="W11" s="3" t="str">
        <f t="shared" si="11"/>
        <v>\bf</v>
      </c>
      <c r="X11" s="1">
        <v>187256</v>
      </c>
      <c r="Y11" s="3" t="str">
        <f t="shared" si="12"/>
        <v>\bf</v>
      </c>
      <c r="Z11" s="1">
        <v>187256</v>
      </c>
      <c r="AA11" s="1">
        <v>41.785999999999987</v>
      </c>
      <c r="AB11" s="1">
        <v>41.785999999999987</v>
      </c>
      <c r="AD11" s="7">
        <f t="shared" si="13"/>
        <v>0</v>
      </c>
      <c r="AE11" s="7">
        <f t="shared" si="14"/>
        <v>0</v>
      </c>
      <c r="AF11" s="7">
        <f t="shared" si="15"/>
        <v>1</v>
      </c>
      <c r="AG11" s="7">
        <f t="shared" si="16"/>
        <v>1</v>
      </c>
      <c r="AH11" s="7">
        <f t="shared" si="17"/>
        <v>2</v>
      </c>
      <c r="AI11" s="7">
        <f t="shared" si="18"/>
        <v>0</v>
      </c>
      <c r="AJ11" s="7">
        <f t="shared" si="19"/>
        <v>0</v>
      </c>
      <c r="AK11" s="7">
        <f t="shared" si="20"/>
        <v>0</v>
      </c>
      <c r="AL11" s="7">
        <f t="shared" si="21"/>
        <v>0</v>
      </c>
      <c r="AN11" s="7">
        <f t="shared" si="22"/>
        <v>0</v>
      </c>
      <c r="AO11" s="7">
        <f t="shared" si="23"/>
        <v>0</v>
      </c>
      <c r="AP11" s="7">
        <f t="shared" si="24"/>
        <v>0</v>
      </c>
      <c r="AQ11" s="7">
        <f t="shared" si="25"/>
        <v>1</v>
      </c>
      <c r="AR11" s="7">
        <f t="shared" si="26"/>
        <v>1</v>
      </c>
      <c r="AS11" s="7">
        <f t="shared" si="27"/>
        <v>0</v>
      </c>
      <c r="AT11" s="7">
        <f t="shared" si="28"/>
        <v>0</v>
      </c>
      <c r="AU11" s="7">
        <f t="shared" si="29"/>
        <v>0</v>
      </c>
      <c r="AV11" s="7">
        <f t="shared" si="30"/>
        <v>1</v>
      </c>
    </row>
    <row r="12" spans="1:48" ht="15.4" x14ac:dyDescent="0.45">
      <c r="A12" s="1" t="s">
        <v>26</v>
      </c>
      <c r="B12" s="3">
        <f t="shared" si="0"/>
        <v>185970</v>
      </c>
      <c r="C12" s="3">
        <f t="shared" si="1"/>
        <v>185973.7</v>
      </c>
      <c r="D12" s="3">
        <f t="shared" si="2"/>
        <v>185975</v>
      </c>
      <c r="E12" s="3" t="str">
        <f t="shared" si="3"/>
        <v>\bf</v>
      </c>
      <c r="F12" s="1" t="s">
        <v>26</v>
      </c>
      <c r="G12" s="3">
        <f t="shared" si="4"/>
        <v>185970</v>
      </c>
      <c r="H12" s="3" t="str">
        <f t="shared" si="5"/>
        <v/>
      </c>
      <c r="I12" s="3">
        <v>186085</v>
      </c>
      <c r="J12" s="3" t="str">
        <f t="shared" si="6"/>
        <v/>
      </c>
      <c r="K12" s="3">
        <v>186246.2</v>
      </c>
      <c r="L12" s="3">
        <v>72.28</v>
      </c>
      <c r="M12" s="3" t="str">
        <f t="shared" si="7"/>
        <v/>
      </c>
      <c r="N12" s="3">
        <v>185975</v>
      </c>
      <c r="O12" s="3" t="str">
        <f t="shared" si="8"/>
        <v/>
      </c>
      <c r="P12" s="3">
        <v>186788.2</v>
      </c>
      <c r="Q12" s="3">
        <v>26.24</v>
      </c>
      <c r="R12" s="3" t="str">
        <f t="shared" si="9"/>
        <v/>
      </c>
      <c r="S12" s="3">
        <v>185975</v>
      </c>
      <c r="T12" s="3" t="str">
        <f t="shared" si="10"/>
        <v/>
      </c>
      <c r="U12" s="3">
        <v>185996.9</v>
      </c>
      <c r="V12" s="4">
        <v>95.92</v>
      </c>
      <c r="W12" s="3" t="str">
        <f t="shared" si="11"/>
        <v>\bf</v>
      </c>
      <c r="X12" s="1">
        <v>185970</v>
      </c>
      <c r="Y12" s="3" t="str">
        <f t="shared" si="12"/>
        <v>\bf</v>
      </c>
      <c r="Z12" s="1">
        <v>185973.7</v>
      </c>
      <c r="AA12" s="1">
        <v>104.432</v>
      </c>
      <c r="AB12" s="1">
        <v>104.432</v>
      </c>
      <c r="AD12" s="7">
        <f t="shared" si="13"/>
        <v>0</v>
      </c>
      <c r="AE12" s="7">
        <f t="shared" si="14"/>
        <v>0</v>
      </c>
      <c r="AF12" s="7">
        <f t="shared" si="15"/>
        <v>0</v>
      </c>
      <c r="AG12" s="7">
        <f t="shared" si="16"/>
        <v>1</v>
      </c>
      <c r="AH12" s="7">
        <f t="shared" si="17"/>
        <v>1</v>
      </c>
      <c r="AI12" s="7">
        <f t="shared" si="18"/>
        <v>0</v>
      </c>
      <c r="AJ12" s="7">
        <f t="shared" si="19"/>
        <v>0</v>
      </c>
      <c r="AK12" s="7">
        <f t="shared" si="20"/>
        <v>0</v>
      </c>
      <c r="AL12" s="7">
        <f t="shared" si="21"/>
        <v>1</v>
      </c>
      <c r="AN12" s="7">
        <f t="shared" si="22"/>
        <v>0</v>
      </c>
      <c r="AO12" s="7">
        <f t="shared" si="23"/>
        <v>0</v>
      </c>
      <c r="AP12" s="7">
        <f t="shared" si="24"/>
        <v>0</v>
      </c>
      <c r="AQ12" s="7">
        <f t="shared" si="25"/>
        <v>1</v>
      </c>
      <c r="AR12" s="7">
        <f t="shared" si="26"/>
        <v>1</v>
      </c>
      <c r="AS12" s="7">
        <f t="shared" si="27"/>
        <v>0</v>
      </c>
      <c r="AT12" s="7">
        <f t="shared" si="28"/>
        <v>0</v>
      </c>
      <c r="AU12" s="7">
        <f t="shared" si="29"/>
        <v>0</v>
      </c>
      <c r="AV12" s="7">
        <f t="shared" si="30"/>
        <v>1</v>
      </c>
    </row>
    <row r="13" spans="1:48" ht="15.4" x14ac:dyDescent="0.45">
      <c r="A13" s="1" t="s">
        <v>27</v>
      </c>
      <c r="B13" s="3">
        <f t="shared" si="0"/>
        <v>183145</v>
      </c>
      <c r="C13" s="3">
        <f t="shared" si="1"/>
        <v>183145</v>
      </c>
      <c r="D13" s="3">
        <f t="shared" si="2"/>
        <v>183145</v>
      </c>
      <c r="E13" s="3" t="str">
        <f t="shared" si="3"/>
        <v/>
      </c>
      <c r="F13" s="1" t="s">
        <v>27</v>
      </c>
      <c r="G13" s="3">
        <f t="shared" si="4"/>
        <v>183145</v>
      </c>
      <c r="H13" s="3" t="str">
        <f t="shared" si="5"/>
        <v/>
      </c>
      <c r="I13" s="3">
        <v>183249</v>
      </c>
      <c r="J13" s="3" t="str">
        <f t="shared" si="6"/>
        <v/>
      </c>
      <c r="K13" s="3">
        <v>183373.7</v>
      </c>
      <c r="L13" s="3">
        <v>79.040000000000006</v>
      </c>
      <c r="M13" s="3" t="str">
        <f t="shared" si="7"/>
        <v/>
      </c>
      <c r="N13" s="3">
        <v>183234</v>
      </c>
      <c r="O13" s="3" t="str">
        <f t="shared" si="8"/>
        <v/>
      </c>
      <c r="P13" s="3">
        <v>183943.9</v>
      </c>
      <c r="Q13" s="3">
        <v>25.85</v>
      </c>
      <c r="R13" s="3" t="str">
        <f t="shared" si="9"/>
        <v>\bf</v>
      </c>
      <c r="S13" s="3">
        <v>183145</v>
      </c>
      <c r="T13" s="3" t="str">
        <f t="shared" si="10"/>
        <v/>
      </c>
      <c r="U13" s="3">
        <v>183178.3</v>
      </c>
      <c r="V13" s="4">
        <v>94.33</v>
      </c>
      <c r="W13" s="3" t="str">
        <f t="shared" si="11"/>
        <v>\bf</v>
      </c>
      <c r="X13" s="1">
        <v>183145</v>
      </c>
      <c r="Y13" s="3" t="str">
        <f t="shared" si="12"/>
        <v>\bf</v>
      </c>
      <c r="Z13" s="1">
        <v>183145</v>
      </c>
      <c r="AA13" s="1">
        <v>18.545999999999999</v>
      </c>
      <c r="AB13" s="1">
        <v>18.545999999999999</v>
      </c>
      <c r="AD13" s="7">
        <f t="shared" si="13"/>
        <v>0</v>
      </c>
      <c r="AE13" s="7">
        <f t="shared" si="14"/>
        <v>0</v>
      </c>
      <c r="AF13" s="7">
        <f t="shared" si="15"/>
        <v>1</v>
      </c>
      <c r="AG13" s="7">
        <f t="shared" si="16"/>
        <v>1</v>
      </c>
      <c r="AH13" s="7">
        <f t="shared" si="17"/>
        <v>2</v>
      </c>
      <c r="AI13" s="7">
        <f t="shared" si="18"/>
        <v>0</v>
      </c>
      <c r="AJ13" s="7">
        <f t="shared" si="19"/>
        <v>0</v>
      </c>
      <c r="AK13" s="7">
        <f t="shared" si="20"/>
        <v>0</v>
      </c>
      <c r="AL13" s="7">
        <f t="shared" si="21"/>
        <v>0</v>
      </c>
      <c r="AN13" s="7">
        <f t="shared" si="22"/>
        <v>0</v>
      </c>
      <c r="AO13" s="7">
        <f t="shared" si="23"/>
        <v>0</v>
      </c>
      <c r="AP13" s="7">
        <f t="shared" si="24"/>
        <v>0</v>
      </c>
      <c r="AQ13" s="7">
        <f t="shared" si="25"/>
        <v>1</v>
      </c>
      <c r="AR13" s="7">
        <f t="shared" si="26"/>
        <v>1</v>
      </c>
      <c r="AS13" s="7">
        <f t="shared" si="27"/>
        <v>0</v>
      </c>
      <c r="AT13" s="7">
        <f t="shared" si="28"/>
        <v>0</v>
      </c>
      <c r="AU13" s="7">
        <f t="shared" si="29"/>
        <v>0</v>
      </c>
      <c r="AV13" s="7">
        <f t="shared" si="30"/>
        <v>1</v>
      </c>
    </row>
    <row r="14" spans="1:48" ht="15.4" x14ac:dyDescent="0.45">
      <c r="A14" s="1" t="s">
        <v>28</v>
      </c>
      <c r="B14" s="3">
        <f t="shared" si="0"/>
        <v>237373</v>
      </c>
      <c r="C14" s="3">
        <f t="shared" si="1"/>
        <v>237391</v>
      </c>
      <c r="D14" s="3">
        <f t="shared" si="2"/>
        <v>237396</v>
      </c>
      <c r="E14" s="3" t="str">
        <f t="shared" si="3"/>
        <v>\bf</v>
      </c>
      <c r="F14" s="1" t="s">
        <v>28</v>
      </c>
      <c r="G14" s="3">
        <f t="shared" si="4"/>
        <v>237373</v>
      </c>
      <c r="H14" s="3" t="str">
        <f t="shared" si="5"/>
        <v/>
      </c>
      <c r="I14" s="3">
        <v>237656</v>
      </c>
      <c r="J14" s="3" t="str">
        <f t="shared" si="6"/>
        <v/>
      </c>
      <c r="K14" s="3">
        <v>238244.5</v>
      </c>
      <c r="L14" s="3">
        <v>59.28</v>
      </c>
      <c r="M14" s="3" t="str">
        <f t="shared" si="7"/>
        <v/>
      </c>
      <c r="N14" s="3">
        <v>239835</v>
      </c>
      <c r="O14" s="3" t="str">
        <f t="shared" si="8"/>
        <v/>
      </c>
      <c r="P14" s="3">
        <v>241379.3</v>
      </c>
      <c r="Q14" s="3">
        <v>50.66</v>
      </c>
      <c r="R14" s="3" t="str">
        <f t="shared" si="9"/>
        <v/>
      </c>
      <c r="S14" s="3">
        <v>237396</v>
      </c>
      <c r="T14" s="3" t="str">
        <f t="shared" si="10"/>
        <v/>
      </c>
      <c r="U14" s="3">
        <v>237490.2</v>
      </c>
      <c r="V14" s="4">
        <v>69.84</v>
      </c>
      <c r="W14" s="3" t="str">
        <f t="shared" si="11"/>
        <v>\bf</v>
      </c>
      <c r="X14" s="1">
        <v>237373</v>
      </c>
      <c r="Y14" s="3" t="str">
        <f t="shared" si="12"/>
        <v>\bf</v>
      </c>
      <c r="Z14" s="1">
        <v>237391</v>
      </c>
      <c r="AA14" s="1">
        <v>110.485</v>
      </c>
      <c r="AB14" s="1">
        <v>110.485</v>
      </c>
      <c r="AD14" s="7">
        <f t="shared" si="13"/>
        <v>0</v>
      </c>
      <c r="AE14" s="7">
        <f t="shared" si="14"/>
        <v>0</v>
      </c>
      <c r="AF14" s="7">
        <f t="shared" si="15"/>
        <v>0</v>
      </c>
      <c r="AG14" s="7">
        <f t="shared" si="16"/>
        <v>1</v>
      </c>
      <c r="AH14" s="7">
        <f t="shared" si="17"/>
        <v>1</v>
      </c>
      <c r="AI14" s="7">
        <f t="shared" si="18"/>
        <v>0</v>
      </c>
      <c r="AJ14" s="7">
        <f t="shared" si="19"/>
        <v>0</v>
      </c>
      <c r="AK14" s="7">
        <f t="shared" si="20"/>
        <v>0</v>
      </c>
      <c r="AL14" s="7">
        <f t="shared" si="21"/>
        <v>1</v>
      </c>
      <c r="AN14" s="7">
        <f t="shared" si="22"/>
        <v>0</v>
      </c>
      <c r="AO14" s="7">
        <f t="shared" si="23"/>
        <v>0</v>
      </c>
      <c r="AP14" s="7">
        <f t="shared" si="24"/>
        <v>0</v>
      </c>
      <c r="AQ14" s="7">
        <f t="shared" si="25"/>
        <v>1</v>
      </c>
      <c r="AR14" s="7">
        <f t="shared" si="26"/>
        <v>1</v>
      </c>
      <c r="AS14" s="7">
        <f t="shared" si="27"/>
        <v>0</v>
      </c>
      <c r="AT14" s="7">
        <f t="shared" si="28"/>
        <v>0</v>
      </c>
      <c r="AU14" s="7">
        <f t="shared" si="29"/>
        <v>0</v>
      </c>
      <c r="AV14" s="7">
        <f t="shared" si="30"/>
        <v>1</v>
      </c>
    </row>
    <row r="15" spans="1:48" ht="15.4" x14ac:dyDescent="0.45">
      <c r="A15" s="1" t="s">
        <v>29</v>
      </c>
      <c r="B15" s="3">
        <f t="shared" si="0"/>
        <v>233209</v>
      </c>
      <c r="C15" s="3">
        <f t="shared" si="1"/>
        <v>233246.3</v>
      </c>
      <c r="D15" s="3">
        <f t="shared" si="2"/>
        <v>233319</v>
      </c>
      <c r="E15" s="3" t="str">
        <f t="shared" si="3"/>
        <v>\bf</v>
      </c>
      <c r="F15" s="1" t="s">
        <v>29</v>
      </c>
      <c r="G15" s="3">
        <f t="shared" si="4"/>
        <v>233209</v>
      </c>
      <c r="H15" s="3" t="str">
        <f t="shared" si="5"/>
        <v/>
      </c>
      <c r="I15" s="3">
        <v>233341</v>
      </c>
      <c r="J15" s="3" t="str">
        <f t="shared" si="6"/>
        <v/>
      </c>
      <c r="K15" s="3">
        <v>234045.4</v>
      </c>
      <c r="L15" s="3">
        <v>44.56</v>
      </c>
      <c r="M15" s="3" t="str">
        <f t="shared" si="7"/>
        <v/>
      </c>
      <c r="N15" s="3">
        <v>235326</v>
      </c>
      <c r="O15" s="3" t="str">
        <f t="shared" si="8"/>
        <v/>
      </c>
      <c r="P15" s="3">
        <v>236932.9</v>
      </c>
      <c r="Q15" s="3">
        <v>51.59</v>
      </c>
      <c r="R15" s="3" t="str">
        <f t="shared" si="9"/>
        <v/>
      </c>
      <c r="S15" s="3">
        <v>233319</v>
      </c>
      <c r="T15" s="3" t="str">
        <f t="shared" si="10"/>
        <v/>
      </c>
      <c r="U15" s="3">
        <v>233843.4</v>
      </c>
      <c r="V15" s="4">
        <v>74.52</v>
      </c>
      <c r="W15" s="3" t="str">
        <f t="shared" si="11"/>
        <v>\bf</v>
      </c>
      <c r="X15" s="1">
        <v>233209</v>
      </c>
      <c r="Y15" s="3" t="str">
        <f t="shared" si="12"/>
        <v>\bf</v>
      </c>
      <c r="Z15" s="1">
        <v>233246.3</v>
      </c>
      <c r="AA15" s="1">
        <v>43.257000000000012</v>
      </c>
      <c r="AB15" s="1">
        <v>43.257000000000012</v>
      </c>
      <c r="AD15" s="7">
        <f t="shared" si="13"/>
        <v>0</v>
      </c>
      <c r="AE15" s="7">
        <f t="shared" si="14"/>
        <v>0</v>
      </c>
      <c r="AF15" s="7">
        <f t="shared" si="15"/>
        <v>0</v>
      </c>
      <c r="AG15" s="7">
        <f t="shared" si="16"/>
        <v>1</v>
      </c>
      <c r="AH15" s="7">
        <f t="shared" si="17"/>
        <v>1</v>
      </c>
      <c r="AI15" s="7">
        <f t="shared" si="18"/>
        <v>0</v>
      </c>
      <c r="AJ15" s="7">
        <f t="shared" si="19"/>
        <v>0</v>
      </c>
      <c r="AK15" s="7">
        <f t="shared" si="20"/>
        <v>0</v>
      </c>
      <c r="AL15" s="7">
        <f t="shared" si="21"/>
        <v>1</v>
      </c>
      <c r="AN15" s="7">
        <f t="shared" si="22"/>
        <v>0</v>
      </c>
      <c r="AO15" s="7">
        <f t="shared" si="23"/>
        <v>0</v>
      </c>
      <c r="AP15" s="7">
        <f t="shared" si="24"/>
        <v>0</v>
      </c>
      <c r="AQ15" s="7">
        <f t="shared" si="25"/>
        <v>1</v>
      </c>
      <c r="AR15" s="7">
        <f t="shared" si="26"/>
        <v>1</v>
      </c>
      <c r="AS15" s="7">
        <f t="shared" si="27"/>
        <v>0</v>
      </c>
      <c r="AT15" s="7">
        <f t="shared" si="28"/>
        <v>0</v>
      </c>
      <c r="AU15" s="7">
        <f t="shared" si="29"/>
        <v>0</v>
      </c>
      <c r="AV15" s="7">
        <f t="shared" si="30"/>
        <v>1</v>
      </c>
    </row>
    <row r="16" spans="1:48" ht="15.4" x14ac:dyDescent="0.45">
      <c r="A16" s="1" t="s">
        <v>30</v>
      </c>
      <c r="B16" s="3">
        <f t="shared" si="0"/>
        <v>229241</v>
      </c>
      <c r="C16" s="3">
        <f t="shared" si="1"/>
        <v>229241</v>
      </c>
      <c r="D16" s="3">
        <f t="shared" si="2"/>
        <v>229342</v>
      </c>
      <c r="E16" s="3" t="str">
        <f t="shared" si="3"/>
        <v>\bf</v>
      </c>
      <c r="F16" s="1" t="s">
        <v>30</v>
      </c>
      <c r="G16" s="3">
        <f t="shared" si="4"/>
        <v>229241</v>
      </c>
      <c r="H16" s="3" t="str">
        <f t="shared" si="5"/>
        <v/>
      </c>
      <c r="I16" s="3">
        <v>229638</v>
      </c>
      <c r="J16" s="3" t="str">
        <f t="shared" si="6"/>
        <v/>
      </c>
      <c r="K16" s="3">
        <v>230429.2</v>
      </c>
      <c r="L16" s="3">
        <v>45.58</v>
      </c>
      <c r="M16" s="3" t="str">
        <f t="shared" si="7"/>
        <v/>
      </c>
      <c r="N16" s="3">
        <v>230375</v>
      </c>
      <c r="O16" s="3" t="str">
        <f t="shared" si="8"/>
        <v/>
      </c>
      <c r="P16" s="3">
        <v>233110</v>
      </c>
      <c r="Q16" s="3">
        <v>48.04</v>
      </c>
      <c r="R16" s="3" t="str">
        <f t="shared" si="9"/>
        <v/>
      </c>
      <c r="S16" s="3">
        <v>229342</v>
      </c>
      <c r="T16" s="3" t="str">
        <f t="shared" si="10"/>
        <v/>
      </c>
      <c r="U16" s="3">
        <v>229756.7</v>
      </c>
      <c r="V16" s="4">
        <v>84.32</v>
      </c>
      <c r="W16" s="3" t="str">
        <f t="shared" si="11"/>
        <v>\bf</v>
      </c>
      <c r="X16" s="1">
        <v>229241</v>
      </c>
      <c r="Y16" s="3" t="str">
        <f t="shared" si="12"/>
        <v>\bf</v>
      </c>
      <c r="Z16" s="1">
        <v>229241</v>
      </c>
      <c r="AA16" s="1">
        <v>70.218000000000004</v>
      </c>
      <c r="AB16" s="1">
        <v>70.218000000000004</v>
      </c>
      <c r="AD16" s="7">
        <f t="shared" si="13"/>
        <v>0</v>
      </c>
      <c r="AE16" s="7">
        <f t="shared" si="14"/>
        <v>0</v>
      </c>
      <c r="AF16" s="7">
        <f t="shared" si="15"/>
        <v>0</v>
      </c>
      <c r="AG16" s="7">
        <f t="shared" si="16"/>
        <v>1</v>
      </c>
      <c r="AH16" s="7">
        <f t="shared" si="17"/>
        <v>1</v>
      </c>
      <c r="AI16" s="7">
        <f t="shared" si="18"/>
        <v>0</v>
      </c>
      <c r="AJ16" s="7">
        <f t="shared" si="19"/>
        <v>0</v>
      </c>
      <c r="AK16" s="7">
        <f t="shared" si="20"/>
        <v>0</v>
      </c>
      <c r="AL16" s="7">
        <f t="shared" si="21"/>
        <v>1</v>
      </c>
      <c r="AN16" s="7">
        <f t="shared" si="22"/>
        <v>0</v>
      </c>
      <c r="AO16" s="7">
        <f t="shared" si="23"/>
        <v>0</v>
      </c>
      <c r="AP16" s="7">
        <f t="shared" si="24"/>
        <v>0</v>
      </c>
      <c r="AQ16" s="7">
        <f t="shared" si="25"/>
        <v>1</v>
      </c>
      <c r="AR16" s="7">
        <f t="shared" si="26"/>
        <v>1</v>
      </c>
      <c r="AS16" s="7">
        <f t="shared" si="27"/>
        <v>0</v>
      </c>
      <c r="AT16" s="7">
        <f t="shared" si="28"/>
        <v>0</v>
      </c>
      <c r="AU16" s="7">
        <f t="shared" si="29"/>
        <v>0</v>
      </c>
      <c r="AV16" s="7">
        <f t="shared" si="30"/>
        <v>1</v>
      </c>
    </row>
    <row r="17" spans="1:48" ht="15.4" x14ac:dyDescent="0.45">
      <c r="A17" s="1" t="s">
        <v>31</v>
      </c>
      <c r="B17" s="3">
        <f t="shared" si="0"/>
        <v>225999</v>
      </c>
      <c r="C17" s="3">
        <f t="shared" si="1"/>
        <v>226008.5</v>
      </c>
      <c r="D17" s="3">
        <f t="shared" si="2"/>
        <v>226051</v>
      </c>
      <c r="E17" s="3" t="str">
        <f t="shared" si="3"/>
        <v>\bf</v>
      </c>
      <c r="F17" s="1" t="s">
        <v>31</v>
      </c>
      <c r="G17" s="3">
        <f t="shared" si="4"/>
        <v>225999</v>
      </c>
      <c r="H17" s="3" t="str">
        <f t="shared" si="5"/>
        <v/>
      </c>
      <c r="I17" s="3">
        <v>226448</v>
      </c>
      <c r="J17" s="3" t="str">
        <f t="shared" si="6"/>
        <v/>
      </c>
      <c r="K17" s="3">
        <v>227134.2</v>
      </c>
      <c r="L17" s="3">
        <v>45.65</v>
      </c>
      <c r="M17" s="3" t="str">
        <f t="shared" si="7"/>
        <v/>
      </c>
      <c r="N17" s="3">
        <v>228332</v>
      </c>
      <c r="O17" s="3" t="str">
        <f t="shared" si="8"/>
        <v/>
      </c>
      <c r="P17" s="3">
        <v>230201.4</v>
      </c>
      <c r="Q17" s="3">
        <v>50.93</v>
      </c>
      <c r="R17" s="3" t="str">
        <f t="shared" si="9"/>
        <v/>
      </c>
      <c r="S17" s="3">
        <v>226051</v>
      </c>
      <c r="T17" s="3" t="str">
        <f t="shared" si="10"/>
        <v/>
      </c>
      <c r="U17" s="3">
        <v>226512</v>
      </c>
      <c r="V17" s="4">
        <v>74.02</v>
      </c>
      <c r="W17" s="3" t="str">
        <f t="shared" si="11"/>
        <v>\bf</v>
      </c>
      <c r="X17" s="1">
        <v>225999</v>
      </c>
      <c r="Y17" s="3" t="str">
        <f t="shared" si="12"/>
        <v>\bf</v>
      </c>
      <c r="Z17" s="1">
        <v>226008.5</v>
      </c>
      <c r="AA17" s="1">
        <v>79.095999999999989</v>
      </c>
      <c r="AB17" s="1">
        <v>79.095999999999989</v>
      </c>
      <c r="AD17" s="7">
        <f t="shared" si="13"/>
        <v>0</v>
      </c>
      <c r="AE17" s="7">
        <f t="shared" si="14"/>
        <v>0</v>
      </c>
      <c r="AF17" s="7">
        <f t="shared" si="15"/>
        <v>0</v>
      </c>
      <c r="AG17" s="7">
        <f t="shared" si="16"/>
        <v>1</v>
      </c>
      <c r="AH17" s="7">
        <f t="shared" si="17"/>
        <v>1</v>
      </c>
      <c r="AI17" s="7">
        <f t="shared" si="18"/>
        <v>0</v>
      </c>
      <c r="AJ17" s="7">
        <f t="shared" si="19"/>
        <v>0</v>
      </c>
      <c r="AK17" s="7">
        <f t="shared" si="20"/>
        <v>0</v>
      </c>
      <c r="AL17" s="7">
        <f t="shared" si="21"/>
        <v>1</v>
      </c>
      <c r="AN17" s="7">
        <f t="shared" si="22"/>
        <v>0</v>
      </c>
      <c r="AO17" s="7">
        <f t="shared" si="23"/>
        <v>0</v>
      </c>
      <c r="AP17" s="7">
        <f t="shared" si="24"/>
        <v>0</v>
      </c>
      <c r="AQ17" s="7">
        <f t="shared" si="25"/>
        <v>1</v>
      </c>
      <c r="AR17" s="7">
        <f t="shared" si="26"/>
        <v>1</v>
      </c>
      <c r="AS17" s="7">
        <f t="shared" si="27"/>
        <v>0</v>
      </c>
      <c r="AT17" s="7">
        <f t="shared" si="28"/>
        <v>0</v>
      </c>
      <c r="AU17" s="7">
        <f t="shared" si="29"/>
        <v>0</v>
      </c>
      <c r="AV17" s="7">
        <f t="shared" si="30"/>
        <v>1</v>
      </c>
    </row>
    <row r="18" spans="1:48" ht="15.4" x14ac:dyDescent="0.45">
      <c r="A18" s="1" t="s">
        <v>32</v>
      </c>
      <c r="B18" s="3">
        <f t="shared" si="0"/>
        <v>220239</v>
      </c>
      <c r="C18" s="3">
        <f t="shared" si="1"/>
        <v>220262.8</v>
      </c>
      <c r="D18" s="3">
        <f t="shared" si="2"/>
        <v>220291</v>
      </c>
      <c r="E18" s="3" t="str">
        <f t="shared" si="3"/>
        <v>\bf</v>
      </c>
      <c r="F18" s="1" t="s">
        <v>32</v>
      </c>
      <c r="G18" s="3">
        <f t="shared" si="4"/>
        <v>220239</v>
      </c>
      <c r="H18" s="3" t="str">
        <f t="shared" si="5"/>
        <v/>
      </c>
      <c r="I18" s="3">
        <v>220748</v>
      </c>
      <c r="J18" s="3" t="str">
        <f t="shared" si="6"/>
        <v/>
      </c>
      <c r="K18" s="3">
        <v>221313.8</v>
      </c>
      <c r="L18" s="3">
        <v>48.48</v>
      </c>
      <c r="M18" s="3" t="str">
        <f t="shared" si="7"/>
        <v/>
      </c>
      <c r="N18" s="3">
        <v>221322</v>
      </c>
      <c r="O18" s="3" t="str">
        <f t="shared" si="8"/>
        <v/>
      </c>
      <c r="P18" s="3">
        <v>223423.5</v>
      </c>
      <c r="Q18" s="3">
        <v>45.85</v>
      </c>
      <c r="R18" s="3" t="str">
        <f t="shared" si="9"/>
        <v/>
      </c>
      <c r="S18" s="3">
        <v>220291</v>
      </c>
      <c r="T18" s="3" t="str">
        <f t="shared" si="10"/>
        <v/>
      </c>
      <c r="U18" s="3">
        <v>220659.3</v>
      </c>
      <c r="V18" s="4">
        <v>80.16</v>
      </c>
      <c r="W18" s="3" t="str">
        <f t="shared" si="11"/>
        <v>\bf</v>
      </c>
      <c r="X18" s="1">
        <v>220239</v>
      </c>
      <c r="Y18" s="3" t="str">
        <f t="shared" si="12"/>
        <v>\bf</v>
      </c>
      <c r="Z18" s="1">
        <v>220262.8</v>
      </c>
      <c r="AA18" s="1">
        <v>101.973</v>
      </c>
      <c r="AB18" s="1">
        <v>101.973</v>
      </c>
      <c r="AD18" s="7">
        <f t="shared" si="13"/>
        <v>0</v>
      </c>
      <c r="AE18" s="7">
        <f t="shared" si="14"/>
        <v>0</v>
      </c>
      <c r="AF18" s="7">
        <f t="shared" si="15"/>
        <v>0</v>
      </c>
      <c r="AG18" s="7">
        <f t="shared" si="16"/>
        <v>1</v>
      </c>
      <c r="AH18" s="7">
        <f t="shared" si="17"/>
        <v>1</v>
      </c>
      <c r="AI18" s="7">
        <f t="shared" si="18"/>
        <v>0</v>
      </c>
      <c r="AJ18" s="7">
        <f t="shared" si="19"/>
        <v>0</v>
      </c>
      <c r="AK18" s="7">
        <f t="shared" si="20"/>
        <v>0</v>
      </c>
      <c r="AL18" s="7">
        <f t="shared" si="21"/>
        <v>1</v>
      </c>
      <c r="AN18" s="7">
        <f t="shared" si="22"/>
        <v>0</v>
      </c>
      <c r="AO18" s="7">
        <f t="shared" si="23"/>
        <v>0</v>
      </c>
      <c r="AP18" s="7">
        <f t="shared" si="24"/>
        <v>0</v>
      </c>
      <c r="AQ18" s="7">
        <f t="shared" si="25"/>
        <v>1</v>
      </c>
      <c r="AR18" s="7">
        <f t="shared" si="26"/>
        <v>1</v>
      </c>
      <c r="AS18" s="7">
        <f t="shared" si="27"/>
        <v>0</v>
      </c>
      <c r="AT18" s="7">
        <f t="shared" si="28"/>
        <v>0</v>
      </c>
      <c r="AU18" s="7">
        <f t="shared" si="29"/>
        <v>0</v>
      </c>
      <c r="AV18" s="7">
        <f t="shared" si="30"/>
        <v>1</v>
      </c>
    </row>
    <row r="19" spans="1:48" ht="15.4" x14ac:dyDescent="0.45">
      <c r="A19" s="1" t="s">
        <v>33</v>
      </c>
      <c r="B19" s="3">
        <f t="shared" si="0"/>
        <v>272454</v>
      </c>
      <c r="C19" s="3">
        <f t="shared" si="1"/>
        <v>272498.7</v>
      </c>
      <c r="D19" s="3">
        <f t="shared" si="2"/>
        <v>272504</v>
      </c>
      <c r="E19" s="3" t="str">
        <f t="shared" si="3"/>
        <v>\bf</v>
      </c>
      <c r="F19" s="1" t="s">
        <v>33</v>
      </c>
      <c r="G19" s="3">
        <f t="shared" si="4"/>
        <v>272454</v>
      </c>
      <c r="H19" s="3" t="str">
        <f t="shared" si="5"/>
        <v/>
      </c>
      <c r="I19" s="3">
        <v>273166</v>
      </c>
      <c r="J19" s="3" t="str">
        <f t="shared" si="6"/>
        <v/>
      </c>
      <c r="K19" s="3">
        <v>274455.90000000002</v>
      </c>
      <c r="L19" s="3">
        <v>50.52</v>
      </c>
      <c r="M19" s="3" t="str">
        <f t="shared" si="7"/>
        <v/>
      </c>
      <c r="N19" s="3">
        <v>276938</v>
      </c>
      <c r="O19" s="3" t="str">
        <f t="shared" si="8"/>
        <v/>
      </c>
      <c r="P19" s="3">
        <v>278798.09999999998</v>
      </c>
      <c r="Q19" s="3">
        <v>91.23</v>
      </c>
      <c r="R19" s="3" t="str">
        <f t="shared" si="9"/>
        <v/>
      </c>
      <c r="S19" s="3">
        <v>272504</v>
      </c>
      <c r="T19" s="3" t="str">
        <f t="shared" si="10"/>
        <v/>
      </c>
      <c r="U19" s="3">
        <v>273507.09999999998</v>
      </c>
      <c r="V19" s="4">
        <v>105.56</v>
      </c>
      <c r="W19" s="3" t="str">
        <f t="shared" si="11"/>
        <v>\bf</v>
      </c>
      <c r="X19" s="1">
        <v>272454</v>
      </c>
      <c r="Y19" s="3" t="str">
        <f t="shared" si="12"/>
        <v>\bf</v>
      </c>
      <c r="Z19" s="1">
        <v>272498.7</v>
      </c>
      <c r="AA19" s="1">
        <v>64.236999999999995</v>
      </c>
      <c r="AB19" s="1">
        <v>64.236999999999995</v>
      </c>
      <c r="AD19" s="7">
        <f t="shared" si="13"/>
        <v>0</v>
      </c>
      <c r="AE19" s="7">
        <f t="shared" si="14"/>
        <v>0</v>
      </c>
      <c r="AF19" s="7">
        <f t="shared" si="15"/>
        <v>0</v>
      </c>
      <c r="AG19" s="7">
        <f t="shared" si="16"/>
        <v>1</v>
      </c>
      <c r="AH19" s="7">
        <f t="shared" si="17"/>
        <v>1</v>
      </c>
      <c r="AI19" s="7">
        <f t="shared" si="18"/>
        <v>0</v>
      </c>
      <c r="AJ19" s="7">
        <f t="shared" si="19"/>
        <v>0</v>
      </c>
      <c r="AK19" s="7">
        <f t="shared" si="20"/>
        <v>0</v>
      </c>
      <c r="AL19" s="7">
        <f t="shared" si="21"/>
        <v>1</v>
      </c>
      <c r="AN19" s="7">
        <f t="shared" si="22"/>
        <v>0</v>
      </c>
      <c r="AO19" s="7">
        <f t="shared" si="23"/>
        <v>0</v>
      </c>
      <c r="AP19" s="7">
        <f t="shared" si="24"/>
        <v>0</v>
      </c>
      <c r="AQ19" s="7">
        <f t="shared" si="25"/>
        <v>1</v>
      </c>
      <c r="AR19" s="7">
        <f t="shared" si="26"/>
        <v>1</v>
      </c>
      <c r="AS19" s="7">
        <f t="shared" si="27"/>
        <v>0</v>
      </c>
      <c r="AT19" s="7">
        <f t="shared" si="28"/>
        <v>0</v>
      </c>
      <c r="AU19" s="7">
        <f t="shared" si="29"/>
        <v>0</v>
      </c>
      <c r="AV19" s="7">
        <f t="shared" si="30"/>
        <v>1</v>
      </c>
    </row>
    <row r="20" spans="1:48" ht="15.4" x14ac:dyDescent="0.45">
      <c r="A20" s="1" t="s">
        <v>34</v>
      </c>
      <c r="B20" s="3">
        <f t="shared" si="0"/>
        <v>260923</v>
      </c>
      <c r="C20" s="3">
        <f t="shared" si="1"/>
        <v>260967.4</v>
      </c>
      <c r="D20" s="3">
        <f t="shared" si="2"/>
        <v>260923</v>
      </c>
      <c r="E20" s="3" t="str">
        <f t="shared" si="3"/>
        <v/>
      </c>
      <c r="F20" s="1" t="s">
        <v>34</v>
      </c>
      <c r="G20" s="3">
        <f t="shared" si="4"/>
        <v>260923</v>
      </c>
      <c r="H20" s="3" t="str">
        <f t="shared" si="5"/>
        <v/>
      </c>
      <c r="I20" s="3">
        <v>261725</v>
      </c>
      <c r="J20" s="3" t="str">
        <f t="shared" si="6"/>
        <v/>
      </c>
      <c r="K20" s="3">
        <v>263099.90000000002</v>
      </c>
      <c r="L20" s="3">
        <v>43.55</v>
      </c>
      <c r="M20" s="3" t="str">
        <f t="shared" si="7"/>
        <v/>
      </c>
      <c r="N20" s="3">
        <v>264729</v>
      </c>
      <c r="O20" s="3" t="str">
        <f t="shared" si="8"/>
        <v/>
      </c>
      <c r="P20" s="3">
        <v>267802.5</v>
      </c>
      <c r="Q20" s="3">
        <v>86.29</v>
      </c>
      <c r="R20" s="3" t="str">
        <f t="shared" si="9"/>
        <v>\bf</v>
      </c>
      <c r="S20" s="3">
        <v>260923</v>
      </c>
      <c r="T20" s="3" t="str">
        <f t="shared" si="10"/>
        <v/>
      </c>
      <c r="U20" s="3">
        <v>262330.59999999998</v>
      </c>
      <c r="V20" s="4">
        <v>95.7</v>
      </c>
      <c r="W20" s="3" t="str">
        <f t="shared" si="11"/>
        <v>\bf</v>
      </c>
      <c r="X20" s="1">
        <v>260923</v>
      </c>
      <c r="Y20" s="3" t="str">
        <f t="shared" si="12"/>
        <v>\bf</v>
      </c>
      <c r="Z20" s="1">
        <v>260967.4</v>
      </c>
      <c r="AA20" s="1">
        <v>85.083999999999989</v>
      </c>
      <c r="AB20" s="1">
        <v>85.083999999999989</v>
      </c>
      <c r="AD20" s="7">
        <f t="shared" si="13"/>
        <v>0</v>
      </c>
      <c r="AE20" s="7">
        <f t="shared" si="14"/>
        <v>0</v>
      </c>
      <c r="AF20" s="7">
        <f t="shared" si="15"/>
        <v>1</v>
      </c>
      <c r="AG20" s="7">
        <f t="shared" si="16"/>
        <v>1</v>
      </c>
      <c r="AH20" s="7">
        <f t="shared" si="17"/>
        <v>2</v>
      </c>
      <c r="AI20" s="7">
        <f t="shared" si="18"/>
        <v>0</v>
      </c>
      <c r="AJ20" s="7">
        <f t="shared" si="19"/>
        <v>0</v>
      </c>
      <c r="AK20" s="7">
        <f t="shared" si="20"/>
        <v>0</v>
      </c>
      <c r="AL20" s="7">
        <f t="shared" si="21"/>
        <v>0</v>
      </c>
      <c r="AN20" s="7">
        <f t="shared" si="22"/>
        <v>0</v>
      </c>
      <c r="AO20" s="7">
        <f t="shared" si="23"/>
        <v>0</v>
      </c>
      <c r="AP20" s="7">
        <f t="shared" si="24"/>
        <v>0</v>
      </c>
      <c r="AQ20" s="7">
        <f t="shared" si="25"/>
        <v>1</v>
      </c>
      <c r="AR20" s="7">
        <f t="shared" si="26"/>
        <v>1</v>
      </c>
      <c r="AS20" s="7">
        <f t="shared" si="27"/>
        <v>0</v>
      </c>
      <c r="AT20" s="7">
        <f t="shared" si="28"/>
        <v>0</v>
      </c>
      <c r="AU20" s="7">
        <f t="shared" si="29"/>
        <v>0</v>
      </c>
      <c r="AV20" s="7">
        <f t="shared" si="30"/>
        <v>1</v>
      </c>
    </row>
    <row r="21" spans="1:48" ht="15.4" x14ac:dyDescent="0.45">
      <c r="A21" s="1" t="s">
        <v>35</v>
      </c>
      <c r="B21" s="3">
        <f t="shared" si="0"/>
        <v>251950</v>
      </c>
      <c r="C21" s="3">
        <f t="shared" si="1"/>
        <v>251954</v>
      </c>
      <c r="D21" s="3">
        <f t="shared" si="2"/>
        <v>251956</v>
      </c>
      <c r="E21" s="3" t="str">
        <f t="shared" si="3"/>
        <v>\bf</v>
      </c>
      <c r="F21" s="1" t="s">
        <v>35</v>
      </c>
      <c r="G21" s="3">
        <f t="shared" si="4"/>
        <v>251950</v>
      </c>
      <c r="H21" s="3" t="str">
        <f t="shared" si="5"/>
        <v/>
      </c>
      <c r="I21" s="3">
        <v>252639</v>
      </c>
      <c r="J21" s="3" t="str">
        <f t="shared" si="6"/>
        <v/>
      </c>
      <c r="K21" s="3">
        <v>253680.2</v>
      </c>
      <c r="L21" s="3">
        <v>45.23</v>
      </c>
      <c r="M21" s="3" t="str">
        <f t="shared" si="7"/>
        <v/>
      </c>
      <c r="N21" s="3">
        <v>255151</v>
      </c>
      <c r="O21" s="3" t="str">
        <f t="shared" si="8"/>
        <v/>
      </c>
      <c r="P21" s="3">
        <v>258277.8</v>
      </c>
      <c r="Q21" s="3">
        <v>77.02</v>
      </c>
      <c r="R21" s="3" t="str">
        <f t="shared" si="9"/>
        <v/>
      </c>
      <c r="S21" s="3">
        <v>251956</v>
      </c>
      <c r="T21" s="3" t="str">
        <f t="shared" si="10"/>
        <v/>
      </c>
      <c r="U21" s="3">
        <v>252318.5</v>
      </c>
      <c r="V21" s="4">
        <v>75.44</v>
      </c>
      <c r="W21" s="3" t="str">
        <f t="shared" si="11"/>
        <v>\bf</v>
      </c>
      <c r="X21" s="1">
        <v>251950</v>
      </c>
      <c r="Y21" s="3" t="str">
        <f t="shared" si="12"/>
        <v>\bf</v>
      </c>
      <c r="Z21" s="1">
        <v>251954</v>
      </c>
      <c r="AA21" s="1">
        <v>61.727000000000011</v>
      </c>
      <c r="AB21" s="1">
        <v>61.727000000000011</v>
      </c>
      <c r="AD21" s="7">
        <f t="shared" si="13"/>
        <v>0</v>
      </c>
      <c r="AE21" s="7">
        <f t="shared" si="14"/>
        <v>0</v>
      </c>
      <c r="AF21" s="7">
        <f t="shared" si="15"/>
        <v>0</v>
      </c>
      <c r="AG21" s="7">
        <f t="shared" si="16"/>
        <v>1</v>
      </c>
      <c r="AH21" s="7">
        <f t="shared" si="17"/>
        <v>1</v>
      </c>
      <c r="AI21" s="7">
        <f t="shared" si="18"/>
        <v>0</v>
      </c>
      <c r="AJ21" s="7">
        <f t="shared" si="19"/>
        <v>0</v>
      </c>
      <c r="AK21" s="7">
        <f t="shared" si="20"/>
        <v>0</v>
      </c>
      <c r="AL21" s="7">
        <f t="shared" si="21"/>
        <v>1</v>
      </c>
      <c r="AN21" s="7">
        <f t="shared" si="22"/>
        <v>0</v>
      </c>
      <c r="AO21" s="7">
        <f t="shared" si="23"/>
        <v>0</v>
      </c>
      <c r="AP21" s="7">
        <f t="shared" si="24"/>
        <v>0</v>
      </c>
      <c r="AQ21" s="7">
        <f t="shared" si="25"/>
        <v>1</v>
      </c>
      <c r="AR21" s="7">
        <f t="shared" si="26"/>
        <v>1</v>
      </c>
      <c r="AS21" s="7">
        <f t="shared" si="27"/>
        <v>0</v>
      </c>
      <c r="AT21" s="7">
        <f t="shared" si="28"/>
        <v>0</v>
      </c>
      <c r="AU21" s="7">
        <f t="shared" si="29"/>
        <v>0</v>
      </c>
      <c r="AV21" s="7">
        <f t="shared" si="30"/>
        <v>1</v>
      </c>
    </row>
    <row r="22" spans="1:48" ht="15.4" x14ac:dyDescent="0.45">
      <c r="A22" s="1" t="s">
        <v>36</v>
      </c>
      <c r="B22" s="3">
        <f t="shared" si="0"/>
        <v>329115</v>
      </c>
      <c r="C22" s="3">
        <f t="shared" si="1"/>
        <v>329189.90000000002</v>
      </c>
      <c r="D22" s="3">
        <f t="shared" si="2"/>
        <v>329309</v>
      </c>
      <c r="E22" s="3" t="str">
        <f t="shared" si="3"/>
        <v>\bf</v>
      </c>
      <c r="F22" s="1" t="s">
        <v>36</v>
      </c>
      <c r="G22" s="3">
        <f t="shared" si="4"/>
        <v>329115</v>
      </c>
      <c r="H22" s="3" t="str">
        <f t="shared" si="5"/>
        <v/>
      </c>
      <c r="I22" s="3">
        <v>330285</v>
      </c>
      <c r="J22" s="3" t="str">
        <f t="shared" si="6"/>
        <v/>
      </c>
      <c r="K22" s="3">
        <v>332378.3</v>
      </c>
      <c r="L22" s="3">
        <v>47.46</v>
      </c>
      <c r="M22" s="3" t="str">
        <f t="shared" si="7"/>
        <v/>
      </c>
      <c r="N22" s="3">
        <v>335036</v>
      </c>
      <c r="O22" s="3" t="str">
        <f t="shared" si="8"/>
        <v/>
      </c>
      <c r="P22" s="3">
        <v>341233.4</v>
      </c>
      <c r="Q22" s="3">
        <v>121.07</v>
      </c>
      <c r="R22" s="3" t="str">
        <f t="shared" si="9"/>
        <v/>
      </c>
      <c r="S22" s="3">
        <v>329309</v>
      </c>
      <c r="T22" s="3" t="str">
        <f t="shared" si="10"/>
        <v/>
      </c>
      <c r="U22" s="3">
        <v>330412.3</v>
      </c>
      <c r="V22" s="4">
        <v>93.35</v>
      </c>
      <c r="W22" s="3" t="str">
        <f t="shared" si="11"/>
        <v>\bf</v>
      </c>
      <c r="X22" s="1">
        <v>329115</v>
      </c>
      <c r="Y22" s="3" t="str">
        <f t="shared" si="12"/>
        <v>\bf</v>
      </c>
      <c r="Z22" s="1">
        <v>329189.90000000002</v>
      </c>
      <c r="AA22" s="1">
        <v>111.333</v>
      </c>
      <c r="AB22" s="1">
        <v>111.333</v>
      </c>
      <c r="AD22" s="7">
        <f t="shared" si="13"/>
        <v>0</v>
      </c>
      <c r="AE22" s="7">
        <f t="shared" si="14"/>
        <v>0</v>
      </c>
      <c r="AF22" s="7">
        <f t="shared" si="15"/>
        <v>0</v>
      </c>
      <c r="AG22" s="7">
        <f t="shared" si="16"/>
        <v>1</v>
      </c>
      <c r="AH22" s="7">
        <f t="shared" si="17"/>
        <v>1</v>
      </c>
      <c r="AI22" s="7">
        <f t="shared" si="18"/>
        <v>0</v>
      </c>
      <c r="AJ22" s="7">
        <f t="shared" si="19"/>
        <v>0</v>
      </c>
      <c r="AK22" s="7">
        <f t="shared" si="20"/>
        <v>0</v>
      </c>
      <c r="AL22" s="7">
        <f t="shared" si="21"/>
        <v>1</v>
      </c>
      <c r="AN22" s="7">
        <f t="shared" si="22"/>
        <v>0</v>
      </c>
      <c r="AO22" s="7">
        <f t="shared" si="23"/>
        <v>0</v>
      </c>
      <c r="AP22" s="7">
        <f t="shared" si="24"/>
        <v>0</v>
      </c>
      <c r="AQ22" s="7">
        <f t="shared" si="25"/>
        <v>1</v>
      </c>
      <c r="AR22" s="7">
        <f t="shared" si="26"/>
        <v>1</v>
      </c>
      <c r="AS22" s="7">
        <f t="shared" si="27"/>
        <v>0</v>
      </c>
      <c r="AT22" s="7">
        <f t="shared" si="28"/>
        <v>0</v>
      </c>
      <c r="AU22" s="7">
        <f t="shared" si="29"/>
        <v>0</v>
      </c>
      <c r="AV22" s="7">
        <f t="shared" si="30"/>
        <v>1</v>
      </c>
    </row>
    <row r="23" spans="1:48" ht="15.4" x14ac:dyDescent="0.45">
      <c r="A23" s="1" t="s">
        <v>37</v>
      </c>
      <c r="B23" s="3">
        <f t="shared" si="0"/>
        <v>438544</v>
      </c>
      <c r="C23" s="3">
        <f t="shared" si="1"/>
        <v>438663</v>
      </c>
      <c r="D23" s="3">
        <f t="shared" si="2"/>
        <v>438575</v>
      </c>
      <c r="E23" s="3" t="str">
        <f t="shared" si="3"/>
        <v>\bf</v>
      </c>
      <c r="F23" s="1" t="s">
        <v>37</v>
      </c>
      <c r="G23" s="3">
        <f t="shared" si="4"/>
        <v>438544</v>
      </c>
      <c r="H23" s="3" t="str">
        <f t="shared" si="5"/>
        <v/>
      </c>
      <c r="I23" s="3">
        <v>439055</v>
      </c>
      <c r="J23" s="3" t="str">
        <f t="shared" si="6"/>
        <v/>
      </c>
      <c r="K23" s="3">
        <v>439478.3</v>
      </c>
      <c r="L23" s="3">
        <v>158.11000000000001</v>
      </c>
      <c r="M23" s="3" t="str">
        <f t="shared" si="7"/>
        <v/>
      </c>
      <c r="N23" s="3">
        <v>440181</v>
      </c>
      <c r="O23" s="3" t="str">
        <f t="shared" si="8"/>
        <v/>
      </c>
      <c r="P23" s="3">
        <v>441088.8</v>
      </c>
      <c r="Q23" s="3">
        <v>44.82</v>
      </c>
      <c r="R23" s="3" t="str">
        <f t="shared" si="9"/>
        <v/>
      </c>
      <c r="S23" s="3">
        <v>438575</v>
      </c>
      <c r="T23" s="3" t="str">
        <f t="shared" si="10"/>
        <v/>
      </c>
      <c r="U23" s="3">
        <v>438712</v>
      </c>
      <c r="V23" s="4">
        <v>108.32</v>
      </c>
      <c r="W23" s="3" t="str">
        <f t="shared" si="11"/>
        <v>\bf</v>
      </c>
      <c r="X23" s="1">
        <v>438544</v>
      </c>
      <c r="Y23" s="3" t="str">
        <f t="shared" si="12"/>
        <v>\bf</v>
      </c>
      <c r="Z23" s="1">
        <v>438663</v>
      </c>
      <c r="AA23" s="1">
        <v>112.496</v>
      </c>
      <c r="AB23" s="1">
        <v>112.496</v>
      </c>
      <c r="AD23" s="7">
        <f t="shared" si="13"/>
        <v>0</v>
      </c>
      <c r="AE23" s="7">
        <f t="shared" si="14"/>
        <v>0</v>
      </c>
      <c r="AF23" s="7">
        <f t="shared" si="15"/>
        <v>0</v>
      </c>
      <c r="AG23" s="7">
        <f t="shared" si="16"/>
        <v>1</v>
      </c>
      <c r="AH23" s="7">
        <f t="shared" si="17"/>
        <v>1</v>
      </c>
      <c r="AI23" s="7">
        <f t="shared" si="18"/>
        <v>0</v>
      </c>
      <c r="AJ23" s="7">
        <f t="shared" si="19"/>
        <v>0</v>
      </c>
      <c r="AK23" s="7">
        <f t="shared" si="20"/>
        <v>0</v>
      </c>
      <c r="AL23" s="7">
        <f t="shared" si="21"/>
        <v>1</v>
      </c>
      <c r="AN23" s="7">
        <f t="shared" si="22"/>
        <v>0</v>
      </c>
      <c r="AO23" s="7">
        <f t="shared" si="23"/>
        <v>0</v>
      </c>
      <c r="AP23" s="7">
        <f t="shared" si="24"/>
        <v>0</v>
      </c>
      <c r="AQ23" s="7">
        <f t="shared" si="25"/>
        <v>1</v>
      </c>
      <c r="AR23" s="7">
        <f t="shared" si="26"/>
        <v>1</v>
      </c>
      <c r="AS23" s="7">
        <f t="shared" si="27"/>
        <v>0</v>
      </c>
      <c r="AT23" s="7">
        <f t="shared" si="28"/>
        <v>0</v>
      </c>
      <c r="AU23" s="7">
        <f t="shared" si="29"/>
        <v>0</v>
      </c>
      <c r="AV23" s="7">
        <f t="shared" si="30"/>
        <v>1</v>
      </c>
    </row>
    <row r="24" spans="1:48" ht="15.4" x14ac:dyDescent="0.45">
      <c r="A24" s="1" t="s">
        <v>38</v>
      </c>
      <c r="B24" s="3">
        <f t="shared" si="0"/>
        <v>433790</v>
      </c>
      <c r="C24" s="3">
        <f t="shared" si="1"/>
        <v>434080.7</v>
      </c>
      <c r="D24" s="3">
        <f t="shared" si="2"/>
        <v>433876</v>
      </c>
      <c r="E24" s="3" t="str">
        <f t="shared" si="3"/>
        <v>\bf</v>
      </c>
      <c r="F24" s="1" t="s">
        <v>38</v>
      </c>
      <c r="G24" s="3">
        <f t="shared" si="4"/>
        <v>433790</v>
      </c>
      <c r="H24" s="3" t="str">
        <f t="shared" si="5"/>
        <v/>
      </c>
      <c r="I24" s="3">
        <v>434275</v>
      </c>
      <c r="J24" s="3" t="str">
        <f t="shared" si="6"/>
        <v/>
      </c>
      <c r="K24" s="3">
        <v>435134.7</v>
      </c>
      <c r="L24" s="3">
        <v>157.91</v>
      </c>
      <c r="M24" s="3" t="str">
        <f t="shared" si="7"/>
        <v/>
      </c>
      <c r="N24" s="3">
        <v>435595</v>
      </c>
      <c r="O24" s="3" t="str">
        <f t="shared" si="8"/>
        <v/>
      </c>
      <c r="P24" s="3">
        <v>437051.9</v>
      </c>
      <c r="Q24" s="3">
        <v>44.88</v>
      </c>
      <c r="R24" s="3" t="str">
        <f t="shared" si="9"/>
        <v/>
      </c>
      <c r="S24" s="3">
        <v>433876</v>
      </c>
      <c r="T24" s="3" t="str">
        <f t="shared" si="10"/>
        <v/>
      </c>
      <c r="U24" s="3">
        <v>434143.1</v>
      </c>
      <c r="V24" s="4">
        <v>126.28</v>
      </c>
      <c r="W24" s="3" t="str">
        <f t="shared" si="11"/>
        <v>\bf</v>
      </c>
      <c r="X24" s="3">
        <v>433790</v>
      </c>
      <c r="Y24" s="3" t="str">
        <f t="shared" si="12"/>
        <v>\bf</v>
      </c>
      <c r="Z24" s="3">
        <v>434080.7</v>
      </c>
      <c r="AA24" s="3">
        <v>101.19</v>
      </c>
      <c r="AB24" s="3">
        <v>101.19</v>
      </c>
      <c r="AD24" s="7">
        <f t="shared" si="13"/>
        <v>0</v>
      </c>
      <c r="AE24" s="7">
        <f t="shared" si="14"/>
        <v>0</v>
      </c>
      <c r="AF24" s="7">
        <f t="shared" si="15"/>
        <v>0</v>
      </c>
      <c r="AG24" s="7">
        <f t="shared" si="16"/>
        <v>1</v>
      </c>
      <c r="AH24" s="7">
        <f t="shared" si="17"/>
        <v>1</v>
      </c>
      <c r="AI24" s="7">
        <f t="shared" si="18"/>
        <v>0</v>
      </c>
      <c r="AJ24" s="7">
        <f t="shared" si="19"/>
        <v>0</v>
      </c>
      <c r="AK24" s="7">
        <f t="shared" si="20"/>
        <v>0</v>
      </c>
      <c r="AL24" s="7">
        <f t="shared" si="21"/>
        <v>1</v>
      </c>
      <c r="AN24" s="7">
        <f t="shared" si="22"/>
        <v>0</v>
      </c>
      <c r="AO24" s="7">
        <f t="shared" si="23"/>
        <v>0</v>
      </c>
      <c r="AP24" s="7">
        <f t="shared" si="24"/>
        <v>0</v>
      </c>
      <c r="AQ24" s="7">
        <f t="shared" si="25"/>
        <v>1</v>
      </c>
      <c r="AR24" s="7">
        <f t="shared" si="26"/>
        <v>1</v>
      </c>
      <c r="AS24" s="7">
        <f t="shared" si="27"/>
        <v>0</v>
      </c>
      <c r="AT24" s="7">
        <f t="shared" si="28"/>
        <v>0</v>
      </c>
      <c r="AU24" s="7">
        <f t="shared" si="29"/>
        <v>0</v>
      </c>
      <c r="AV24" s="7">
        <f t="shared" si="30"/>
        <v>1</v>
      </c>
    </row>
    <row r="25" spans="1:48" ht="15.4" x14ac:dyDescent="0.45">
      <c r="A25" s="1" t="s">
        <v>39</v>
      </c>
      <c r="B25" s="3">
        <f t="shared" si="0"/>
        <v>429718</v>
      </c>
      <c r="C25" s="3">
        <f t="shared" si="1"/>
        <v>429884.2</v>
      </c>
      <c r="D25" s="3">
        <f t="shared" si="2"/>
        <v>429758</v>
      </c>
      <c r="E25" s="3" t="str">
        <f t="shared" si="3"/>
        <v>\bf</v>
      </c>
      <c r="F25" s="1" t="s">
        <v>39</v>
      </c>
      <c r="G25" s="3">
        <f t="shared" si="4"/>
        <v>429718</v>
      </c>
      <c r="H25" s="3" t="str">
        <f t="shared" si="5"/>
        <v/>
      </c>
      <c r="I25" s="3">
        <v>430005</v>
      </c>
      <c r="J25" s="3" t="str">
        <f t="shared" si="6"/>
        <v/>
      </c>
      <c r="K25" s="3">
        <v>430781.3</v>
      </c>
      <c r="L25" s="3">
        <v>171.16</v>
      </c>
      <c r="M25" s="3" t="str">
        <f t="shared" si="7"/>
        <v/>
      </c>
      <c r="N25" s="3">
        <v>430663</v>
      </c>
      <c r="O25" s="3" t="str">
        <f t="shared" si="8"/>
        <v/>
      </c>
      <c r="P25" s="3">
        <v>432183</v>
      </c>
      <c r="Q25" s="3">
        <v>45.28</v>
      </c>
      <c r="R25" s="3" t="str">
        <f t="shared" si="9"/>
        <v/>
      </c>
      <c r="S25" s="3">
        <v>429758</v>
      </c>
      <c r="T25" s="3" t="str">
        <f t="shared" si="10"/>
        <v/>
      </c>
      <c r="U25" s="3">
        <v>430152.5</v>
      </c>
      <c r="V25" s="4">
        <v>115.27</v>
      </c>
      <c r="W25" s="3" t="str">
        <f t="shared" si="11"/>
        <v>\bf</v>
      </c>
      <c r="X25" s="1">
        <v>429718</v>
      </c>
      <c r="Y25" s="3" t="str">
        <f t="shared" si="12"/>
        <v>\bf</v>
      </c>
      <c r="Z25" s="1">
        <v>429884.2</v>
      </c>
      <c r="AA25" s="1">
        <v>104.28400000000001</v>
      </c>
      <c r="AB25" s="1">
        <v>104.28400000000001</v>
      </c>
      <c r="AD25" s="7">
        <f t="shared" si="13"/>
        <v>0</v>
      </c>
      <c r="AE25" s="7">
        <f t="shared" si="14"/>
        <v>0</v>
      </c>
      <c r="AF25" s="7">
        <f t="shared" si="15"/>
        <v>0</v>
      </c>
      <c r="AG25" s="7">
        <f t="shared" si="16"/>
        <v>1</v>
      </c>
      <c r="AH25" s="7">
        <f t="shared" si="17"/>
        <v>1</v>
      </c>
      <c r="AI25" s="7">
        <f t="shared" si="18"/>
        <v>0</v>
      </c>
      <c r="AJ25" s="7">
        <f t="shared" si="19"/>
        <v>0</v>
      </c>
      <c r="AK25" s="7">
        <f t="shared" si="20"/>
        <v>0</v>
      </c>
      <c r="AL25" s="7">
        <f t="shared" si="21"/>
        <v>1</v>
      </c>
      <c r="AN25" s="7">
        <f t="shared" si="22"/>
        <v>0</v>
      </c>
      <c r="AO25" s="7">
        <f t="shared" si="23"/>
        <v>0</v>
      </c>
      <c r="AP25" s="7">
        <f t="shared" si="24"/>
        <v>0</v>
      </c>
      <c r="AQ25" s="7">
        <f t="shared" si="25"/>
        <v>1</v>
      </c>
      <c r="AR25" s="7">
        <f t="shared" si="26"/>
        <v>1</v>
      </c>
      <c r="AS25" s="7">
        <f t="shared" si="27"/>
        <v>0</v>
      </c>
      <c r="AT25" s="7">
        <f t="shared" si="28"/>
        <v>0</v>
      </c>
      <c r="AU25" s="7">
        <f t="shared" si="29"/>
        <v>0</v>
      </c>
      <c r="AV25" s="7">
        <f t="shared" si="30"/>
        <v>1</v>
      </c>
    </row>
    <row r="26" spans="1:48" ht="15.4" x14ac:dyDescent="0.45">
      <c r="A26" s="1" t="s">
        <v>40</v>
      </c>
      <c r="B26" s="3">
        <f t="shared" si="0"/>
        <v>426323</v>
      </c>
      <c r="C26" s="3">
        <f t="shared" si="1"/>
        <v>426502.9</v>
      </c>
      <c r="D26" s="3">
        <f t="shared" si="2"/>
        <v>426385</v>
      </c>
      <c r="E26" s="3" t="str">
        <f t="shared" si="3"/>
        <v>\bf</v>
      </c>
      <c r="F26" s="1" t="s">
        <v>40</v>
      </c>
      <c r="G26" s="3">
        <f t="shared" si="4"/>
        <v>426323</v>
      </c>
      <c r="H26" s="3" t="str">
        <f t="shared" si="5"/>
        <v/>
      </c>
      <c r="I26" s="3">
        <v>426385</v>
      </c>
      <c r="J26" s="3" t="str">
        <f t="shared" si="6"/>
        <v/>
      </c>
      <c r="K26" s="3">
        <v>427176.8</v>
      </c>
      <c r="L26" s="3">
        <v>179.44</v>
      </c>
      <c r="M26" s="3" t="str">
        <f t="shared" si="7"/>
        <v/>
      </c>
      <c r="N26" s="3">
        <v>427168</v>
      </c>
      <c r="O26" s="3" t="str">
        <f t="shared" si="8"/>
        <v/>
      </c>
      <c r="P26" s="3">
        <v>428920.9</v>
      </c>
      <c r="Q26" s="3">
        <v>44.74</v>
      </c>
      <c r="R26" s="3" t="str">
        <f t="shared" si="9"/>
        <v/>
      </c>
      <c r="S26" s="3">
        <v>426431</v>
      </c>
      <c r="T26" s="3" t="str">
        <f t="shared" si="10"/>
        <v/>
      </c>
      <c r="U26" s="3">
        <v>426680.4</v>
      </c>
      <c r="V26" s="4">
        <v>138.27000000000001</v>
      </c>
      <c r="W26" s="3" t="str">
        <f t="shared" si="11"/>
        <v>\bf</v>
      </c>
      <c r="X26" s="1">
        <v>426323</v>
      </c>
      <c r="Y26" s="3" t="str">
        <f t="shared" si="12"/>
        <v>\bf</v>
      </c>
      <c r="Z26" s="1">
        <v>426502.9</v>
      </c>
      <c r="AA26" s="1">
        <v>80.453000000000003</v>
      </c>
      <c r="AB26" s="1">
        <v>126.199</v>
      </c>
      <c r="AD26" s="7">
        <f t="shared" si="13"/>
        <v>0</v>
      </c>
      <c r="AE26" s="7">
        <f t="shared" si="14"/>
        <v>0</v>
      </c>
      <c r="AF26" s="7">
        <f t="shared" si="15"/>
        <v>0</v>
      </c>
      <c r="AG26" s="7">
        <f t="shared" si="16"/>
        <v>1</v>
      </c>
      <c r="AH26" s="7">
        <f t="shared" si="17"/>
        <v>1</v>
      </c>
      <c r="AI26" s="7">
        <f t="shared" si="18"/>
        <v>0</v>
      </c>
      <c r="AJ26" s="7">
        <f t="shared" si="19"/>
        <v>0</v>
      </c>
      <c r="AK26" s="7">
        <f t="shared" si="20"/>
        <v>0</v>
      </c>
      <c r="AL26" s="7">
        <f t="shared" si="21"/>
        <v>1</v>
      </c>
      <c r="AN26" s="7">
        <f t="shared" si="22"/>
        <v>0</v>
      </c>
      <c r="AO26" s="7">
        <f t="shared" si="23"/>
        <v>0</v>
      </c>
      <c r="AP26" s="7">
        <f t="shared" si="24"/>
        <v>0</v>
      </c>
      <c r="AQ26" s="7">
        <f t="shared" si="25"/>
        <v>1</v>
      </c>
      <c r="AR26" s="7">
        <f t="shared" si="26"/>
        <v>1</v>
      </c>
      <c r="AS26" s="7">
        <f t="shared" si="27"/>
        <v>0</v>
      </c>
      <c r="AT26" s="7">
        <f t="shared" si="28"/>
        <v>0</v>
      </c>
      <c r="AU26" s="7">
        <f t="shared" si="29"/>
        <v>0</v>
      </c>
      <c r="AV26" s="7">
        <f t="shared" si="30"/>
        <v>1</v>
      </c>
    </row>
    <row r="27" spans="1:48" ht="15.4" x14ac:dyDescent="0.45">
      <c r="A27" s="1" t="s">
        <v>41</v>
      </c>
      <c r="B27" s="3">
        <f t="shared" si="0"/>
        <v>419451</v>
      </c>
      <c r="C27" s="3">
        <f t="shared" si="1"/>
        <v>419540.5</v>
      </c>
      <c r="D27" s="3">
        <f t="shared" si="2"/>
        <v>419526</v>
      </c>
      <c r="E27" s="3" t="str">
        <f t="shared" si="3"/>
        <v>\bf</v>
      </c>
      <c r="F27" s="1" t="s">
        <v>41</v>
      </c>
      <c r="G27" s="3">
        <f t="shared" si="4"/>
        <v>419451</v>
      </c>
      <c r="H27" s="3" t="str">
        <f t="shared" si="5"/>
        <v/>
      </c>
      <c r="I27" s="3">
        <v>419651</v>
      </c>
      <c r="J27" s="3" t="str">
        <f t="shared" si="6"/>
        <v/>
      </c>
      <c r="K27" s="3">
        <v>420123.3</v>
      </c>
      <c r="L27" s="3">
        <v>198.28</v>
      </c>
      <c r="M27" s="3" t="str">
        <f t="shared" si="7"/>
        <v/>
      </c>
      <c r="N27" s="3">
        <v>420619</v>
      </c>
      <c r="O27" s="3" t="str">
        <f t="shared" si="8"/>
        <v/>
      </c>
      <c r="P27" s="3">
        <v>421566.1</v>
      </c>
      <c r="Q27" s="3">
        <v>44.48</v>
      </c>
      <c r="R27" s="3" t="str">
        <f t="shared" si="9"/>
        <v/>
      </c>
      <c r="S27" s="3">
        <v>419526</v>
      </c>
      <c r="T27" s="3" t="str">
        <f t="shared" si="10"/>
        <v/>
      </c>
      <c r="U27" s="3">
        <v>419565.3</v>
      </c>
      <c r="V27" s="4">
        <v>110.55</v>
      </c>
      <c r="W27" s="3" t="str">
        <f t="shared" si="11"/>
        <v>\bf</v>
      </c>
      <c r="X27" s="1">
        <v>419451</v>
      </c>
      <c r="Y27" s="3" t="str">
        <f t="shared" si="12"/>
        <v>\bf</v>
      </c>
      <c r="Z27" s="1">
        <v>419540.5</v>
      </c>
      <c r="AA27" s="1">
        <v>79.624999999999986</v>
      </c>
      <c r="AB27" s="1">
        <v>79.624999999999986</v>
      </c>
      <c r="AD27" s="7">
        <f t="shared" si="13"/>
        <v>0</v>
      </c>
      <c r="AE27" s="7">
        <f t="shared" si="14"/>
        <v>0</v>
      </c>
      <c r="AF27" s="7">
        <f t="shared" si="15"/>
        <v>0</v>
      </c>
      <c r="AG27" s="7">
        <f t="shared" si="16"/>
        <v>1</v>
      </c>
      <c r="AH27" s="7">
        <f t="shared" si="17"/>
        <v>1</v>
      </c>
      <c r="AI27" s="7">
        <f t="shared" si="18"/>
        <v>0</v>
      </c>
      <c r="AJ27" s="7">
        <f t="shared" si="19"/>
        <v>0</v>
      </c>
      <c r="AK27" s="7">
        <f t="shared" si="20"/>
        <v>0</v>
      </c>
      <c r="AL27" s="7">
        <f t="shared" si="21"/>
        <v>1</v>
      </c>
      <c r="AN27" s="7">
        <f t="shared" si="22"/>
        <v>0</v>
      </c>
      <c r="AO27" s="7">
        <f t="shared" si="23"/>
        <v>0</v>
      </c>
      <c r="AP27" s="7">
        <f t="shared" si="24"/>
        <v>0</v>
      </c>
      <c r="AQ27" s="7">
        <f t="shared" si="25"/>
        <v>1</v>
      </c>
      <c r="AR27" s="7">
        <f t="shared" si="26"/>
        <v>1</v>
      </c>
      <c r="AS27" s="7">
        <f t="shared" si="27"/>
        <v>0</v>
      </c>
      <c r="AT27" s="7">
        <f t="shared" si="28"/>
        <v>0</v>
      </c>
      <c r="AU27" s="7">
        <f t="shared" si="29"/>
        <v>0</v>
      </c>
      <c r="AV27" s="7">
        <f t="shared" si="30"/>
        <v>1</v>
      </c>
    </row>
    <row r="28" spans="1:48" ht="15.4" x14ac:dyDescent="0.45">
      <c r="A28" s="1" t="s">
        <v>42</v>
      </c>
      <c r="B28" s="3">
        <f t="shared" si="0"/>
        <v>527730</v>
      </c>
      <c r="C28" s="3">
        <f t="shared" si="1"/>
        <v>528274.19999999995</v>
      </c>
      <c r="D28" s="3">
        <f t="shared" si="2"/>
        <v>528769</v>
      </c>
      <c r="E28" s="3" t="str">
        <f t="shared" si="3"/>
        <v>\bf</v>
      </c>
      <c r="F28" s="1" t="s">
        <v>42</v>
      </c>
      <c r="G28" s="3">
        <f t="shared" si="4"/>
        <v>527730</v>
      </c>
      <c r="H28" s="3" t="str">
        <f t="shared" si="5"/>
        <v/>
      </c>
      <c r="I28" s="3">
        <v>529131</v>
      </c>
      <c r="J28" s="3" t="str">
        <f t="shared" si="6"/>
        <v/>
      </c>
      <c r="K28" s="3">
        <v>529964.19999999995</v>
      </c>
      <c r="L28" s="3">
        <v>86.09</v>
      </c>
      <c r="M28" s="3" t="str">
        <f t="shared" si="7"/>
        <v/>
      </c>
      <c r="N28" s="3">
        <v>532968</v>
      </c>
      <c r="O28" s="3" t="str">
        <f t="shared" si="8"/>
        <v/>
      </c>
      <c r="P28" s="3">
        <v>535724.6</v>
      </c>
      <c r="Q28" s="3">
        <v>72.92</v>
      </c>
      <c r="R28" s="3" t="str">
        <f t="shared" si="9"/>
        <v/>
      </c>
      <c r="S28" s="3">
        <v>528769</v>
      </c>
      <c r="T28" s="3" t="str">
        <f t="shared" si="10"/>
        <v/>
      </c>
      <c r="U28" s="3">
        <v>529105.9</v>
      </c>
      <c r="V28" s="4">
        <v>131.81</v>
      </c>
      <c r="W28" s="3" t="str">
        <f t="shared" si="11"/>
        <v>\bf</v>
      </c>
      <c r="X28" s="1">
        <v>527730</v>
      </c>
      <c r="Y28" s="3" t="str">
        <f t="shared" si="12"/>
        <v>\bf</v>
      </c>
      <c r="Z28" s="1">
        <v>528274.19999999995</v>
      </c>
      <c r="AA28" s="1">
        <v>96.27000000000001</v>
      </c>
      <c r="AB28" s="1">
        <v>96.27000000000001</v>
      </c>
      <c r="AD28" s="7">
        <f t="shared" si="13"/>
        <v>0</v>
      </c>
      <c r="AE28" s="7">
        <f t="shared" si="14"/>
        <v>0</v>
      </c>
      <c r="AF28" s="7">
        <f t="shared" si="15"/>
        <v>0</v>
      </c>
      <c r="AG28" s="7">
        <f t="shared" si="16"/>
        <v>1</v>
      </c>
      <c r="AH28" s="7">
        <f t="shared" si="17"/>
        <v>1</v>
      </c>
      <c r="AI28" s="7">
        <f t="shared" si="18"/>
        <v>0</v>
      </c>
      <c r="AJ28" s="7">
        <f t="shared" si="19"/>
        <v>0</v>
      </c>
      <c r="AK28" s="7">
        <f t="shared" si="20"/>
        <v>0</v>
      </c>
      <c r="AL28" s="7">
        <f t="shared" si="21"/>
        <v>1</v>
      </c>
      <c r="AN28" s="7">
        <f t="shared" si="22"/>
        <v>0</v>
      </c>
      <c r="AO28" s="7">
        <f t="shared" si="23"/>
        <v>0</v>
      </c>
      <c r="AP28" s="7">
        <f t="shared" si="24"/>
        <v>0</v>
      </c>
      <c r="AQ28" s="7">
        <f t="shared" si="25"/>
        <v>1</v>
      </c>
      <c r="AR28" s="7">
        <f t="shared" si="26"/>
        <v>1</v>
      </c>
      <c r="AS28" s="7">
        <f t="shared" si="27"/>
        <v>0</v>
      </c>
      <c r="AT28" s="7">
        <f t="shared" si="28"/>
        <v>0</v>
      </c>
      <c r="AU28" s="7">
        <f t="shared" si="29"/>
        <v>0</v>
      </c>
      <c r="AV28" s="7">
        <f t="shared" si="30"/>
        <v>1</v>
      </c>
    </row>
    <row r="29" spans="1:48" ht="15.4" x14ac:dyDescent="0.45">
      <c r="A29" s="1" t="s">
        <v>43</v>
      </c>
      <c r="B29" s="3">
        <f t="shared" si="0"/>
        <v>519495</v>
      </c>
      <c r="C29" s="3">
        <f t="shared" si="1"/>
        <v>519814.1</v>
      </c>
      <c r="D29" s="3">
        <f t="shared" si="2"/>
        <v>519927</v>
      </c>
      <c r="E29" s="3" t="str">
        <f t="shared" si="3"/>
        <v>\bf</v>
      </c>
      <c r="F29" s="1" t="s">
        <v>43</v>
      </c>
      <c r="G29" s="3">
        <f t="shared" si="4"/>
        <v>519495</v>
      </c>
      <c r="H29" s="3" t="str">
        <f t="shared" si="5"/>
        <v/>
      </c>
      <c r="I29" s="3">
        <v>520127</v>
      </c>
      <c r="J29" s="3" t="str">
        <f t="shared" si="6"/>
        <v/>
      </c>
      <c r="K29" s="3">
        <v>521708.1</v>
      </c>
      <c r="L29" s="3">
        <v>86.09</v>
      </c>
      <c r="M29" s="3" t="str">
        <f t="shared" si="7"/>
        <v/>
      </c>
      <c r="N29" s="3">
        <v>524001</v>
      </c>
      <c r="O29" s="3" t="str">
        <f t="shared" si="8"/>
        <v/>
      </c>
      <c r="P29" s="3">
        <v>526829.30000000005</v>
      </c>
      <c r="Q29" s="3">
        <v>72.91</v>
      </c>
      <c r="R29" s="3" t="str">
        <f t="shared" si="9"/>
        <v/>
      </c>
      <c r="S29" s="3">
        <v>519927</v>
      </c>
      <c r="T29" s="3" t="str">
        <f t="shared" si="10"/>
        <v/>
      </c>
      <c r="U29" s="3">
        <v>520569.59999999998</v>
      </c>
      <c r="V29" s="4">
        <v>99.7</v>
      </c>
      <c r="W29" s="3" t="str">
        <f t="shared" si="11"/>
        <v>\bf</v>
      </c>
      <c r="X29" s="1">
        <v>519495</v>
      </c>
      <c r="Y29" s="3" t="str">
        <f t="shared" si="12"/>
        <v>\bf</v>
      </c>
      <c r="Z29" s="1">
        <v>519814.1</v>
      </c>
      <c r="AA29" s="1">
        <v>114.349</v>
      </c>
      <c r="AB29" s="1">
        <v>114.349</v>
      </c>
      <c r="AD29" s="7">
        <f t="shared" si="13"/>
        <v>0</v>
      </c>
      <c r="AE29" s="7">
        <f t="shared" si="14"/>
        <v>0</v>
      </c>
      <c r="AF29" s="7">
        <f t="shared" si="15"/>
        <v>0</v>
      </c>
      <c r="AG29" s="7">
        <f t="shared" si="16"/>
        <v>1</v>
      </c>
      <c r="AH29" s="7">
        <f t="shared" si="17"/>
        <v>1</v>
      </c>
      <c r="AI29" s="7">
        <f t="shared" si="18"/>
        <v>0</v>
      </c>
      <c r="AJ29" s="7">
        <f t="shared" si="19"/>
        <v>0</v>
      </c>
      <c r="AK29" s="7">
        <f t="shared" si="20"/>
        <v>0</v>
      </c>
      <c r="AL29" s="7">
        <f t="shared" si="21"/>
        <v>1</v>
      </c>
      <c r="AN29" s="7">
        <f t="shared" si="22"/>
        <v>0</v>
      </c>
      <c r="AO29" s="7">
        <f t="shared" si="23"/>
        <v>0</v>
      </c>
      <c r="AP29" s="7">
        <f t="shared" si="24"/>
        <v>0</v>
      </c>
      <c r="AQ29" s="7">
        <f t="shared" si="25"/>
        <v>1</v>
      </c>
      <c r="AR29" s="7">
        <f t="shared" si="26"/>
        <v>1</v>
      </c>
      <c r="AS29" s="7">
        <f t="shared" si="27"/>
        <v>0</v>
      </c>
      <c r="AT29" s="7">
        <f t="shared" si="28"/>
        <v>0</v>
      </c>
      <c r="AU29" s="7">
        <f t="shared" si="29"/>
        <v>0</v>
      </c>
      <c r="AV29" s="7">
        <f t="shared" si="30"/>
        <v>1</v>
      </c>
    </row>
    <row r="30" spans="1:48" ht="15.4" x14ac:dyDescent="0.45">
      <c r="A30" s="1" t="s">
        <v>44</v>
      </c>
      <c r="B30" s="3">
        <f t="shared" si="0"/>
        <v>511276</v>
      </c>
      <c r="C30" s="3">
        <f t="shared" si="1"/>
        <v>511437.9</v>
      </c>
      <c r="D30" s="3">
        <f t="shared" si="2"/>
        <v>512114</v>
      </c>
      <c r="E30" s="3" t="str">
        <f t="shared" si="3"/>
        <v>\bf</v>
      </c>
      <c r="F30" s="1" t="s">
        <v>44</v>
      </c>
      <c r="G30" s="3">
        <f t="shared" si="4"/>
        <v>511276</v>
      </c>
      <c r="H30" s="3" t="str">
        <f t="shared" si="5"/>
        <v/>
      </c>
      <c r="I30" s="3">
        <v>512170</v>
      </c>
      <c r="J30" s="3" t="str">
        <f t="shared" si="6"/>
        <v/>
      </c>
      <c r="K30" s="3">
        <v>512788.7</v>
      </c>
      <c r="L30" s="3">
        <v>87.11</v>
      </c>
      <c r="M30" s="3" t="str">
        <f t="shared" si="7"/>
        <v/>
      </c>
      <c r="N30" s="3">
        <v>515098</v>
      </c>
      <c r="O30" s="3" t="str">
        <f t="shared" si="8"/>
        <v/>
      </c>
      <c r="P30" s="3">
        <v>519040.7</v>
      </c>
      <c r="Q30" s="3">
        <v>73.930000000000007</v>
      </c>
      <c r="R30" s="3" t="str">
        <f t="shared" si="9"/>
        <v/>
      </c>
      <c r="S30" s="3">
        <v>512114</v>
      </c>
      <c r="T30" s="3" t="str">
        <f t="shared" si="10"/>
        <v/>
      </c>
      <c r="U30" s="3">
        <v>512366.2</v>
      </c>
      <c r="V30" s="4">
        <v>121.13</v>
      </c>
      <c r="W30" s="3" t="str">
        <f t="shared" si="11"/>
        <v>\bf</v>
      </c>
      <c r="X30" s="1">
        <v>511276</v>
      </c>
      <c r="Y30" s="3" t="str">
        <f t="shared" si="12"/>
        <v>\bf</v>
      </c>
      <c r="Z30" s="1">
        <v>511437.9</v>
      </c>
      <c r="AA30" s="1">
        <v>93.313999999999993</v>
      </c>
      <c r="AB30" s="1">
        <v>93.313999999999993</v>
      </c>
      <c r="AD30" s="7">
        <f t="shared" si="13"/>
        <v>0</v>
      </c>
      <c r="AE30" s="7">
        <f t="shared" si="14"/>
        <v>0</v>
      </c>
      <c r="AF30" s="7">
        <f t="shared" si="15"/>
        <v>0</v>
      </c>
      <c r="AG30" s="7">
        <f t="shared" si="16"/>
        <v>1</v>
      </c>
      <c r="AH30" s="7">
        <f t="shared" si="17"/>
        <v>1</v>
      </c>
      <c r="AI30" s="7">
        <f t="shared" si="18"/>
        <v>0</v>
      </c>
      <c r="AJ30" s="7">
        <f t="shared" si="19"/>
        <v>0</v>
      </c>
      <c r="AK30" s="7">
        <f t="shared" si="20"/>
        <v>0</v>
      </c>
      <c r="AL30" s="7">
        <f t="shared" si="21"/>
        <v>1</v>
      </c>
      <c r="AN30" s="7">
        <f t="shared" si="22"/>
        <v>0</v>
      </c>
      <c r="AO30" s="7">
        <f t="shared" si="23"/>
        <v>0</v>
      </c>
      <c r="AP30" s="7">
        <f t="shared" si="24"/>
        <v>0</v>
      </c>
      <c r="AQ30" s="7">
        <f t="shared" si="25"/>
        <v>1</v>
      </c>
      <c r="AR30" s="7">
        <f t="shared" si="26"/>
        <v>1</v>
      </c>
      <c r="AS30" s="7">
        <f t="shared" si="27"/>
        <v>0</v>
      </c>
      <c r="AT30" s="7">
        <f t="shared" si="28"/>
        <v>0</v>
      </c>
      <c r="AU30" s="7">
        <f t="shared" si="29"/>
        <v>0</v>
      </c>
      <c r="AV30" s="7">
        <f t="shared" si="30"/>
        <v>1</v>
      </c>
    </row>
    <row r="31" spans="1:48" ht="15.4" x14ac:dyDescent="0.45">
      <c r="A31" s="1" t="s">
        <v>45</v>
      </c>
      <c r="B31" s="3">
        <f t="shared" si="0"/>
        <v>503420</v>
      </c>
      <c r="C31" s="3">
        <f t="shared" si="1"/>
        <v>503639.6</v>
      </c>
      <c r="D31" s="3">
        <f t="shared" si="2"/>
        <v>504434</v>
      </c>
      <c r="E31" s="3" t="str">
        <f t="shared" si="3"/>
        <v>\bf</v>
      </c>
      <c r="F31" s="1" t="s">
        <v>45</v>
      </c>
      <c r="G31" s="3">
        <f t="shared" si="4"/>
        <v>503420</v>
      </c>
      <c r="H31" s="3" t="str">
        <f t="shared" si="5"/>
        <v/>
      </c>
      <c r="I31" s="3">
        <v>504502</v>
      </c>
      <c r="J31" s="3" t="str">
        <f t="shared" si="6"/>
        <v/>
      </c>
      <c r="K31" s="3">
        <v>505141.8</v>
      </c>
      <c r="L31" s="3">
        <v>90.33</v>
      </c>
      <c r="M31" s="3" t="str">
        <f t="shared" si="7"/>
        <v/>
      </c>
      <c r="N31" s="3">
        <v>506313</v>
      </c>
      <c r="O31" s="3" t="str">
        <f t="shared" si="8"/>
        <v/>
      </c>
      <c r="P31" s="3">
        <v>511407.4</v>
      </c>
      <c r="Q31" s="3">
        <v>72.290000000000006</v>
      </c>
      <c r="R31" s="3" t="str">
        <f t="shared" si="9"/>
        <v/>
      </c>
      <c r="S31" s="3">
        <v>504434</v>
      </c>
      <c r="T31" s="3" t="str">
        <f t="shared" si="10"/>
        <v/>
      </c>
      <c r="U31" s="3">
        <v>504823.7</v>
      </c>
      <c r="V31" s="4">
        <v>120.67</v>
      </c>
      <c r="W31" s="3" t="str">
        <f t="shared" si="11"/>
        <v>\bf</v>
      </c>
      <c r="X31" s="1">
        <v>503420</v>
      </c>
      <c r="Y31" s="3" t="str">
        <f t="shared" si="12"/>
        <v>\bf</v>
      </c>
      <c r="Z31" s="1">
        <v>503639.6</v>
      </c>
      <c r="AA31" s="1">
        <v>95.495000000000005</v>
      </c>
      <c r="AB31" s="1">
        <v>95.495000000000005</v>
      </c>
      <c r="AD31" s="7">
        <f t="shared" si="13"/>
        <v>0</v>
      </c>
      <c r="AE31" s="7">
        <f t="shared" si="14"/>
        <v>0</v>
      </c>
      <c r="AF31" s="7">
        <f t="shared" si="15"/>
        <v>0</v>
      </c>
      <c r="AG31" s="7">
        <f t="shared" si="16"/>
        <v>1</v>
      </c>
      <c r="AH31" s="7">
        <f t="shared" si="17"/>
        <v>1</v>
      </c>
      <c r="AI31" s="7">
        <f t="shared" si="18"/>
        <v>0</v>
      </c>
      <c r="AJ31" s="7">
        <f t="shared" si="19"/>
        <v>0</v>
      </c>
      <c r="AK31" s="7">
        <f t="shared" si="20"/>
        <v>0</v>
      </c>
      <c r="AL31" s="7">
        <f t="shared" si="21"/>
        <v>1</v>
      </c>
      <c r="AN31" s="7">
        <f t="shared" si="22"/>
        <v>0</v>
      </c>
      <c r="AO31" s="7">
        <f t="shared" si="23"/>
        <v>0</v>
      </c>
      <c r="AP31" s="7">
        <f t="shared" si="24"/>
        <v>0</v>
      </c>
      <c r="AQ31" s="7">
        <f t="shared" si="25"/>
        <v>1</v>
      </c>
      <c r="AR31" s="7">
        <f t="shared" si="26"/>
        <v>1</v>
      </c>
      <c r="AS31" s="7">
        <f t="shared" si="27"/>
        <v>0</v>
      </c>
      <c r="AT31" s="7">
        <f t="shared" si="28"/>
        <v>0</v>
      </c>
      <c r="AU31" s="7">
        <f t="shared" si="29"/>
        <v>0</v>
      </c>
      <c r="AV31" s="7">
        <f t="shared" si="30"/>
        <v>1</v>
      </c>
    </row>
    <row r="32" spans="1:48" ht="15.4" x14ac:dyDescent="0.45">
      <c r="A32" s="1" t="s">
        <v>46</v>
      </c>
      <c r="B32" s="3">
        <f t="shared" si="0"/>
        <v>490758</v>
      </c>
      <c r="C32" s="3">
        <f t="shared" si="1"/>
        <v>490999.1</v>
      </c>
      <c r="D32" s="3">
        <f t="shared" si="2"/>
        <v>491774</v>
      </c>
      <c r="E32" s="3" t="str">
        <f t="shared" si="3"/>
        <v>\bf</v>
      </c>
      <c r="F32" s="1" t="s">
        <v>46</v>
      </c>
      <c r="G32" s="3">
        <f t="shared" si="4"/>
        <v>490758</v>
      </c>
      <c r="H32" s="3" t="str">
        <f t="shared" si="5"/>
        <v/>
      </c>
      <c r="I32" s="3">
        <v>491796</v>
      </c>
      <c r="J32" s="3" t="str">
        <f t="shared" si="6"/>
        <v/>
      </c>
      <c r="K32" s="3">
        <v>492429.4</v>
      </c>
      <c r="L32" s="3">
        <v>97.83</v>
      </c>
      <c r="M32" s="3" t="str">
        <f t="shared" si="7"/>
        <v/>
      </c>
      <c r="N32" s="3">
        <v>493403</v>
      </c>
      <c r="O32" s="3" t="str">
        <f t="shared" si="8"/>
        <v/>
      </c>
      <c r="P32" s="3">
        <v>498179.1</v>
      </c>
      <c r="Q32" s="3">
        <v>73.09</v>
      </c>
      <c r="R32" s="3" t="str">
        <f t="shared" si="9"/>
        <v/>
      </c>
      <c r="S32" s="3">
        <v>491774</v>
      </c>
      <c r="T32" s="3" t="str">
        <f t="shared" si="10"/>
        <v/>
      </c>
      <c r="U32" s="3">
        <v>492037.6</v>
      </c>
      <c r="V32" s="4">
        <v>123.36</v>
      </c>
      <c r="W32" s="3" t="str">
        <f t="shared" si="11"/>
        <v>\bf</v>
      </c>
      <c r="X32" s="1">
        <v>490758</v>
      </c>
      <c r="Y32" s="3" t="str">
        <f t="shared" si="12"/>
        <v>\bf</v>
      </c>
      <c r="Z32" s="1">
        <v>490999.1</v>
      </c>
      <c r="AA32" s="1">
        <v>108.312</v>
      </c>
      <c r="AB32" s="1">
        <v>108.312</v>
      </c>
      <c r="AD32" s="7">
        <f t="shared" si="13"/>
        <v>0</v>
      </c>
      <c r="AE32" s="7">
        <f t="shared" si="14"/>
        <v>0</v>
      </c>
      <c r="AF32" s="7">
        <f t="shared" si="15"/>
        <v>0</v>
      </c>
      <c r="AG32" s="7">
        <f t="shared" si="16"/>
        <v>1</v>
      </c>
      <c r="AH32" s="7">
        <f t="shared" si="17"/>
        <v>1</v>
      </c>
      <c r="AI32" s="7">
        <f t="shared" si="18"/>
        <v>0</v>
      </c>
      <c r="AJ32" s="7">
        <f t="shared" si="19"/>
        <v>0</v>
      </c>
      <c r="AK32" s="7">
        <f t="shared" si="20"/>
        <v>0</v>
      </c>
      <c r="AL32" s="7">
        <f t="shared" si="21"/>
        <v>1</v>
      </c>
      <c r="AN32" s="7">
        <f t="shared" si="22"/>
        <v>0</v>
      </c>
      <c r="AO32" s="7">
        <f t="shared" si="23"/>
        <v>0</v>
      </c>
      <c r="AP32" s="7">
        <f t="shared" si="24"/>
        <v>0</v>
      </c>
      <c r="AQ32" s="7">
        <f t="shared" si="25"/>
        <v>1</v>
      </c>
      <c r="AR32" s="7">
        <f t="shared" si="26"/>
        <v>1</v>
      </c>
      <c r="AS32" s="7">
        <f t="shared" si="27"/>
        <v>0</v>
      </c>
      <c r="AT32" s="7">
        <f t="shared" si="28"/>
        <v>0</v>
      </c>
      <c r="AU32" s="7">
        <f t="shared" si="29"/>
        <v>0</v>
      </c>
      <c r="AV32" s="7">
        <f t="shared" si="30"/>
        <v>1</v>
      </c>
    </row>
    <row r="33" spans="1:48" ht="15.4" x14ac:dyDescent="0.45">
      <c r="A33" s="1" t="s">
        <v>47</v>
      </c>
      <c r="B33" s="3">
        <f t="shared" si="0"/>
        <v>628312</v>
      </c>
      <c r="C33" s="3">
        <f t="shared" si="1"/>
        <v>628805.69999999995</v>
      </c>
      <c r="D33" s="3">
        <f t="shared" si="2"/>
        <v>628585</v>
      </c>
      <c r="E33" s="3" t="str">
        <f t="shared" si="3"/>
        <v>\bf</v>
      </c>
      <c r="F33" s="1" t="s">
        <v>47</v>
      </c>
      <c r="G33" s="3">
        <f t="shared" si="4"/>
        <v>628312</v>
      </c>
      <c r="H33" s="3" t="str">
        <f t="shared" si="5"/>
        <v/>
      </c>
      <c r="I33" s="3">
        <v>630259</v>
      </c>
      <c r="J33" s="3" t="str">
        <f t="shared" si="6"/>
        <v/>
      </c>
      <c r="K33" s="3">
        <v>631982.19999999995</v>
      </c>
      <c r="L33" s="3">
        <v>78.17</v>
      </c>
      <c r="M33" s="3" t="str">
        <f t="shared" si="7"/>
        <v/>
      </c>
      <c r="N33" s="3">
        <v>637957</v>
      </c>
      <c r="O33" s="3" t="str">
        <f t="shared" si="8"/>
        <v/>
      </c>
      <c r="P33" s="3">
        <v>644569.30000000005</v>
      </c>
      <c r="Q33" s="3">
        <v>113.86</v>
      </c>
      <c r="R33" s="3" t="str">
        <f t="shared" si="9"/>
        <v/>
      </c>
      <c r="S33" s="3">
        <v>628585</v>
      </c>
      <c r="T33" s="3" t="str">
        <f t="shared" si="10"/>
        <v/>
      </c>
      <c r="U33" s="3">
        <v>629374.6</v>
      </c>
      <c r="V33" s="4">
        <v>152.93</v>
      </c>
      <c r="W33" s="3" t="str">
        <f t="shared" si="11"/>
        <v>\bf</v>
      </c>
      <c r="X33" s="1">
        <v>628312</v>
      </c>
      <c r="Y33" s="3" t="str">
        <f t="shared" si="12"/>
        <v>\bf</v>
      </c>
      <c r="Z33" s="1">
        <v>628805.69999999995</v>
      </c>
      <c r="AA33" s="1">
        <v>109.837</v>
      </c>
      <c r="AB33" s="1">
        <v>109.837</v>
      </c>
      <c r="AD33" s="7">
        <f t="shared" si="13"/>
        <v>0</v>
      </c>
      <c r="AE33" s="7">
        <f t="shared" si="14"/>
        <v>0</v>
      </c>
      <c r="AF33" s="7">
        <f t="shared" si="15"/>
        <v>0</v>
      </c>
      <c r="AG33" s="7">
        <f t="shared" si="16"/>
        <v>1</v>
      </c>
      <c r="AH33" s="7">
        <f t="shared" si="17"/>
        <v>1</v>
      </c>
      <c r="AI33" s="7">
        <f t="shared" si="18"/>
        <v>0</v>
      </c>
      <c r="AJ33" s="7">
        <f t="shared" si="19"/>
        <v>0</v>
      </c>
      <c r="AK33" s="7">
        <f t="shared" si="20"/>
        <v>0</v>
      </c>
      <c r="AL33" s="7">
        <f t="shared" si="21"/>
        <v>1</v>
      </c>
      <c r="AN33" s="7">
        <f t="shared" si="22"/>
        <v>0</v>
      </c>
      <c r="AO33" s="7">
        <f t="shared" si="23"/>
        <v>0</v>
      </c>
      <c r="AP33" s="7">
        <f t="shared" si="24"/>
        <v>0</v>
      </c>
      <c r="AQ33" s="7">
        <f t="shared" si="25"/>
        <v>1</v>
      </c>
      <c r="AR33" s="7">
        <f t="shared" si="26"/>
        <v>1</v>
      </c>
      <c r="AS33" s="7">
        <f t="shared" si="27"/>
        <v>0</v>
      </c>
      <c r="AT33" s="7">
        <f t="shared" si="28"/>
        <v>0</v>
      </c>
      <c r="AU33" s="7">
        <f t="shared" si="29"/>
        <v>0</v>
      </c>
      <c r="AV33" s="7">
        <f t="shared" si="30"/>
        <v>1</v>
      </c>
    </row>
    <row r="34" spans="1:48" ht="15.4" x14ac:dyDescent="0.45">
      <c r="A34" s="1" t="s">
        <v>48</v>
      </c>
      <c r="B34" s="3">
        <f t="shared" si="0"/>
        <v>610950</v>
      </c>
      <c r="C34" s="3">
        <f t="shared" si="1"/>
        <v>611564.4</v>
      </c>
      <c r="D34" s="3">
        <f t="shared" si="2"/>
        <v>611439</v>
      </c>
      <c r="E34" s="3" t="str">
        <f t="shared" si="3"/>
        <v>\bf</v>
      </c>
      <c r="F34" s="1" t="s">
        <v>48</v>
      </c>
      <c r="G34" s="3">
        <f t="shared" si="4"/>
        <v>610950</v>
      </c>
      <c r="H34" s="3" t="str">
        <f t="shared" si="5"/>
        <v/>
      </c>
      <c r="I34" s="3">
        <v>613001</v>
      </c>
      <c r="J34" s="3" t="str">
        <f t="shared" si="6"/>
        <v/>
      </c>
      <c r="K34" s="3">
        <v>614840.5</v>
      </c>
      <c r="L34" s="3">
        <v>81.81</v>
      </c>
      <c r="M34" s="3" t="str">
        <f t="shared" si="7"/>
        <v/>
      </c>
      <c r="N34" s="3">
        <v>621149</v>
      </c>
      <c r="O34" s="3" t="str">
        <f t="shared" si="8"/>
        <v/>
      </c>
      <c r="P34" s="3">
        <v>626365</v>
      </c>
      <c r="Q34" s="3">
        <v>112.66</v>
      </c>
      <c r="R34" s="3" t="str">
        <f t="shared" si="9"/>
        <v/>
      </c>
      <c r="S34" s="3">
        <v>611439</v>
      </c>
      <c r="T34" s="3" t="str">
        <f t="shared" si="10"/>
        <v/>
      </c>
      <c r="U34" s="3">
        <v>612324</v>
      </c>
      <c r="V34" s="4">
        <v>146.96</v>
      </c>
      <c r="W34" s="3" t="str">
        <f t="shared" si="11"/>
        <v>\bf</v>
      </c>
      <c r="X34" s="3">
        <v>610950</v>
      </c>
      <c r="Y34" s="3" t="str">
        <f t="shared" si="12"/>
        <v>\bf</v>
      </c>
      <c r="Z34" s="3">
        <v>611564.4</v>
      </c>
      <c r="AA34" s="3">
        <v>139.86699999999999</v>
      </c>
      <c r="AB34" s="3">
        <v>139.86699999999999</v>
      </c>
      <c r="AD34" s="7">
        <f t="shared" si="13"/>
        <v>0</v>
      </c>
      <c r="AE34" s="7">
        <f t="shared" si="14"/>
        <v>0</v>
      </c>
      <c r="AF34" s="7">
        <f t="shared" si="15"/>
        <v>0</v>
      </c>
      <c r="AG34" s="7">
        <f t="shared" si="16"/>
        <v>1</v>
      </c>
      <c r="AH34" s="7">
        <f t="shared" si="17"/>
        <v>1</v>
      </c>
      <c r="AI34" s="7">
        <f t="shared" si="18"/>
        <v>0</v>
      </c>
      <c r="AJ34" s="7">
        <f t="shared" si="19"/>
        <v>0</v>
      </c>
      <c r="AK34" s="7">
        <f t="shared" si="20"/>
        <v>0</v>
      </c>
      <c r="AL34" s="7">
        <f t="shared" si="21"/>
        <v>1</v>
      </c>
      <c r="AN34" s="7">
        <f t="shared" si="22"/>
        <v>0</v>
      </c>
      <c r="AO34" s="7">
        <f t="shared" si="23"/>
        <v>0</v>
      </c>
      <c r="AP34" s="7">
        <f t="shared" si="24"/>
        <v>0</v>
      </c>
      <c r="AQ34" s="7">
        <f t="shared" si="25"/>
        <v>1</v>
      </c>
      <c r="AR34" s="7">
        <f t="shared" si="26"/>
        <v>1</v>
      </c>
      <c r="AS34" s="7">
        <f t="shared" si="27"/>
        <v>0</v>
      </c>
      <c r="AT34" s="7">
        <f t="shared" si="28"/>
        <v>0</v>
      </c>
      <c r="AU34" s="7">
        <f t="shared" si="29"/>
        <v>0</v>
      </c>
      <c r="AV34" s="7">
        <f t="shared" si="30"/>
        <v>1</v>
      </c>
    </row>
    <row r="35" spans="1:48" ht="15.4" x14ac:dyDescent="0.45">
      <c r="A35" s="1" t="s">
        <v>49</v>
      </c>
      <c r="B35" s="3">
        <f t="shared" si="0"/>
        <v>597659</v>
      </c>
      <c r="C35" s="3">
        <f t="shared" si="1"/>
        <v>597970.4</v>
      </c>
      <c r="D35" s="3">
        <f t="shared" si="2"/>
        <v>597785</v>
      </c>
      <c r="E35" s="3" t="str">
        <f t="shared" si="3"/>
        <v>\bf</v>
      </c>
      <c r="F35" s="1" t="s">
        <v>49</v>
      </c>
      <c r="G35" s="3">
        <f t="shared" si="4"/>
        <v>597659</v>
      </c>
      <c r="H35" s="3" t="str">
        <f t="shared" si="5"/>
        <v/>
      </c>
      <c r="I35" s="3">
        <v>599329</v>
      </c>
      <c r="J35" s="3" t="str">
        <f t="shared" si="6"/>
        <v/>
      </c>
      <c r="K35" s="3">
        <v>601011.5</v>
      </c>
      <c r="L35" s="3">
        <v>84.85</v>
      </c>
      <c r="M35" s="3" t="str">
        <f t="shared" si="7"/>
        <v/>
      </c>
      <c r="N35" s="3">
        <v>605055</v>
      </c>
      <c r="O35" s="3" t="str">
        <f t="shared" si="8"/>
        <v/>
      </c>
      <c r="P35" s="3">
        <v>610181.4</v>
      </c>
      <c r="Q35" s="3">
        <v>114.44</v>
      </c>
      <c r="R35" s="3" t="str">
        <f t="shared" si="9"/>
        <v/>
      </c>
      <c r="S35" s="3">
        <v>597785</v>
      </c>
      <c r="T35" s="3" t="str">
        <f t="shared" si="10"/>
        <v/>
      </c>
      <c r="U35" s="3">
        <v>598392.30000000005</v>
      </c>
      <c r="V35" s="4">
        <v>140.36000000000001</v>
      </c>
      <c r="W35" s="3" t="str">
        <f t="shared" si="11"/>
        <v>\bf</v>
      </c>
      <c r="X35" s="3">
        <v>597659</v>
      </c>
      <c r="Y35" s="3" t="str">
        <f t="shared" si="12"/>
        <v>\bf</v>
      </c>
      <c r="Z35" s="3">
        <v>597970.4</v>
      </c>
      <c r="AA35" s="3">
        <v>135.75</v>
      </c>
      <c r="AB35" s="3">
        <v>135.75</v>
      </c>
      <c r="AD35" s="7">
        <f t="shared" si="13"/>
        <v>0</v>
      </c>
      <c r="AE35" s="7">
        <f t="shared" si="14"/>
        <v>0</v>
      </c>
      <c r="AF35" s="7">
        <f t="shared" si="15"/>
        <v>0</v>
      </c>
      <c r="AG35" s="7">
        <f t="shared" si="16"/>
        <v>1</v>
      </c>
      <c r="AH35" s="7">
        <f t="shared" si="17"/>
        <v>1</v>
      </c>
      <c r="AI35" s="7">
        <f t="shared" si="18"/>
        <v>0</v>
      </c>
      <c r="AJ35" s="7">
        <f t="shared" si="19"/>
        <v>0</v>
      </c>
      <c r="AK35" s="7">
        <f t="shared" si="20"/>
        <v>0</v>
      </c>
      <c r="AL35" s="7">
        <f t="shared" si="21"/>
        <v>1</v>
      </c>
      <c r="AN35" s="7">
        <f t="shared" si="22"/>
        <v>0</v>
      </c>
      <c r="AO35" s="7">
        <f t="shared" si="23"/>
        <v>0</v>
      </c>
      <c r="AP35" s="7">
        <f t="shared" si="24"/>
        <v>0</v>
      </c>
      <c r="AQ35" s="7">
        <f t="shared" si="25"/>
        <v>1</v>
      </c>
      <c r="AR35" s="7">
        <f t="shared" si="26"/>
        <v>1</v>
      </c>
      <c r="AS35" s="7">
        <f t="shared" si="27"/>
        <v>0</v>
      </c>
      <c r="AT35" s="7">
        <f t="shared" si="28"/>
        <v>0</v>
      </c>
      <c r="AU35" s="7">
        <f t="shared" si="29"/>
        <v>0</v>
      </c>
      <c r="AV35" s="7">
        <f t="shared" si="30"/>
        <v>1</v>
      </c>
    </row>
    <row r="36" spans="1:48" ht="15.4" x14ac:dyDescent="0.45">
      <c r="A36" s="1" t="s">
        <v>50</v>
      </c>
      <c r="B36" s="3">
        <f t="shared" si="0"/>
        <v>576237</v>
      </c>
      <c r="C36" s="3">
        <f t="shared" si="1"/>
        <v>576763.19999999995</v>
      </c>
      <c r="D36" s="3">
        <f t="shared" si="2"/>
        <v>576926</v>
      </c>
      <c r="E36" s="3" t="str">
        <f t="shared" si="3"/>
        <v>\bf</v>
      </c>
      <c r="F36" s="1" t="s">
        <v>50</v>
      </c>
      <c r="G36" s="3">
        <f t="shared" si="4"/>
        <v>576237</v>
      </c>
      <c r="H36" s="3" t="str">
        <f t="shared" si="5"/>
        <v/>
      </c>
      <c r="I36" s="3">
        <v>577843</v>
      </c>
      <c r="J36" s="3" t="str">
        <f t="shared" si="6"/>
        <v/>
      </c>
      <c r="K36" s="3">
        <v>579640.30000000005</v>
      </c>
      <c r="L36" s="3">
        <v>88.66</v>
      </c>
      <c r="M36" s="3" t="str">
        <f t="shared" si="7"/>
        <v/>
      </c>
      <c r="N36" s="3">
        <v>583551</v>
      </c>
      <c r="O36" s="3" t="str">
        <f t="shared" si="8"/>
        <v/>
      </c>
      <c r="P36" s="3">
        <v>586215.30000000005</v>
      </c>
      <c r="Q36" s="3">
        <v>103.99</v>
      </c>
      <c r="R36" s="3" t="str">
        <f t="shared" si="9"/>
        <v/>
      </c>
      <c r="S36" s="3">
        <v>576926</v>
      </c>
      <c r="T36" s="3" t="str">
        <f t="shared" si="10"/>
        <v/>
      </c>
      <c r="U36" s="3">
        <v>578071.19999999995</v>
      </c>
      <c r="V36" s="4">
        <v>174.83</v>
      </c>
      <c r="W36" s="3" t="str">
        <f t="shared" si="11"/>
        <v>\bf</v>
      </c>
      <c r="X36" s="1">
        <v>576237</v>
      </c>
      <c r="Y36" s="3" t="str">
        <f t="shared" si="12"/>
        <v>\bf</v>
      </c>
      <c r="Z36" s="1">
        <v>576763.19999999995</v>
      </c>
      <c r="AA36" s="1">
        <v>116.48</v>
      </c>
      <c r="AB36" s="1">
        <v>116.48</v>
      </c>
      <c r="AD36" s="7">
        <f t="shared" si="13"/>
        <v>0</v>
      </c>
      <c r="AE36" s="7">
        <f t="shared" si="14"/>
        <v>0</v>
      </c>
      <c r="AF36" s="7">
        <f t="shared" si="15"/>
        <v>0</v>
      </c>
      <c r="AG36" s="7">
        <f t="shared" si="16"/>
        <v>1</v>
      </c>
      <c r="AH36" s="7">
        <f t="shared" si="17"/>
        <v>1</v>
      </c>
      <c r="AI36" s="7">
        <f t="shared" si="18"/>
        <v>0</v>
      </c>
      <c r="AJ36" s="7">
        <f t="shared" si="19"/>
        <v>0</v>
      </c>
      <c r="AK36" s="7">
        <f t="shared" si="20"/>
        <v>0</v>
      </c>
      <c r="AL36" s="7">
        <f t="shared" si="21"/>
        <v>1</v>
      </c>
      <c r="AN36" s="7">
        <f t="shared" si="22"/>
        <v>0</v>
      </c>
      <c r="AO36" s="7">
        <f t="shared" si="23"/>
        <v>0</v>
      </c>
      <c r="AP36" s="7">
        <f t="shared" si="24"/>
        <v>0</v>
      </c>
      <c r="AQ36" s="7">
        <f t="shared" si="25"/>
        <v>1</v>
      </c>
      <c r="AR36" s="7">
        <f t="shared" si="26"/>
        <v>1</v>
      </c>
      <c r="AS36" s="7">
        <f t="shared" si="27"/>
        <v>0</v>
      </c>
      <c r="AT36" s="7">
        <f t="shared" si="28"/>
        <v>0</v>
      </c>
      <c r="AU36" s="7">
        <f t="shared" si="29"/>
        <v>0</v>
      </c>
      <c r="AV36" s="7">
        <f t="shared" si="30"/>
        <v>1</v>
      </c>
    </row>
    <row r="37" spans="1:48" ht="15.4" x14ac:dyDescent="0.45">
      <c r="A37" s="1" t="s">
        <v>51</v>
      </c>
      <c r="B37" s="3">
        <f t="shared" si="0"/>
        <v>770586</v>
      </c>
      <c r="C37" s="3">
        <f t="shared" si="1"/>
        <v>771203.3</v>
      </c>
      <c r="D37" s="3">
        <f t="shared" si="2"/>
        <v>771074</v>
      </c>
      <c r="E37" s="3" t="str">
        <f t="shared" si="3"/>
        <v>\bf</v>
      </c>
      <c r="F37" s="1" t="s">
        <v>51</v>
      </c>
      <c r="G37" s="3">
        <f t="shared" si="4"/>
        <v>770586</v>
      </c>
      <c r="H37" s="3" t="str">
        <f t="shared" si="5"/>
        <v/>
      </c>
      <c r="I37" s="3">
        <v>771172</v>
      </c>
      <c r="J37" s="3" t="str">
        <f t="shared" si="6"/>
        <v/>
      </c>
      <c r="K37" s="3">
        <v>771976.4</v>
      </c>
      <c r="L37" s="3">
        <v>319.05</v>
      </c>
      <c r="M37" s="3" t="str">
        <f t="shared" si="7"/>
        <v/>
      </c>
      <c r="N37" s="3">
        <v>771368</v>
      </c>
      <c r="O37" s="3" t="str">
        <f t="shared" si="8"/>
        <v/>
      </c>
      <c r="P37" s="3">
        <v>774128.9</v>
      </c>
      <c r="Q37" s="3">
        <v>68.89</v>
      </c>
      <c r="R37" s="3" t="str">
        <f t="shared" si="9"/>
        <v/>
      </c>
      <c r="S37" s="3">
        <v>771074</v>
      </c>
      <c r="T37" s="3" t="str">
        <f t="shared" si="10"/>
        <v/>
      </c>
      <c r="U37" s="3">
        <v>771644.8</v>
      </c>
      <c r="V37" s="4">
        <v>141.19999999999999</v>
      </c>
      <c r="W37" s="3" t="str">
        <f t="shared" si="11"/>
        <v>\bf</v>
      </c>
      <c r="X37" s="1">
        <v>770586</v>
      </c>
      <c r="Y37" s="3" t="str">
        <f t="shared" si="12"/>
        <v>\bf</v>
      </c>
      <c r="Z37" s="1">
        <v>771203.3</v>
      </c>
      <c r="AA37" s="1">
        <v>101.73399999999999</v>
      </c>
      <c r="AB37" s="1">
        <v>101.73399999999999</v>
      </c>
      <c r="AD37" s="7">
        <f t="shared" si="13"/>
        <v>0</v>
      </c>
      <c r="AE37" s="7">
        <f t="shared" si="14"/>
        <v>0</v>
      </c>
      <c r="AF37" s="7">
        <f t="shared" si="15"/>
        <v>0</v>
      </c>
      <c r="AG37" s="7">
        <f t="shared" si="16"/>
        <v>1</v>
      </c>
      <c r="AH37" s="7">
        <f t="shared" si="17"/>
        <v>1</v>
      </c>
      <c r="AI37" s="7">
        <f t="shared" si="18"/>
        <v>0</v>
      </c>
      <c r="AJ37" s="7">
        <f t="shared" si="19"/>
        <v>0</v>
      </c>
      <c r="AK37" s="7">
        <f t="shared" si="20"/>
        <v>0</v>
      </c>
      <c r="AL37" s="7">
        <f t="shared" si="21"/>
        <v>1</v>
      </c>
      <c r="AN37" s="7">
        <f t="shared" si="22"/>
        <v>0</v>
      </c>
      <c r="AO37" s="7">
        <f t="shared" si="23"/>
        <v>0</v>
      </c>
      <c r="AP37" s="7">
        <f t="shared" si="24"/>
        <v>0</v>
      </c>
      <c r="AQ37" s="7">
        <f t="shared" si="25"/>
        <v>1</v>
      </c>
      <c r="AR37" s="7">
        <f t="shared" si="26"/>
        <v>1</v>
      </c>
      <c r="AS37" s="7">
        <f t="shared" si="27"/>
        <v>0</v>
      </c>
      <c r="AT37" s="7">
        <f t="shared" si="28"/>
        <v>0</v>
      </c>
      <c r="AU37" s="7">
        <f t="shared" si="29"/>
        <v>0</v>
      </c>
      <c r="AV37" s="7">
        <f t="shared" si="30"/>
        <v>1</v>
      </c>
    </row>
    <row r="38" spans="1:48" ht="15.4" x14ac:dyDescent="0.45">
      <c r="A38" s="1" t="s">
        <v>52</v>
      </c>
      <c r="B38" s="3">
        <f t="shared" si="0"/>
        <v>761619</v>
      </c>
      <c r="C38" s="3">
        <f t="shared" si="1"/>
        <v>762276.7</v>
      </c>
      <c r="D38" s="3">
        <f t="shared" si="2"/>
        <v>761741</v>
      </c>
      <c r="E38" s="3" t="str">
        <f t="shared" si="3"/>
        <v>\bf</v>
      </c>
      <c r="F38" s="1" t="s">
        <v>52</v>
      </c>
      <c r="G38" s="3">
        <f t="shared" si="4"/>
        <v>761619</v>
      </c>
      <c r="H38" s="3" t="str">
        <f t="shared" si="5"/>
        <v/>
      </c>
      <c r="I38" s="3">
        <v>762282</v>
      </c>
      <c r="J38" s="3" t="str">
        <f t="shared" si="6"/>
        <v/>
      </c>
      <c r="K38" s="3">
        <v>763320.3</v>
      </c>
      <c r="L38" s="3">
        <v>311.69</v>
      </c>
      <c r="M38" s="3" t="str">
        <f t="shared" si="7"/>
        <v/>
      </c>
      <c r="N38" s="3">
        <v>763469</v>
      </c>
      <c r="O38" s="3" t="str">
        <f t="shared" si="8"/>
        <v/>
      </c>
      <c r="P38" s="3">
        <v>765036.1</v>
      </c>
      <c r="Q38" s="3">
        <v>69.55</v>
      </c>
      <c r="R38" s="3" t="str">
        <f t="shared" si="9"/>
        <v/>
      </c>
      <c r="S38" s="3">
        <v>761741</v>
      </c>
      <c r="T38" s="3" t="str">
        <f t="shared" si="10"/>
        <v/>
      </c>
      <c r="U38" s="3">
        <v>762470.3</v>
      </c>
      <c r="V38" s="4">
        <v>150.94999999999999</v>
      </c>
      <c r="W38" s="3" t="str">
        <f t="shared" si="11"/>
        <v>\bf</v>
      </c>
      <c r="X38" s="3">
        <v>761619</v>
      </c>
      <c r="Y38" s="3" t="str">
        <f t="shared" si="12"/>
        <v>\bf</v>
      </c>
      <c r="Z38" s="3">
        <v>762276.7</v>
      </c>
      <c r="AA38" s="3">
        <v>93.438999999999993</v>
      </c>
      <c r="AB38" s="3">
        <v>93.438999999999993</v>
      </c>
      <c r="AD38" s="7">
        <f t="shared" si="13"/>
        <v>0</v>
      </c>
      <c r="AE38" s="7">
        <f t="shared" si="14"/>
        <v>0</v>
      </c>
      <c r="AF38" s="7">
        <f t="shared" si="15"/>
        <v>0</v>
      </c>
      <c r="AG38" s="7">
        <f t="shared" si="16"/>
        <v>1</v>
      </c>
      <c r="AH38" s="7">
        <f t="shared" si="17"/>
        <v>1</v>
      </c>
      <c r="AI38" s="7">
        <f t="shared" si="18"/>
        <v>0</v>
      </c>
      <c r="AJ38" s="7">
        <f t="shared" si="19"/>
        <v>0</v>
      </c>
      <c r="AK38" s="7">
        <f t="shared" si="20"/>
        <v>0</v>
      </c>
      <c r="AL38" s="7">
        <f t="shared" si="21"/>
        <v>1</v>
      </c>
      <c r="AN38" s="7">
        <f t="shared" si="22"/>
        <v>0</v>
      </c>
      <c r="AO38" s="7">
        <f t="shared" si="23"/>
        <v>0</v>
      </c>
      <c r="AP38" s="7">
        <f t="shared" si="24"/>
        <v>0</v>
      </c>
      <c r="AQ38" s="7">
        <f t="shared" si="25"/>
        <v>1</v>
      </c>
      <c r="AR38" s="7">
        <f t="shared" si="26"/>
        <v>1</v>
      </c>
      <c r="AS38" s="7">
        <f t="shared" si="27"/>
        <v>0</v>
      </c>
      <c r="AT38" s="7">
        <f t="shared" si="28"/>
        <v>0</v>
      </c>
      <c r="AU38" s="7">
        <f t="shared" si="29"/>
        <v>0</v>
      </c>
      <c r="AV38" s="7">
        <f t="shared" si="30"/>
        <v>1</v>
      </c>
    </row>
    <row r="39" spans="1:48" ht="15.4" x14ac:dyDescent="0.45">
      <c r="A39" s="1" t="s">
        <v>53</v>
      </c>
      <c r="B39" s="3">
        <f t="shared" si="0"/>
        <v>754363</v>
      </c>
      <c r="C39" s="3">
        <f t="shared" si="1"/>
        <v>754776.4</v>
      </c>
      <c r="D39" s="3">
        <f t="shared" si="2"/>
        <v>754485</v>
      </c>
      <c r="E39" s="3" t="str">
        <f t="shared" si="3"/>
        <v>\bf</v>
      </c>
      <c r="F39" s="1" t="s">
        <v>53</v>
      </c>
      <c r="G39" s="3">
        <f t="shared" si="4"/>
        <v>754363</v>
      </c>
      <c r="H39" s="3" t="str">
        <f t="shared" si="5"/>
        <v/>
      </c>
      <c r="I39" s="3">
        <v>755040</v>
      </c>
      <c r="J39" s="3" t="str">
        <f t="shared" si="6"/>
        <v/>
      </c>
      <c r="K39" s="3">
        <v>755955.7</v>
      </c>
      <c r="L39" s="3">
        <v>348.72</v>
      </c>
      <c r="M39" s="3" t="str">
        <f t="shared" si="7"/>
        <v/>
      </c>
      <c r="N39" s="3">
        <v>756236</v>
      </c>
      <c r="O39" s="3" t="str">
        <f t="shared" si="8"/>
        <v/>
      </c>
      <c r="P39" s="3">
        <v>758154.4</v>
      </c>
      <c r="Q39" s="3">
        <v>68.040000000000006</v>
      </c>
      <c r="R39" s="3" t="str">
        <f t="shared" si="9"/>
        <v/>
      </c>
      <c r="S39" s="3">
        <v>754485</v>
      </c>
      <c r="T39" s="3" t="str">
        <f t="shared" si="10"/>
        <v/>
      </c>
      <c r="U39" s="3">
        <v>754810</v>
      </c>
      <c r="V39" s="4">
        <v>178.22</v>
      </c>
      <c r="W39" s="3" t="str">
        <f t="shared" si="11"/>
        <v>\bf</v>
      </c>
      <c r="X39" s="3">
        <v>754363</v>
      </c>
      <c r="Y39" s="3" t="str">
        <f t="shared" si="12"/>
        <v>\bf</v>
      </c>
      <c r="Z39" s="3">
        <v>754776.4</v>
      </c>
      <c r="AA39" s="3">
        <v>101.759</v>
      </c>
      <c r="AB39" s="3">
        <v>101.759</v>
      </c>
      <c r="AD39" s="7">
        <f t="shared" si="13"/>
        <v>0</v>
      </c>
      <c r="AE39" s="7">
        <f t="shared" si="14"/>
        <v>0</v>
      </c>
      <c r="AF39" s="7">
        <f t="shared" si="15"/>
        <v>0</v>
      </c>
      <c r="AG39" s="7">
        <f t="shared" si="16"/>
        <v>1</v>
      </c>
      <c r="AH39" s="7">
        <f t="shared" si="17"/>
        <v>1</v>
      </c>
      <c r="AI39" s="7">
        <f t="shared" si="18"/>
        <v>0</v>
      </c>
      <c r="AJ39" s="7">
        <f t="shared" si="19"/>
        <v>0</v>
      </c>
      <c r="AK39" s="7">
        <f t="shared" si="20"/>
        <v>0</v>
      </c>
      <c r="AL39" s="7">
        <f t="shared" si="21"/>
        <v>1</v>
      </c>
      <c r="AN39" s="7">
        <f t="shared" si="22"/>
        <v>0</v>
      </c>
      <c r="AO39" s="7">
        <f t="shared" si="23"/>
        <v>0</v>
      </c>
      <c r="AP39" s="7">
        <f t="shared" si="24"/>
        <v>0</v>
      </c>
      <c r="AQ39" s="7">
        <f t="shared" si="25"/>
        <v>1</v>
      </c>
      <c r="AR39" s="7">
        <f t="shared" si="26"/>
        <v>1</v>
      </c>
      <c r="AS39" s="7">
        <f t="shared" si="27"/>
        <v>0</v>
      </c>
      <c r="AT39" s="7">
        <f t="shared" si="28"/>
        <v>0</v>
      </c>
      <c r="AU39" s="7">
        <f t="shared" si="29"/>
        <v>0</v>
      </c>
      <c r="AV39" s="7">
        <f t="shared" si="30"/>
        <v>1</v>
      </c>
    </row>
    <row r="40" spans="1:48" ht="15.4" x14ac:dyDescent="0.45">
      <c r="A40" s="1" t="s">
        <v>54</v>
      </c>
      <c r="B40" s="3">
        <f t="shared" si="0"/>
        <v>748336</v>
      </c>
      <c r="C40" s="3">
        <f t="shared" si="1"/>
        <v>748678.5</v>
      </c>
      <c r="D40" s="3">
        <f t="shared" si="2"/>
        <v>748605</v>
      </c>
      <c r="E40" s="3" t="str">
        <f t="shared" si="3"/>
        <v>\bf</v>
      </c>
      <c r="F40" s="1" t="s">
        <v>54</v>
      </c>
      <c r="G40" s="3">
        <f t="shared" si="4"/>
        <v>748336</v>
      </c>
      <c r="H40" s="3" t="str">
        <f t="shared" si="5"/>
        <v/>
      </c>
      <c r="I40" s="3">
        <v>748611</v>
      </c>
      <c r="J40" s="3" t="str">
        <f t="shared" si="6"/>
        <v/>
      </c>
      <c r="K40" s="3">
        <v>749327.1</v>
      </c>
      <c r="L40" s="3">
        <v>367.73</v>
      </c>
      <c r="M40" s="3" t="str">
        <f t="shared" si="7"/>
        <v/>
      </c>
      <c r="N40" s="3">
        <v>750047</v>
      </c>
      <c r="O40" s="3" t="str">
        <f t="shared" si="8"/>
        <v/>
      </c>
      <c r="P40" s="3">
        <v>751747.3</v>
      </c>
      <c r="Q40" s="3">
        <v>68.52</v>
      </c>
      <c r="R40" s="3" t="str">
        <f t="shared" si="9"/>
        <v/>
      </c>
      <c r="S40" s="3">
        <v>748605</v>
      </c>
      <c r="T40" s="3" t="str">
        <f t="shared" si="10"/>
        <v/>
      </c>
      <c r="U40" s="3">
        <v>749108.6</v>
      </c>
      <c r="V40" s="4">
        <v>220.42</v>
      </c>
      <c r="W40" s="3" t="str">
        <f t="shared" si="11"/>
        <v>\bf</v>
      </c>
      <c r="X40" s="1">
        <v>748336</v>
      </c>
      <c r="Y40" s="3" t="str">
        <f t="shared" si="12"/>
        <v>\bf</v>
      </c>
      <c r="Z40" s="1">
        <v>748678.5</v>
      </c>
      <c r="AA40" s="1">
        <v>119.485</v>
      </c>
      <c r="AB40" s="1">
        <v>119.485</v>
      </c>
      <c r="AD40" s="7">
        <f t="shared" si="13"/>
        <v>0</v>
      </c>
      <c r="AE40" s="7">
        <f t="shared" si="14"/>
        <v>0</v>
      </c>
      <c r="AF40" s="7">
        <f t="shared" si="15"/>
        <v>0</v>
      </c>
      <c r="AG40" s="7">
        <f t="shared" si="16"/>
        <v>1</v>
      </c>
      <c r="AH40" s="7">
        <f t="shared" si="17"/>
        <v>1</v>
      </c>
      <c r="AI40" s="7">
        <f t="shared" si="18"/>
        <v>0</v>
      </c>
      <c r="AJ40" s="7">
        <f t="shared" si="19"/>
        <v>0</v>
      </c>
      <c r="AK40" s="7">
        <f t="shared" si="20"/>
        <v>0</v>
      </c>
      <c r="AL40" s="7">
        <f t="shared" si="21"/>
        <v>1</v>
      </c>
      <c r="AN40" s="7">
        <f t="shared" si="22"/>
        <v>0</v>
      </c>
      <c r="AO40" s="7">
        <f t="shared" si="23"/>
        <v>0</v>
      </c>
      <c r="AP40" s="7">
        <f t="shared" si="24"/>
        <v>0</v>
      </c>
      <c r="AQ40" s="7">
        <f t="shared" si="25"/>
        <v>1</v>
      </c>
      <c r="AR40" s="7">
        <f t="shared" si="26"/>
        <v>1</v>
      </c>
      <c r="AS40" s="7">
        <f t="shared" si="27"/>
        <v>0</v>
      </c>
      <c r="AT40" s="7">
        <f t="shared" si="28"/>
        <v>0</v>
      </c>
      <c r="AU40" s="7">
        <f t="shared" si="29"/>
        <v>0</v>
      </c>
      <c r="AV40" s="7">
        <f t="shared" si="30"/>
        <v>1</v>
      </c>
    </row>
    <row r="41" spans="1:48" ht="15.4" x14ac:dyDescent="0.45">
      <c r="A41" s="1" t="s">
        <v>55</v>
      </c>
      <c r="B41" s="3">
        <f t="shared" si="0"/>
        <v>735735</v>
      </c>
      <c r="C41" s="3">
        <f t="shared" si="1"/>
        <v>736080.4</v>
      </c>
      <c r="D41" s="3">
        <f t="shared" si="2"/>
        <v>735783</v>
      </c>
      <c r="E41" s="3" t="str">
        <f t="shared" si="3"/>
        <v>\bf</v>
      </c>
      <c r="F41" s="1" t="s">
        <v>55</v>
      </c>
      <c r="G41" s="3">
        <f t="shared" si="4"/>
        <v>735735</v>
      </c>
      <c r="H41" s="3" t="str">
        <f t="shared" si="5"/>
        <v/>
      </c>
      <c r="I41" s="3">
        <v>736248</v>
      </c>
      <c r="J41" s="3" t="str">
        <f t="shared" si="6"/>
        <v/>
      </c>
      <c r="K41" s="3">
        <v>737063.8</v>
      </c>
      <c r="L41" s="3">
        <v>415.95</v>
      </c>
      <c r="M41" s="3" t="str">
        <f t="shared" si="7"/>
        <v/>
      </c>
      <c r="N41" s="3">
        <v>737505</v>
      </c>
      <c r="O41" s="3" t="str">
        <f t="shared" si="8"/>
        <v/>
      </c>
      <c r="P41" s="3">
        <v>739087.7</v>
      </c>
      <c r="Q41" s="3">
        <v>68.69</v>
      </c>
      <c r="R41" s="3" t="str">
        <f t="shared" si="9"/>
        <v/>
      </c>
      <c r="S41" s="3">
        <v>735783</v>
      </c>
      <c r="T41" s="3" t="str">
        <f t="shared" si="10"/>
        <v/>
      </c>
      <c r="U41" s="3">
        <v>736235.5</v>
      </c>
      <c r="V41" s="4">
        <v>149.02000000000001</v>
      </c>
      <c r="W41" s="3" t="str">
        <f t="shared" si="11"/>
        <v>\bf</v>
      </c>
      <c r="X41" s="1">
        <v>735735</v>
      </c>
      <c r="Y41" s="3" t="str">
        <f t="shared" si="12"/>
        <v>\bf</v>
      </c>
      <c r="Z41" s="1">
        <v>736080.4</v>
      </c>
      <c r="AA41" s="1">
        <v>88.021000000000001</v>
      </c>
      <c r="AB41" s="1">
        <v>88.021000000000001</v>
      </c>
      <c r="AD41" s="7">
        <f t="shared" si="13"/>
        <v>0</v>
      </c>
      <c r="AE41" s="7">
        <f t="shared" si="14"/>
        <v>0</v>
      </c>
      <c r="AF41" s="7">
        <f t="shared" si="15"/>
        <v>0</v>
      </c>
      <c r="AG41" s="7">
        <f t="shared" si="16"/>
        <v>1</v>
      </c>
      <c r="AH41" s="7">
        <f t="shared" si="17"/>
        <v>1</v>
      </c>
      <c r="AI41" s="7">
        <f t="shared" si="18"/>
        <v>0</v>
      </c>
      <c r="AJ41" s="7">
        <f t="shared" si="19"/>
        <v>0</v>
      </c>
      <c r="AK41" s="7">
        <f t="shared" si="20"/>
        <v>0</v>
      </c>
      <c r="AL41" s="7">
        <f t="shared" si="21"/>
        <v>1</v>
      </c>
      <c r="AN41" s="7">
        <f t="shared" si="22"/>
        <v>0</v>
      </c>
      <c r="AO41" s="7">
        <f t="shared" si="23"/>
        <v>0</v>
      </c>
      <c r="AP41" s="7">
        <f t="shared" si="24"/>
        <v>0</v>
      </c>
      <c r="AQ41" s="7">
        <f t="shared" si="25"/>
        <v>1</v>
      </c>
      <c r="AR41" s="7">
        <f t="shared" si="26"/>
        <v>1</v>
      </c>
      <c r="AS41" s="7">
        <f t="shared" si="27"/>
        <v>0</v>
      </c>
      <c r="AT41" s="7">
        <f t="shared" si="28"/>
        <v>0</v>
      </c>
      <c r="AU41" s="7">
        <f t="shared" si="29"/>
        <v>0</v>
      </c>
      <c r="AV41" s="7">
        <f t="shared" si="30"/>
        <v>1</v>
      </c>
    </row>
    <row r="42" spans="1:48" ht="15.4" x14ac:dyDescent="0.45">
      <c r="A42" s="1" t="s">
        <v>56</v>
      </c>
      <c r="B42" s="3">
        <f t="shared" si="0"/>
        <v>959720</v>
      </c>
      <c r="C42" s="3">
        <f t="shared" si="1"/>
        <v>961260.2</v>
      </c>
      <c r="D42" s="3">
        <f t="shared" si="2"/>
        <v>961620</v>
      </c>
      <c r="E42" s="3" t="str">
        <f t="shared" si="3"/>
        <v>\bf</v>
      </c>
      <c r="F42" s="1" t="s">
        <v>56</v>
      </c>
      <c r="G42" s="3">
        <f t="shared" si="4"/>
        <v>959720</v>
      </c>
      <c r="H42" s="3" t="str">
        <f t="shared" si="5"/>
        <v/>
      </c>
      <c r="I42" s="3">
        <v>961900</v>
      </c>
      <c r="J42" s="3" t="str">
        <f t="shared" si="6"/>
        <v/>
      </c>
      <c r="K42" s="3">
        <v>964422.8</v>
      </c>
      <c r="L42" s="3">
        <v>142.32</v>
      </c>
      <c r="M42" s="3" t="str">
        <f t="shared" si="7"/>
        <v/>
      </c>
      <c r="N42" s="3">
        <v>968861</v>
      </c>
      <c r="O42" s="3" t="str">
        <f t="shared" si="8"/>
        <v/>
      </c>
      <c r="P42" s="3">
        <v>973939.19999999995</v>
      </c>
      <c r="Q42" s="3">
        <v>104.34</v>
      </c>
      <c r="R42" s="3" t="str">
        <f t="shared" si="9"/>
        <v/>
      </c>
      <c r="S42" s="3">
        <v>961620</v>
      </c>
      <c r="T42" s="3" t="str">
        <f t="shared" si="10"/>
        <v/>
      </c>
      <c r="U42" s="3">
        <v>962419.6</v>
      </c>
      <c r="V42" s="4">
        <v>181.42</v>
      </c>
      <c r="W42" s="3" t="str">
        <f t="shared" si="11"/>
        <v>\bf</v>
      </c>
      <c r="X42" s="1">
        <v>959720</v>
      </c>
      <c r="Y42" s="3" t="str">
        <f t="shared" si="12"/>
        <v>\bf</v>
      </c>
      <c r="Z42" s="1">
        <v>961260.2</v>
      </c>
      <c r="AA42" s="1">
        <v>92.78</v>
      </c>
      <c r="AB42" s="1">
        <v>92.78</v>
      </c>
      <c r="AD42" s="7">
        <f t="shared" si="13"/>
        <v>0</v>
      </c>
      <c r="AE42" s="7">
        <f t="shared" si="14"/>
        <v>0</v>
      </c>
      <c r="AF42" s="7">
        <f t="shared" si="15"/>
        <v>0</v>
      </c>
      <c r="AG42" s="7">
        <f t="shared" si="16"/>
        <v>1</v>
      </c>
      <c r="AH42" s="7">
        <f t="shared" si="17"/>
        <v>1</v>
      </c>
      <c r="AI42" s="7">
        <f t="shared" si="18"/>
        <v>0</v>
      </c>
      <c r="AJ42" s="7">
        <f t="shared" si="19"/>
        <v>0</v>
      </c>
      <c r="AK42" s="7">
        <f t="shared" si="20"/>
        <v>0</v>
      </c>
      <c r="AL42" s="7">
        <f t="shared" si="21"/>
        <v>1</v>
      </c>
      <c r="AN42" s="7">
        <f t="shared" si="22"/>
        <v>0</v>
      </c>
      <c r="AO42" s="7">
        <f t="shared" si="23"/>
        <v>0</v>
      </c>
      <c r="AP42" s="7">
        <f t="shared" si="24"/>
        <v>0</v>
      </c>
      <c r="AQ42" s="7">
        <f t="shared" si="25"/>
        <v>1</v>
      </c>
      <c r="AR42" s="7">
        <f t="shared" si="26"/>
        <v>1</v>
      </c>
      <c r="AS42" s="7">
        <f t="shared" si="27"/>
        <v>0</v>
      </c>
      <c r="AT42" s="7">
        <f t="shared" si="28"/>
        <v>0</v>
      </c>
      <c r="AU42" s="7">
        <f t="shared" si="29"/>
        <v>0</v>
      </c>
      <c r="AV42" s="7">
        <f t="shared" si="30"/>
        <v>1</v>
      </c>
    </row>
    <row r="43" spans="1:48" ht="15.4" x14ac:dyDescent="0.45">
      <c r="A43" s="1" t="s">
        <v>57</v>
      </c>
      <c r="B43" s="3">
        <f t="shared" si="0"/>
        <v>943948</v>
      </c>
      <c r="C43" s="3">
        <f t="shared" si="1"/>
        <v>944428.6</v>
      </c>
      <c r="D43" s="3">
        <f t="shared" si="2"/>
        <v>945453</v>
      </c>
      <c r="E43" s="3" t="str">
        <f t="shared" si="3"/>
        <v>\bf</v>
      </c>
      <c r="F43" s="1" t="s">
        <v>57</v>
      </c>
      <c r="G43" s="3">
        <f t="shared" si="4"/>
        <v>943948</v>
      </c>
      <c r="H43" s="3" t="str">
        <f t="shared" si="5"/>
        <v/>
      </c>
      <c r="I43" s="3">
        <v>945835</v>
      </c>
      <c r="J43" s="3" t="str">
        <f t="shared" si="6"/>
        <v/>
      </c>
      <c r="K43" s="3">
        <v>948003.6</v>
      </c>
      <c r="L43" s="3">
        <v>145.08000000000001</v>
      </c>
      <c r="M43" s="3" t="str">
        <f t="shared" si="7"/>
        <v/>
      </c>
      <c r="N43" s="3">
        <v>952317</v>
      </c>
      <c r="O43" s="3" t="str">
        <f t="shared" si="8"/>
        <v/>
      </c>
      <c r="P43" s="3">
        <v>958369.8</v>
      </c>
      <c r="Q43" s="3">
        <v>102.84</v>
      </c>
      <c r="R43" s="3" t="str">
        <f t="shared" si="9"/>
        <v/>
      </c>
      <c r="S43" s="3">
        <v>945453</v>
      </c>
      <c r="T43" s="3" t="str">
        <f t="shared" si="10"/>
        <v/>
      </c>
      <c r="U43" s="3">
        <v>946951.9</v>
      </c>
      <c r="V43" s="4">
        <v>159.51</v>
      </c>
      <c r="W43" s="3" t="str">
        <f t="shared" si="11"/>
        <v>\bf</v>
      </c>
      <c r="X43" s="1">
        <v>943948</v>
      </c>
      <c r="Y43" s="3" t="str">
        <f t="shared" si="12"/>
        <v>\bf</v>
      </c>
      <c r="Z43" s="1">
        <v>944428.6</v>
      </c>
      <c r="AA43" s="1">
        <v>89.924999999999997</v>
      </c>
      <c r="AB43" s="1">
        <v>89.924999999999997</v>
      </c>
      <c r="AD43" s="7">
        <f t="shared" si="13"/>
        <v>0</v>
      </c>
      <c r="AE43" s="7">
        <f t="shared" si="14"/>
        <v>0</v>
      </c>
      <c r="AF43" s="7">
        <f t="shared" si="15"/>
        <v>0</v>
      </c>
      <c r="AG43" s="7">
        <f t="shared" si="16"/>
        <v>1</v>
      </c>
      <c r="AH43" s="7">
        <f t="shared" si="17"/>
        <v>1</v>
      </c>
      <c r="AI43" s="7">
        <f t="shared" si="18"/>
        <v>0</v>
      </c>
      <c r="AJ43" s="7">
        <f t="shared" si="19"/>
        <v>0</v>
      </c>
      <c r="AK43" s="7">
        <f t="shared" si="20"/>
        <v>0</v>
      </c>
      <c r="AL43" s="7">
        <f t="shared" si="21"/>
        <v>1</v>
      </c>
      <c r="AN43" s="7">
        <f t="shared" si="22"/>
        <v>0</v>
      </c>
      <c r="AO43" s="7">
        <f t="shared" si="23"/>
        <v>0</v>
      </c>
      <c r="AP43" s="7">
        <f t="shared" si="24"/>
        <v>0</v>
      </c>
      <c r="AQ43" s="7">
        <f t="shared" si="25"/>
        <v>1</v>
      </c>
      <c r="AR43" s="7">
        <f t="shared" si="26"/>
        <v>1</v>
      </c>
      <c r="AS43" s="7">
        <f t="shared" si="27"/>
        <v>0</v>
      </c>
      <c r="AT43" s="7">
        <f t="shared" si="28"/>
        <v>0</v>
      </c>
      <c r="AU43" s="7">
        <f t="shared" si="29"/>
        <v>0</v>
      </c>
      <c r="AV43" s="7">
        <f t="shared" si="30"/>
        <v>1</v>
      </c>
    </row>
    <row r="44" spans="1:48" ht="15.4" x14ac:dyDescent="0.45">
      <c r="A44" s="1" t="s">
        <v>58</v>
      </c>
      <c r="B44" s="3">
        <f t="shared" si="0"/>
        <v>928949</v>
      </c>
      <c r="C44" s="3">
        <f t="shared" si="1"/>
        <v>929773</v>
      </c>
      <c r="D44" s="3">
        <f t="shared" si="2"/>
        <v>930568</v>
      </c>
      <c r="E44" s="3" t="str">
        <f t="shared" si="3"/>
        <v>\bf</v>
      </c>
      <c r="F44" s="1" t="s">
        <v>58</v>
      </c>
      <c r="G44" s="3">
        <f t="shared" si="4"/>
        <v>928949</v>
      </c>
      <c r="H44" s="3" t="str">
        <f t="shared" si="5"/>
        <v/>
      </c>
      <c r="I44" s="3">
        <v>931525</v>
      </c>
      <c r="J44" s="3" t="str">
        <f t="shared" si="6"/>
        <v/>
      </c>
      <c r="K44" s="3">
        <v>933518.5</v>
      </c>
      <c r="L44" s="3">
        <v>151.57</v>
      </c>
      <c r="M44" s="3" t="str">
        <f t="shared" si="7"/>
        <v/>
      </c>
      <c r="N44" s="3">
        <v>935246</v>
      </c>
      <c r="O44" s="3" t="str">
        <f t="shared" si="8"/>
        <v/>
      </c>
      <c r="P44" s="3">
        <v>940053.2</v>
      </c>
      <c r="Q44" s="3">
        <v>102.65</v>
      </c>
      <c r="R44" s="3" t="str">
        <f t="shared" si="9"/>
        <v/>
      </c>
      <c r="S44" s="3">
        <v>930568</v>
      </c>
      <c r="T44" s="3" t="str">
        <f t="shared" si="10"/>
        <v/>
      </c>
      <c r="U44" s="3">
        <v>931289.5</v>
      </c>
      <c r="V44" s="4">
        <v>197.61</v>
      </c>
      <c r="W44" s="3" t="str">
        <f t="shared" si="11"/>
        <v>\bf</v>
      </c>
      <c r="X44" s="3">
        <v>928949</v>
      </c>
      <c r="Y44" s="3" t="str">
        <f t="shared" si="12"/>
        <v>\bf</v>
      </c>
      <c r="Z44" s="3">
        <v>929773</v>
      </c>
      <c r="AA44" s="3">
        <v>115.991</v>
      </c>
      <c r="AB44" s="3">
        <v>115.991</v>
      </c>
      <c r="AD44" s="7">
        <f t="shared" si="13"/>
        <v>0</v>
      </c>
      <c r="AE44" s="7">
        <f t="shared" si="14"/>
        <v>0</v>
      </c>
      <c r="AF44" s="7">
        <f t="shared" si="15"/>
        <v>0</v>
      </c>
      <c r="AG44" s="7">
        <f t="shared" si="16"/>
        <v>1</v>
      </c>
      <c r="AH44" s="7">
        <f t="shared" si="17"/>
        <v>1</v>
      </c>
      <c r="AI44" s="7">
        <f t="shared" si="18"/>
        <v>0</v>
      </c>
      <c r="AJ44" s="7">
        <f t="shared" si="19"/>
        <v>0</v>
      </c>
      <c r="AK44" s="7">
        <f t="shared" si="20"/>
        <v>0</v>
      </c>
      <c r="AL44" s="7">
        <f t="shared" si="21"/>
        <v>1</v>
      </c>
      <c r="AN44" s="7">
        <f t="shared" si="22"/>
        <v>0</v>
      </c>
      <c r="AO44" s="7">
        <f t="shared" si="23"/>
        <v>0</v>
      </c>
      <c r="AP44" s="7">
        <f t="shared" si="24"/>
        <v>0</v>
      </c>
      <c r="AQ44" s="7">
        <f t="shared" si="25"/>
        <v>1</v>
      </c>
      <c r="AR44" s="7">
        <f t="shared" si="26"/>
        <v>1</v>
      </c>
      <c r="AS44" s="7">
        <f t="shared" si="27"/>
        <v>0</v>
      </c>
      <c r="AT44" s="7">
        <f t="shared" si="28"/>
        <v>0</v>
      </c>
      <c r="AU44" s="7">
        <f t="shared" si="29"/>
        <v>0</v>
      </c>
      <c r="AV44" s="7">
        <f t="shared" si="30"/>
        <v>1</v>
      </c>
    </row>
    <row r="45" spans="1:48" ht="15.4" x14ac:dyDescent="0.45">
      <c r="A45" s="1" t="s">
        <v>59</v>
      </c>
      <c r="B45" s="3">
        <f t="shared" si="0"/>
        <v>915060</v>
      </c>
      <c r="C45" s="3">
        <f t="shared" si="1"/>
        <v>915888.9</v>
      </c>
      <c r="D45" s="3">
        <f t="shared" si="2"/>
        <v>916096</v>
      </c>
      <c r="E45" s="3" t="str">
        <f t="shared" si="3"/>
        <v>\bf</v>
      </c>
      <c r="F45" s="1" t="s">
        <v>59</v>
      </c>
      <c r="G45" s="3">
        <f t="shared" si="4"/>
        <v>915060</v>
      </c>
      <c r="H45" s="3" t="str">
        <f t="shared" si="5"/>
        <v/>
      </c>
      <c r="I45" s="3">
        <v>916505</v>
      </c>
      <c r="J45" s="3" t="str">
        <f t="shared" si="6"/>
        <v/>
      </c>
      <c r="K45" s="3">
        <v>918597.7</v>
      </c>
      <c r="L45" s="3">
        <v>157.15</v>
      </c>
      <c r="M45" s="3" t="str">
        <f t="shared" si="7"/>
        <v/>
      </c>
      <c r="N45" s="3">
        <v>920851</v>
      </c>
      <c r="O45" s="3" t="str">
        <f t="shared" si="8"/>
        <v/>
      </c>
      <c r="P45" s="3">
        <v>923581.8</v>
      </c>
      <c r="Q45" s="3">
        <v>102.52</v>
      </c>
      <c r="R45" s="3" t="str">
        <f t="shared" si="9"/>
        <v/>
      </c>
      <c r="S45" s="3">
        <v>916096</v>
      </c>
      <c r="T45" s="3" t="str">
        <f t="shared" si="10"/>
        <v/>
      </c>
      <c r="U45" s="3">
        <v>917149.3</v>
      </c>
      <c r="V45" s="4">
        <v>180.46</v>
      </c>
      <c r="W45" s="3" t="str">
        <f t="shared" si="11"/>
        <v>\bf</v>
      </c>
      <c r="X45" s="1">
        <v>915060</v>
      </c>
      <c r="Y45" s="3" t="str">
        <f t="shared" si="12"/>
        <v>\bf</v>
      </c>
      <c r="Z45" s="1">
        <v>915888.9</v>
      </c>
      <c r="AA45" s="1">
        <v>104.154</v>
      </c>
      <c r="AB45" s="1">
        <v>104.154</v>
      </c>
      <c r="AD45" s="7">
        <f t="shared" si="13"/>
        <v>0</v>
      </c>
      <c r="AE45" s="7">
        <f t="shared" si="14"/>
        <v>0</v>
      </c>
      <c r="AF45" s="7">
        <f t="shared" si="15"/>
        <v>0</v>
      </c>
      <c r="AG45" s="7">
        <f t="shared" si="16"/>
        <v>1</v>
      </c>
      <c r="AH45" s="7">
        <f t="shared" si="17"/>
        <v>1</v>
      </c>
      <c r="AI45" s="7">
        <f t="shared" si="18"/>
        <v>0</v>
      </c>
      <c r="AJ45" s="7">
        <f t="shared" si="19"/>
        <v>0</v>
      </c>
      <c r="AK45" s="7">
        <f t="shared" si="20"/>
        <v>0</v>
      </c>
      <c r="AL45" s="7">
        <f t="shared" si="21"/>
        <v>1</v>
      </c>
      <c r="AN45" s="7">
        <f t="shared" si="22"/>
        <v>0</v>
      </c>
      <c r="AO45" s="7">
        <f t="shared" si="23"/>
        <v>0</v>
      </c>
      <c r="AP45" s="7">
        <f t="shared" si="24"/>
        <v>0</v>
      </c>
      <c r="AQ45" s="7">
        <f t="shared" si="25"/>
        <v>1</v>
      </c>
      <c r="AR45" s="7">
        <f t="shared" si="26"/>
        <v>1</v>
      </c>
      <c r="AS45" s="7">
        <f t="shared" si="27"/>
        <v>0</v>
      </c>
      <c r="AT45" s="7">
        <f t="shared" si="28"/>
        <v>0</v>
      </c>
      <c r="AU45" s="7">
        <f t="shared" si="29"/>
        <v>0</v>
      </c>
      <c r="AV45" s="7">
        <f t="shared" si="30"/>
        <v>1</v>
      </c>
    </row>
    <row r="46" spans="1:48" ht="15.4" x14ac:dyDescent="0.45">
      <c r="A46" s="1" t="s">
        <v>60</v>
      </c>
      <c r="B46" s="3">
        <f t="shared" si="0"/>
        <v>891177</v>
      </c>
      <c r="C46" s="3">
        <f t="shared" si="1"/>
        <v>891788.1</v>
      </c>
      <c r="D46" s="3">
        <f t="shared" si="2"/>
        <v>892547</v>
      </c>
      <c r="E46" s="3" t="str">
        <f t="shared" si="3"/>
        <v>\bf</v>
      </c>
      <c r="F46" s="1" t="s">
        <v>60</v>
      </c>
      <c r="G46" s="3">
        <f t="shared" si="4"/>
        <v>891177</v>
      </c>
      <c r="H46" s="3" t="str">
        <f t="shared" si="5"/>
        <v/>
      </c>
      <c r="I46" s="3">
        <v>892755</v>
      </c>
      <c r="J46" s="3" t="str">
        <f t="shared" si="6"/>
        <v/>
      </c>
      <c r="K46" s="3">
        <v>894825.9</v>
      </c>
      <c r="L46" s="3">
        <v>171.95</v>
      </c>
      <c r="M46" s="3" t="str">
        <f t="shared" si="7"/>
        <v/>
      </c>
      <c r="N46" s="3">
        <v>896202</v>
      </c>
      <c r="O46" s="3" t="str">
        <f t="shared" si="8"/>
        <v/>
      </c>
      <c r="P46" s="3">
        <v>899657.8</v>
      </c>
      <c r="Q46" s="3">
        <v>104.15</v>
      </c>
      <c r="R46" s="3" t="str">
        <f t="shared" si="9"/>
        <v/>
      </c>
      <c r="S46" s="3">
        <v>892547</v>
      </c>
      <c r="T46" s="3" t="str">
        <f t="shared" si="10"/>
        <v/>
      </c>
      <c r="U46" s="3">
        <v>893693.6</v>
      </c>
      <c r="V46" s="4">
        <v>176.12</v>
      </c>
      <c r="W46" s="3" t="str">
        <f t="shared" si="11"/>
        <v>\bf</v>
      </c>
      <c r="X46" s="1">
        <v>891177</v>
      </c>
      <c r="Y46" s="3" t="str">
        <f t="shared" si="12"/>
        <v>\bf</v>
      </c>
      <c r="Z46" s="1">
        <v>891788.1</v>
      </c>
      <c r="AA46" s="1">
        <v>86.432000000000002</v>
      </c>
      <c r="AB46" s="1">
        <v>86.432000000000002</v>
      </c>
      <c r="AD46" s="7">
        <f t="shared" si="13"/>
        <v>0</v>
      </c>
      <c r="AE46" s="7">
        <f t="shared" si="14"/>
        <v>0</v>
      </c>
      <c r="AF46" s="7">
        <f t="shared" si="15"/>
        <v>0</v>
      </c>
      <c r="AG46" s="7">
        <f t="shared" si="16"/>
        <v>1</v>
      </c>
      <c r="AH46" s="7">
        <f t="shared" si="17"/>
        <v>1</v>
      </c>
      <c r="AI46" s="7">
        <f t="shared" si="18"/>
        <v>0</v>
      </c>
      <c r="AJ46" s="7">
        <f t="shared" si="19"/>
        <v>0</v>
      </c>
      <c r="AK46" s="7">
        <f t="shared" si="20"/>
        <v>0</v>
      </c>
      <c r="AL46" s="7">
        <f t="shared" si="21"/>
        <v>1</v>
      </c>
      <c r="AN46" s="7">
        <f t="shared" si="22"/>
        <v>0</v>
      </c>
      <c r="AO46" s="7">
        <f t="shared" si="23"/>
        <v>0</v>
      </c>
      <c r="AP46" s="7">
        <f t="shared" si="24"/>
        <v>0</v>
      </c>
      <c r="AQ46" s="7">
        <f t="shared" si="25"/>
        <v>1</v>
      </c>
      <c r="AR46" s="7">
        <f t="shared" si="26"/>
        <v>1</v>
      </c>
      <c r="AS46" s="7">
        <f t="shared" si="27"/>
        <v>0</v>
      </c>
      <c r="AT46" s="7">
        <f t="shared" si="28"/>
        <v>0</v>
      </c>
      <c r="AU46" s="7">
        <f t="shared" si="29"/>
        <v>0</v>
      </c>
      <c r="AV46" s="7">
        <f t="shared" si="30"/>
        <v>1</v>
      </c>
    </row>
    <row r="47" spans="1:48" ht="15.4" x14ac:dyDescent="0.45">
      <c r="A47" s="1" t="s">
        <v>61</v>
      </c>
      <c r="B47" s="3">
        <f t="shared" si="0"/>
        <v>1150071</v>
      </c>
      <c r="C47" s="3">
        <f t="shared" si="1"/>
        <v>1151910.1000000001</v>
      </c>
      <c r="D47" s="3">
        <f t="shared" si="2"/>
        <v>1150550</v>
      </c>
      <c r="E47" s="3" t="str">
        <f t="shared" si="3"/>
        <v>\bf</v>
      </c>
      <c r="F47" s="1" t="s">
        <v>61</v>
      </c>
      <c r="G47" s="3">
        <f t="shared" si="4"/>
        <v>1150071</v>
      </c>
      <c r="H47" s="3" t="str">
        <f t="shared" si="5"/>
        <v/>
      </c>
      <c r="I47" s="3">
        <v>1154077</v>
      </c>
      <c r="J47" s="3" t="str">
        <f t="shared" si="6"/>
        <v/>
      </c>
      <c r="K47" s="3">
        <v>1159790.8</v>
      </c>
      <c r="L47" s="3">
        <v>121.82</v>
      </c>
      <c r="M47" s="3" t="str">
        <f t="shared" si="7"/>
        <v/>
      </c>
      <c r="N47" s="3">
        <v>1164617</v>
      </c>
      <c r="O47" s="3" t="str">
        <f t="shared" si="8"/>
        <v/>
      </c>
      <c r="P47" s="3">
        <v>1174570.3</v>
      </c>
      <c r="Q47" s="3">
        <v>141.4</v>
      </c>
      <c r="R47" s="3" t="str">
        <f t="shared" si="9"/>
        <v/>
      </c>
      <c r="S47" s="3">
        <v>1150550</v>
      </c>
      <c r="T47" s="3" t="str">
        <f t="shared" si="10"/>
        <v/>
      </c>
      <c r="U47" s="3">
        <v>1152976.8999999999</v>
      </c>
      <c r="V47" s="4">
        <v>248.14</v>
      </c>
      <c r="W47" s="3" t="str">
        <f t="shared" si="11"/>
        <v>\bf</v>
      </c>
      <c r="X47" s="1">
        <v>1150071</v>
      </c>
      <c r="Y47" s="3" t="str">
        <f t="shared" si="12"/>
        <v>\bf</v>
      </c>
      <c r="Z47" s="1">
        <v>1151910.1000000001</v>
      </c>
      <c r="AA47" s="1">
        <v>122.047</v>
      </c>
      <c r="AB47" s="1">
        <v>122.047</v>
      </c>
      <c r="AD47" s="7">
        <f t="shared" si="13"/>
        <v>0</v>
      </c>
      <c r="AE47" s="7">
        <f t="shared" si="14"/>
        <v>0</v>
      </c>
      <c r="AF47" s="7">
        <f t="shared" si="15"/>
        <v>0</v>
      </c>
      <c r="AG47" s="7">
        <f t="shared" si="16"/>
        <v>1</v>
      </c>
      <c r="AH47" s="7">
        <f t="shared" si="17"/>
        <v>1</v>
      </c>
      <c r="AI47" s="7">
        <f t="shared" si="18"/>
        <v>0</v>
      </c>
      <c r="AJ47" s="7">
        <f t="shared" si="19"/>
        <v>0</v>
      </c>
      <c r="AK47" s="7">
        <f t="shared" si="20"/>
        <v>0</v>
      </c>
      <c r="AL47" s="7">
        <f t="shared" si="21"/>
        <v>1</v>
      </c>
      <c r="AN47" s="7">
        <f t="shared" si="22"/>
        <v>0</v>
      </c>
      <c r="AO47" s="7">
        <f t="shared" si="23"/>
        <v>0</v>
      </c>
      <c r="AP47" s="7">
        <f t="shared" si="24"/>
        <v>0</v>
      </c>
      <c r="AQ47" s="7">
        <f t="shared" si="25"/>
        <v>1</v>
      </c>
      <c r="AR47" s="7">
        <f t="shared" si="26"/>
        <v>1</v>
      </c>
      <c r="AS47" s="7">
        <f t="shared" si="27"/>
        <v>0</v>
      </c>
      <c r="AT47" s="7">
        <f t="shared" si="28"/>
        <v>0</v>
      </c>
      <c r="AU47" s="7">
        <f t="shared" si="29"/>
        <v>0</v>
      </c>
      <c r="AV47" s="7">
        <f t="shared" si="30"/>
        <v>1</v>
      </c>
    </row>
    <row r="48" spans="1:48" ht="15.4" x14ac:dyDescent="0.45">
      <c r="A48" s="1" t="s">
        <v>62</v>
      </c>
      <c r="B48" s="3">
        <f t="shared" si="0"/>
        <v>1124251</v>
      </c>
      <c r="C48" s="3">
        <f t="shared" si="1"/>
        <v>1125457</v>
      </c>
      <c r="D48" s="3">
        <f t="shared" si="2"/>
        <v>1125044</v>
      </c>
      <c r="E48" s="3" t="str">
        <f t="shared" si="3"/>
        <v>\bf</v>
      </c>
      <c r="F48" s="1" t="s">
        <v>62</v>
      </c>
      <c r="G48" s="3">
        <f t="shared" si="4"/>
        <v>1124251</v>
      </c>
      <c r="H48" s="3" t="str">
        <f t="shared" si="5"/>
        <v/>
      </c>
      <c r="I48" s="3">
        <v>1127161</v>
      </c>
      <c r="J48" s="3" t="str">
        <f t="shared" si="6"/>
        <v/>
      </c>
      <c r="K48" s="3">
        <v>1130487.3</v>
      </c>
      <c r="L48" s="3">
        <v>126.65</v>
      </c>
      <c r="M48" s="3" t="str">
        <f t="shared" si="7"/>
        <v/>
      </c>
      <c r="N48" s="3">
        <v>1140965</v>
      </c>
      <c r="O48" s="3" t="str">
        <f t="shared" si="8"/>
        <v/>
      </c>
      <c r="P48" s="3">
        <v>1149830.1000000001</v>
      </c>
      <c r="Q48" s="3">
        <v>145.87</v>
      </c>
      <c r="R48" s="3" t="str">
        <f t="shared" si="9"/>
        <v/>
      </c>
      <c r="S48" s="3">
        <v>1125044</v>
      </c>
      <c r="T48" s="3" t="str">
        <f t="shared" si="10"/>
        <v/>
      </c>
      <c r="U48" s="3">
        <v>1127892.3999999999</v>
      </c>
      <c r="V48" s="4">
        <v>199.4</v>
      </c>
      <c r="W48" s="3" t="str">
        <f t="shared" si="11"/>
        <v>\bf</v>
      </c>
      <c r="X48" s="1">
        <v>1124251</v>
      </c>
      <c r="Y48" s="3" t="str">
        <f t="shared" si="12"/>
        <v>\bf</v>
      </c>
      <c r="Z48" s="1">
        <v>1125457</v>
      </c>
      <c r="AA48" s="1">
        <v>124.22799999999999</v>
      </c>
      <c r="AB48" s="1">
        <v>124.22799999999999</v>
      </c>
      <c r="AD48" s="7">
        <f t="shared" si="13"/>
        <v>0</v>
      </c>
      <c r="AE48" s="7">
        <f t="shared" si="14"/>
        <v>0</v>
      </c>
      <c r="AF48" s="7">
        <f t="shared" si="15"/>
        <v>0</v>
      </c>
      <c r="AG48" s="7">
        <f t="shared" si="16"/>
        <v>1</v>
      </c>
      <c r="AH48" s="7">
        <f t="shared" si="17"/>
        <v>1</v>
      </c>
      <c r="AI48" s="7">
        <f t="shared" si="18"/>
        <v>0</v>
      </c>
      <c r="AJ48" s="7">
        <f t="shared" si="19"/>
        <v>0</v>
      </c>
      <c r="AK48" s="7">
        <f t="shared" si="20"/>
        <v>0</v>
      </c>
      <c r="AL48" s="7">
        <f t="shared" si="21"/>
        <v>1</v>
      </c>
      <c r="AN48" s="7">
        <f t="shared" si="22"/>
        <v>0</v>
      </c>
      <c r="AO48" s="7">
        <f t="shared" si="23"/>
        <v>0</v>
      </c>
      <c r="AP48" s="7">
        <f t="shared" si="24"/>
        <v>0</v>
      </c>
      <c r="AQ48" s="7">
        <f t="shared" si="25"/>
        <v>1</v>
      </c>
      <c r="AR48" s="7">
        <f t="shared" si="26"/>
        <v>1</v>
      </c>
      <c r="AS48" s="7">
        <f t="shared" si="27"/>
        <v>0</v>
      </c>
      <c r="AT48" s="7">
        <f t="shared" si="28"/>
        <v>0</v>
      </c>
      <c r="AU48" s="7">
        <f t="shared" si="29"/>
        <v>0</v>
      </c>
      <c r="AV48" s="7">
        <f t="shared" si="30"/>
        <v>1</v>
      </c>
    </row>
    <row r="49" spans="1:48" ht="15.4" x14ac:dyDescent="0.45">
      <c r="A49" s="1" t="s">
        <v>63</v>
      </c>
      <c r="B49" s="3">
        <f t="shared" si="0"/>
        <v>1100789</v>
      </c>
      <c r="C49" s="3">
        <f t="shared" si="1"/>
        <v>1101806.8999999999</v>
      </c>
      <c r="D49" s="3">
        <f t="shared" si="2"/>
        <v>1101454</v>
      </c>
      <c r="E49" s="3" t="str">
        <f t="shared" si="3"/>
        <v>\bf</v>
      </c>
      <c r="F49" s="1" t="s">
        <v>63</v>
      </c>
      <c r="G49" s="3">
        <f t="shared" si="4"/>
        <v>1100789</v>
      </c>
      <c r="H49" s="3" t="str">
        <f t="shared" si="5"/>
        <v/>
      </c>
      <c r="I49" s="3">
        <v>1103176</v>
      </c>
      <c r="J49" s="3" t="str">
        <f t="shared" si="6"/>
        <v/>
      </c>
      <c r="K49" s="3">
        <v>1105138.3999999999</v>
      </c>
      <c r="L49" s="3">
        <v>130.4</v>
      </c>
      <c r="M49" s="3" t="str">
        <f t="shared" si="7"/>
        <v/>
      </c>
      <c r="N49" s="3">
        <v>1116441</v>
      </c>
      <c r="O49" s="3" t="str">
        <f t="shared" si="8"/>
        <v/>
      </c>
      <c r="P49" s="3">
        <v>1123978.2</v>
      </c>
      <c r="Q49" s="3">
        <v>146.01</v>
      </c>
      <c r="R49" s="3" t="str">
        <f t="shared" si="9"/>
        <v/>
      </c>
      <c r="S49" s="3">
        <v>1101454</v>
      </c>
      <c r="T49" s="3" t="str">
        <f t="shared" si="10"/>
        <v/>
      </c>
      <c r="U49" s="3">
        <v>1104339.3999999999</v>
      </c>
      <c r="V49" s="4">
        <v>196.4</v>
      </c>
      <c r="W49" s="3" t="str">
        <f t="shared" si="11"/>
        <v>\bf</v>
      </c>
      <c r="X49" s="1">
        <v>1100789</v>
      </c>
      <c r="Y49" s="3" t="str">
        <f t="shared" si="12"/>
        <v>\bf</v>
      </c>
      <c r="Z49" s="1">
        <v>1101806.8999999999</v>
      </c>
      <c r="AA49" s="1">
        <v>142.09800000000001</v>
      </c>
      <c r="AB49" s="1">
        <v>142.09800000000001</v>
      </c>
      <c r="AD49" s="7">
        <f t="shared" si="13"/>
        <v>0</v>
      </c>
      <c r="AE49" s="7">
        <f t="shared" si="14"/>
        <v>0</v>
      </c>
      <c r="AF49" s="7">
        <f t="shared" si="15"/>
        <v>0</v>
      </c>
      <c r="AG49" s="7">
        <f t="shared" si="16"/>
        <v>1</v>
      </c>
      <c r="AH49" s="7">
        <f t="shared" si="17"/>
        <v>1</v>
      </c>
      <c r="AI49" s="7">
        <f t="shared" si="18"/>
        <v>0</v>
      </c>
      <c r="AJ49" s="7">
        <f t="shared" si="19"/>
        <v>0</v>
      </c>
      <c r="AK49" s="7">
        <f t="shared" si="20"/>
        <v>0</v>
      </c>
      <c r="AL49" s="7">
        <f t="shared" si="21"/>
        <v>1</v>
      </c>
      <c r="AN49" s="7">
        <f t="shared" si="22"/>
        <v>0</v>
      </c>
      <c r="AO49" s="7">
        <f t="shared" si="23"/>
        <v>0</v>
      </c>
      <c r="AP49" s="7">
        <f t="shared" si="24"/>
        <v>0</v>
      </c>
      <c r="AQ49" s="7">
        <f t="shared" si="25"/>
        <v>1</v>
      </c>
      <c r="AR49" s="7">
        <f t="shared" si="26"/>
        <v>1</v>
      </c>
      <c r="AS49" s="7">
        <f t="shared" si="27"/>
        <v>0</v>
      </c>
      <c r="AT49" s="7">
        <f t="shared" si="28"/>
        <v>0</v>
      </c>
      <c r="AU49" s="7">
        <f t="shared" si="29"/>
        <v>0</v>
      </c>
      <c r="AV49" s="7">
        <f t="shared" si="30"/>
        <v>1</v>
      </c>
    </row>
    <row r="50" spans="1:48" ht="15.4" x14ac:dyDescent="0.45">
      <c r="A50" s="1" t="s">
        <v>64</v>
      </c>
      <c r="B50" s="3">
        <f t="shared" si="0"/>
        <v>1080011</v>
      </c>
      <c r="C50" s="3">
        <f t="shared" si="1"/>
        <v>1081215.6000000001</v>
      </c>
      <c r="D50" s="3">
        <f t="shared" si="2"/>
        <v>1080706</v>
      </c>
      <c r="E50" s="3" t="str">
        <f t="shared" si="3"/>
        <v>\bf</v>
      </c>
      <c r="F50" s="1" t="s">
        <v>64</v>
      </c>
      <c r="G50" s="3">
        <f t="shared" si="4"/>
        <v>1080011</v>
      </c>
      <c r="H50" s="3" t="str">
        <f t="shared" si="5"/>
        <v/>
      </c>
      <c r="I50" s="3">
        <v>1081933</v>
      </c>
      <c r="J50" s="3" t="str">
        <f t="shared" si="6"/>
        <v/>
      </c>
      <c r="K50" s="3">
        <v>1086086.7</v>
      </c>
      <c r="L50" s="3">
        <v>133.1</v>
      </c>
      <c r="M50" s="3" t="str">
        <f t="shared" si="7"/>
        <v/>
      </c>
      <c r="N50" s="3">
        <v>1093174</v>
      </c>
      <c r="O50" s="3" t="str">
        <f t="shared" si="8"/>
        <v/>
      </c>
      <c r="P50" s="3">
        <v>1100436</v>
      </c>
      <c r="Q50" s="3">
        <v>143.75</v>
      </c>
      <c r="R50" s="3" t="str">
        <f t="shared" si="9"/>
        <v/>
      </c>
      <c r="S50" s="3">
        <v>1080706</v>
      </c>
      <c r="T50" s="3" t="str">
        <f t="shared" si="10"/>
        <v/>
      </c>
      <c r="U50" s="3">
        <v>1082370.1000000001</v>
      </c>
      <c r="V50" s="4">
        <v>222.37</v>
      </c>
      <c r="W50" s="3" t="str">
        <f t="shared" si="11"/>
        <v>\bf</v>
      </c>
      <c r="X50" s="1">
        <v>1080011</v>
      </c>
      <c r="Y50" s="3" t="str">
        <f t="shared" si="12"/>
        <v>\bf</v>
      </c>
      <c r="Z50" s="1">
        <v>1081215.6000000001</v>
      </c>
      <c r="AA50" s="1">
        <v>102.685</v>
      </c>
      <c r="AB50" s="1">
        <v>102.685</v>
      </c>
      <c r="AD50" s="7">
        <f t="shared" si="13"/>
        <v>0</v>
      </c>
      <c r="AE50" s="7">
        <f t="shared" si="14"/>
        <v>0</v>
      </c>
      <c r="AF50" s="7">
        <f t="shared" si="15"/>
        <v>0</v>
      </c>
      <c r="AG50" s="7">
        <f t="shared" si="16"/>
        <v>1</v>
      </c>
      <c r="AH50" s="7">
        <f t="shared" si="17"/>
        <v>1</v>
      </c>
      <c r="AI50" s="7">
        <f t="shared" si="18"/>
        <v>0</v>
      </c>
      <c r="AJ50" s="7">
        <f t="shared" si="19"/>
        <v>0</v>
      </c>
      <c r="AK50" s="7">
        <f t="shared" si="20"/>
        <v>0</v>
      </c>
      <c r="AL50" s="7">
        <f t="shared" si="21"/>
        <v>1</v>
      </c>
      <c r="AN50" s="7">
        <f t="shared" si="22"/>
        <v>0</v>
      </c>
      <c r="AO50" s="7">
        <f t="shared" si="23"/>
        <v>0</v>
      </c>
      <c r="AP50" s="7">
        <f t="shared" si="24"/>
        <v>0</v>
      </c>
      <c r="AQ50" s="7">
        <f t="shared" si="25"/>
        <v>1</v>
      </c>
      <c r="AR50" s="7">
        <f t="shared" si="26"/>
        <v>1</v>
      </c>
      <c r="AS50" s="7">
        <f t="shared" si="27"/>
        <v>0</v>
      </c>
      <c r="AT50" s="7">
        <f t="shared" si="28"/>
        <v>0</v>
      </c>
      <c r="AU50" s="7">
        <f t="shared" si="29"/>
        <v>0</v>
      </c>
      <c r="AV50" s="7">
        <f t="shared" si="30"/>
        <v>1</v>
      </c>
    </row>
    <row r="51" spans="1:48" ht="15.4" x14ac:dyDescent="0.45">
      <c r="A51" s="1" t="s">
        <v>65</v>
      </c>
      <c r="B51" s="3">
        <f t="shared" si="0"/>
        <v>1042650</v>
      </c>
      <c r="C51" s="3">
        <f t="shared" si="1"/>
        <v>1043652.5</v>
      </c>
      <c r="D51" s="3">
        <f t="shared" si="2"/>
        <v>1043537</v>
      </c>
      <c r="E51" s="3" t="str">
        <f t="shared" si="3"/>
        <v>\bf</v>
      </c>
      <c r="F51" s="1" t="s">
        <v>65</v>
      </c>
      <c r="G51" s="3">
        <f t="shared" si="4"/>
        <v>1042650</v>
      </c>
      <c r="H51" s="3" t="str">
        <f t="shared" si="5"/>
        <v/>
      </c>
      <c r="I51" s="3">
        <v>1044499</v>
      </c>
      <c r="J51" s="3" t="str">
        <f t="shared" si="6"/>
        <v/>
      </c>
      <c r="K51" s="3">
        <v>1046736.6</v>
      </c>
      <c r="L51" s="3">
        <v>140.47999999999999</v>
      </c>
      <c r="M51" s="3" t="str">
        <f t="shared" si="7"/>
        <v/>
      </c>
      <c r="N51" s="3">
        <v>1055745</v>
      </c>
      <c r="O51" s="3" t="str">
        <f t="shared" si="8"/>
        <v/>
      </c>
      <c r="P51" s="3">
        <v>1061462.5</v>
      </c>
      <c r="Q51" s="3">
        <v>138.22999999999999</v>
      </c>
      <c r="R51" s="3" t="str">
        <f t="shared" si="9"/>
        <v/>
      </c>
      <c r="S51" s="3">
        <v>1043537</v>
      </c>
      <c r="T51" s="3" t="str">
        <f t="shared" si="10"/>
        <v/>
      </c>
      <c r="U51" s="3">
        <v>1045586.4</v>
      </c>
      <c r="V51" s="4">
        <v>200.54</v>
      </c>
      <c r="W51" s="3" t="str">
        <f t="shared" si="11"/>
        <v>\bf</v>
      </c>
      <c r="X51" s="1">
        <v>1042650</v>
      </c>
      <c r="Y51" s="3" t="str">
        <f t="shared" si="12"/>
        <v>\bf</v>
      </c>
      <c r="Z51" s="1">
        <v>1043652.5</v>
      </c>
      <c r="AA51" s="1">
        <v>127.931</v>
      </c>
      <c r="AB51" s="1">
        <v>127.931</v>
      </c>
      <c r="AD51" s="7">
        <f t="shared" si="13"/>
        <v>0</v>
      </c>
      <c r="AE51" s="7">
        <f t="shared" si="14"/>
        <v>0</v>
      </c>
      <c r="AF51" s="7">
        <f t="shared" si="15"/>
        <v>0</v>
      </c>
      <c r="AG51" s="7">
        <f t="shared" si="16"/>
        <v>1</v>
      </c>
      <c r="AH51" s="7">
        <f t="shared" si="17"/>
        <v>1</v>
      </c>
      <c r="AI51" s="7">
        <f t="shared" si="18"/>
        <v>0</v>
      </c>
      <c r="AJ51" s="7">
        <f t="shared" si="19"/>
        <v>0</v>
      </c>
      <c r="AK51" s="7">
        <f t="shared" si="20"/>
        <v>0</v>
      </c>
      <c r="AL51" s="7">
        <f t="shared" si="21"/>
        <v>1</v>
      </c>
      <c r="AN51" s="7">
        <f t="shared" si="22"/>
        <v>0</v>
      </c>
      <c r="AO51" s="7">
        <f t="shared" si="23"/>
        <v>0</v>
      </c>
      <c r="AP51" s="7">
        <f t="shared" si="24"/>
        <v>0</v>
      </c>
      <c r="AQ51" s="7">
        <f t="shared" si="25"/>
        <v>1</v>
      </c>
      <c r="AR51" s="7">
        <f t="shared" si="26"/>
        <v>1</v>
      </c>
      <c r="AS51" s="7">
        <f t="shared" si="27"/>
        <v>0</v>
      </c>
      <c r="AT51" s="7">
        <f t="shared" si="28"/>
        <v>0</v>
      </c>
      <c r="AU51" s="7">
        <f t="shared" si="29"/>
        <v>0</v>
      </c>
      <c r="AV51" s="7">
        <f t="shared" si="30"/>
        <v>1</v>
      </c>
    </row>
    <row r="52" spans="1:48" ht="15.4" x14ac:dyDescent="0.3">
      <c r="A52" s="3" t="s">
        <v>66</v>
      </c>
      <c r="B52" s="3">
        <f>AVERAGE(B3:B51)</f>
        <v>500220.67346938775</v>
      </c>
      <c r="C52" s="3">
        <f>AVERAGE(C3:C51)</f>
        <v>500577.89183673478</v>
      </c>
      <c r="D52" s="3">
        <f>AVERAGE(D3:D51)</f>
        <v>500604.73469387757</v>
      </c>
      <c r="E52" s="3"/>
      <c r="F52" s="3" t="s">
        <v>66</v>
      </c>
      <c r="G52" s="13">
        <f t="shared" si="4"/>
        <v>500220.67346938775</v>
      </c>
      <c r="H52" s="3"/>
      <c r="I52" s="13">
        <f>AVERAGE(I3:I51)</f>
        <v>501137.59183673467</v>
      </c>
      <c r="J52" s="3"/>
      <c r="K52" s="13">
        <f>AVERAGE(K3:K51)</f>
        <v>502307.05306122452</v>
      </c>
      <c r="L52" s="3">
        <f t="shared" ref="L52:AB52" si="31">AVERAGE(L3:L51)</f>
        <v>117.40714285714282</v>
      </c>
      <c r="M52" s="3"/>
      <c r="N52" s="13">
        <f>AVERAGE(N3:N51)</f>
        <v>504369.71428571426</v>
      </c>
      <c r="O52" s="3"/>
      <c r="P52" s="13">
        <f>AVERAGE(P3:P51)</f>
        <v>507363.02857142867</v>
      </c>
      <c r="Q52" s="3">
        <f t="shared" si="31"/>
        <v>70.513061224489817</v>
      </c>
      <c r="R52" s="3"/>
      <c r="S52" s="13">
        <f>AVERAGE(S3:S51)</f>
        <v>500605.67346938775</v>
      </c>
      <c r="T52" s="3"/>
      <c r="U52" s="13">
        <f>AVERAGE(U3:U51)</f>
        <v>501257.6775510204</v>
      </c>
      <c r="V52" s="3">
        <f t="shared" si="31"/>
        <v>117.65183673469384</v>
      </c>
      <c r="W52" s="3"/>
      <c r="X52" s="13">
        <f>AVERAGE(X3:X51)</f>
        <v>500220.67346938775</v>
      </c>
      <c r="Y52" s="3"/>
      <c r="Z52" s="13">
        <f>AVERAGE(Z3:Z51)</f>
        <v>500577.89183673478</v>
      </c>
      <c r="AA52" s="3">
        <f t="shared" si="31"/>
        <v>84.82224489795918</v>
      </c>
      <c r="AB52" s="3">
        <f t="shared" si="31"/>
        <v>85.755836734693872</v>
      </c>
    </row>
    <row r="53" spans="1:48" ht="15.4" x14ac:dyDescent="0.3">
      <c r="A53" s="3" t="s">
        <v>7</v>
      </c>
      <c r="B53" s="3"/>
      <c r="C53" s="3"/>
      <c r="D53" s="3"/>
      <c r="E53" s="3"/>
      <c r="F53" s="3" t="s">
        <v>7</v>
      </c>
      <c r="G53" s="3"/>
      <c r="H53" s="3"/>
      <c r="I53" s="3">
        <f>AI53</f>
        <v>0</v>
      </c>
      <c r="J53" s="3"/>
      <c r="K53" s="3">
        <f>AS53</f>
        <v>0</v>
      </c>
      <c r="L53" s="3"/>
      <c r="M53" s="3"/>
      <c r="N53" s="3">
        <f>AI53</f>
        <v>0</v>
      </c>
      <c r="O53" s="3"/>
      <c r="P53" s="3">
        <f>AT53</f>
        <v>0</v>
      </c>
      <c r="Q53" s="3"/>
      <c r="R53" s="3"/>
      <c r="S53" s="3">
        <f>AK53</f>
        <v>0</v>
      </c>
      <c r="T53" s="3"/>
      <c r="U53" s="3">
        <f>AU53</f>
        <v>0</v>
      </c>
      <c r="V53" s="3"/>
      <c r="W53" s="3"/>
      <c r="X53" s="3">
        <f>AL53</f>
        <v>39</v>
      </c>
      <c r="Y53" s="3"/>
      <c r="Z53" s="3">
        <f>AV53</f>
        <v>43</v>
      </c>
      <c r="AA53" s="3"/>
      <c r="AB53" s="3"/>
      <c r="AD53" s="7">
        <f>SUM(AD3:AD51)</f>
        <v>4</v>
      </c>
      <c r="AE53" s="7">
        <f>SUM(AE3:AE51)</f>
        <v>4</v>
      </c>
      <c r="AF53" s="7">
        <f>SUM(AF3:AF51)</f>
        <v>10</v>
      </c>
      <c r="AG53" s="7">
        <f>SUM(AG3:AG51)</f>
        <v>49</v>
      </c>
      <c r="AI53" s="7">
        <f>SUM(AI3:AI51)</f>
        <v>0</v>
      </c>
      <c r="AJ53" s="7">
        <f>SUM(AJ3:AJ51)</f>
        <v>0</v>
      </c>
      <c r="AK53" s="7">
        <f>SUM(AK3:AK51)</f>
        <v>0</v>
      </c>
      <c r="AL53" s="7">
        <f>SUM(AL3:AL51)</f>
        <v>39</v>
      </c>
      <c r="AN53" s="7">
        <f t="shared" ref="AN53:AV53" si="32">SUM(AN3:AN51)</f>
        <v>0</v>
      </c>
      <c r="AO53" s="7">
        <f t="shared" si="32"/>
        <v>1</v>
      </c>
      <c r="AP53" s="7">
        <f t="shared" si="32"/>
        <v>6</v>
      </c>
      <c r="AQ53" s="7">
        <f t="shared" si="32"/>
        <v>49</v>
      </c>
      <c r="AS53" s="7">
        <f t="shared" si="32"/>
        <v>0</v>
      </c>
      <c r="AT53" s="7">
        <f t="shared" si="32"/>
        <v>0</v>
      </c>
      <c r="AU53" s="7">
        <f t="shared" si="32"/>
        <v>0</v>
      </c>
      <c r="AV53" s="7">
        <f t="shared" si="32"/>
        <v>43</v>
      </c>
    </row>
    <row r="54" spans="1:48" ht="15.4" x14ac:dyDescent="0.3">
      <c r="A54" s="3" t="s">
        <v>6</v>
      </c>
      <c r="B54" s="3"/>
      <c r="C54" s="3"/>
      <c r="D54" s="3"/>
      <c r="E54" s="3"/>
      <c r="F54" s="3" t="s">
        <v>6</v>
      </c>
      <c r="G54" s="3"/>
      <c r="H54" s="3"/>
      <c r="I54" s="3">
        <f>AD53-AI53</f>
        <v>4</v>
      </c>
      <c r="J54" s="3"/>
      <c r="K54" s="3">
        <f>AN53-AS53</f>
        <v>0</v>
      </c>
      <c r="L54" s="3"/>
      <c r="M54" s="3"/>
      <c r="N54" s="3">
        <f>AD53-AJ53</f>
        <v>4</v>
      </c>
      <c r="O54" s="3"/>
      <c r="P54" s="3">
        <f>AO53-AT53</f>
        <v>1</v>
      </c>
      <c r="Q54" s="3"/>
      <c r="R54" s="3"/>
      <c r="S54" s="3">
        <f>AF53-AK53</f>
        <v>10</v>
      </c>
      <c r="T54" s="3"/>
      <c r="U54" s="3">
        <f>AP53-AU53</f>
        <v>6</v>
      </c>
      <c r="V54" s="3"/>
      <c r="W54" s="3"/>
      <c r="X54" s="3">
        <f>AG53-AL53</f>
        <v>10</v>
      </c>
      <c r="Y54" s="3"/>
      <c r="Z54" s="3">
        <f>AQ53-AV53</f>
        <v>6</v>
      </c>
      <c r="AA54" s="3"/>
      <c r="AB54" s="3"/>
    </row>
    <row r="55" spans="1:48" ht="15.4" x14ac:dyDescent="0.3">
      <c r="A55" s="3" t="s">
        <v>67</v>
      </c>
      <c r="B55" s="3"/>
      <c r="C55" s="3"/>
      <c r="D55" s="3"/>
      <c r="E55" s="3"/>
      <c r="F55" s="3" t="s">
        <v>67</v>
      </c>
      <c r="G55" s="3"/>
      <c r="H55" s="3"/>
      <c r="I55" s="3">
        <f>49-AD53</f>
        <v>45</v>
      </c>
      <c r="J55" s="3"/>
      <c r="K55" s="3">
        <f>49-AN53</f>
        <v>49</v>
      </c>
      <c r="L55" s="3"/>
      <c r="M55" s="3"/>
      <c r="N55" s="3">
        <f>49-AE53</f>
        <v>45</v>
      </c>
      <c r="O55" s="3"/>
      <c r="P55" s="3">
        <f>49-AO53</f>
        <v>48</v>
      </c>
      <c r="Q55" s="3"/>
      <c r="R55" s="3"/>
      <c r="S55" s="3">
        <f>49-AF53</f>
        <v>39</v>
      </c>
      <c r="T55" s="3"/>
      <c r="U55" s="3">
        <f>49-AP53</f>
        <v>43</v>
      </c>
      <c r="V55" s="3"/>
      <c r="W55" s="3"/>
      <c r="X55" s="3">
        <f>49-AG53</f>
        <v>0</v>
      </c>
      <c r="Y55" s="3"/>
      <c r="Z55" s="3">
        <f>49-AQ53</f>
        <v>0</v>
      </c>
      <c r="AA55" s="3"/>
      <c r="AB55" s="3"/>
    </row>
    <row r="56" spans="1:48" ht="15.4" x14ac:dyDescent="0.45">
      <c r="A56" s="3"/>
      <c r="B56" s="1" t="s">
        <v>1</v>
      </c>
      <c r="C56" s="3"/>
      <c r="D56" s="3" t="s">
        <v>68</v>
      </c>
      <c r="E56" s="3" t="s">
        <v>69</v>
      </c>
      <c r="F56" s="3"/>
      <c r="G56" s="3"/>
      <c r="H56" s="3" t="str">
        <f>IF(B56&gt;=I56,"\bf","")</f>
        <v/>
      </c>
      <c r="I56" s="3" t="s">
        <v>2</v>
      </c>
      <c r="J56" s="3"/>
      <c r="K56" s="3"/>
      <c r="L56" s="1"/>
      <c r="M56" s="3" t="str">
        <f>IF(B56&gt;=N56,"\bf","")</f>
        <v/>
      </c>
      <c r="N56" s="3" t="s">
        <v>3</v>
      </c>
      <c r="O56" s="3"/>
      <c r="P56" s="3"/>
      <c r="Q56" s="1"/>
      <c r="R56" s="3" t="str">
        <f>IF(B56&gt;=S56,"\bf","")</f>
        <v/>
      </c>
      <c r="S56" s="3" t="s">
        <v>4</v>
      </c>
      <c r="T56" s="3"/>
      <c r="U56" s="3"/>
      <c r="V56" s="1"/>
      <c r="W56" s="3" t="str">
        <f>IF(B56&gt;=X56,"\bf","")</f>
        <v/>
      </c>
      <c r="X56" s="3" t="s">
        <v>5</v>
      </c>
      <c r="Y56" s="3"/>
      <c r="Z56" s="3"/>
      <c r="AA56" s="2"/>
      <c r="AB56" s="3"/>
    </row>
    <row r="57" spans="1:48" ht="15.4" x14ac:dyDescent="0.45">
      <c r="A57" s="3"/>
      <c r="B57" s="1" t="s">
        <v>8</v>
      </c>
      <c r="C57" s="3"/>
      <c r="D57" s="3" t="s">
        <v>70</v>
      </c>
      <c r="E57" s="3" t="s">
        <v>70</v>
      </c>
      <c r="F57" s="3"/>
      <c r="G57" s="3"/>
      <c r="H57" s="3" t="str">
        <f>IF(B57&gt;=I57,"\bf","")</f>
        <v>\bf</v>
      </c>
      <c r="I57" s="3" t="s">
        <v>8</v>
      </c>
      <c r="J57" s="3" t="str">
        <f t="shared" si="6"/>
        <v/>
      </c>
      <c r="K57" s="3" t="s">
        <v>10</v>
      </c>
      <c r="L57" s="1" t="s">
        <v>11</v>
      </c>
      <c r="M57" s="3" t="str">
        <f>IF(B57&gt;=N57,"\bf","")</f>
        <v>\bf</v>
      </c>
      <c r="N57" s="3" t="s">
        <v>8</v>
      </c>
      <c r="O57" s="3" t="str">
        <f t="shared" si="8"/>
        <v/>
      </c>
      <c r="P57" s="3" t="s">
        <v>10</v>
      </c>
      <c r="Q57" s="1" t="s">
        <v>11</v>
      </c>
      <c r="R57" s="3" t="str">
        <f>IF(B57&gt;=S57,"\bf","")</f>
        <v>\bf</v>
      </c>
      <c r="S57" s="3" t="s">
        <v>8</v>
      </c>
      <c r="T57" s="3" t="str">
        <f t="shared" si="10"/>
        <v/>
      </c>
      <c r="U57" s="3" t="s">
        <v>10</v>
      </c>
      <c r="V57" s="1" t="s">
        <v>11</v>
      </c>
      <c r="W57" s="3" t="str">
        <f>IF(B57&gt;=X57,"\bf","")</f>
        <v>\bf</v>
      </c>
      <c r="X57" s="3" t="s">
        <v>8</v>
      </c>
      <c r="Y57" s="3" t="str">
        <f t="shared" si="12"/>
        <v/>
      </c>
      <c r="Z57" s="3" t="s">
        <v>10</v>
      </c>
      <c r="AA57" s="3" t="s">
        <v>11</v>
      </c>
      <c r="AB57" s="1" t="s">
        <v>12</v>
      </c>
    </row>
    <row r="58" spans="1:48" ht="15.4" x14ac:dyDescent="0.45">
      <c r="A58" s="1" t="s">
        <v>71</v>
      </c>
      <c r="B58" s="3">
        <v>5174</v>
      </c>
      <c r="C58" s="3">
        <f t="shared" ref="C58:C107" si="33">MIN(K58,P58,U58,Z58)</f>
        <v>5174</v>
      </c>
      <c r="D58" s="12">
        <v>0.25</v>
      </c>
      <c r="E58" s="12">
        <v>0.28000000000000003</v>
      </c>
      <c r="F58" s="1"/>
      <c r="G58" s="3"/>
      <c r="H58" s="3" t="str">
        <f t="shared" ref="H58:H107" si="34">IF(B58&gt;=I58,"\bf","")</f>
        <v>\bf</v>
      </c>
      <c r="I58" s="3">
        <v>5174</v>
      </c>
      <c r="J58" s="3" t="str">
        <f t="shared" si="6"/>
        <v>\bf</v>
      </c>
      <c r="K58" s="3">
        <v>5174</v>
      </c>
      <c r="L58" s="12">
        <v>3.87</v>
      </c>
      <c r="M58" s="3" t="str">
        <f t="shared" si="7"/>
        <v>\bf</v>
      </c>
      <c r="N58" s="3">
        <v>5174</v>
      </c>
      <c r="O58" s="3" t="str">
        <f t="shared" si="8"/>
        <v>\bf</v>
      </c>
      <c r="P58" s="3">
        <v>5174</v>
      </c>
      <c r="Q58" s="12">
        <v>1.69</v>
      </c>
      <c r="R58" s="3" t="str">
        <f t="shared" si="9"/>
        <v>\bf</v>
      </c>
      <c r="S58" s="3">
        <v>5174</v>
      </c>
      <c r="T58" s="3" t="str">
        <f t="shared" si="10"/>
        <v>\bf</v>
      </c>
      <c r="U58" s="3">
        <v>5174</v>
      </c>
      <c r="V58" s="14">
        <v>0.08</v>
      </c>
      <c r="W58" s="3" t="str">
        <f t="shared" si="11"/>
        <v>\bf</v>
      </c>
      <c r="X58" s="1">
        <v>5174</v>
      </c>
      <c r="Y58" s="3" t="str">
        <f t="shared" si="12"/>
        <v>\bf</v>
      </c>
      <c r="Z58" s="1">
        <v>5174</v>
      </c>
      <c r="AA58" s="1">
        <v>0</v>
      </c>
      <c r="AB58" s="3">
        <v>0</v>
      </c>
      <c r="AC58" s="8"/>
      <c r="AD58" s="7">
        <f t="shared" si="13"/>
        <v>1</v>
      </c>
      <c r="AE58" s="7">
        <f t="shared" si="14"/>
        <v>1</v>
      </c>
      <c r="AF58" s="7">
        <f t="shared" si="15"/>
        <v>1</v>
      </c>
      <c r="AG58" s="7">
        <f t="shared" si="16"/>
        <v>1</v>
      </c>
      <c r="AH58" s="7">
        <f t="shared" ref="AH58:AH83" si="35">SUM(AD58:AG58)</f>
        <v>4</v>
      </c>
      <c r="AI58" s="7">
        <f>IF(AD58-AH58=0,1,0)</f>
        <v>0</v>
      </c>
      <c r="AJ58" s="7">
        <f>IF(AE58-AH58=0,1,0)</f>
        <v>0</v>
      </c>
      <c r="AK58" s="7">
        <f>IF(AF58-AH58=0,1,0)</f>
        <v>0</v>
      </c>
      <c r="AL58" s="7">
        <f>IF(AG58-AH58=0,1,0)</f>
        <v>0</v>
      </c>
      <c r="AM58" s="9"/>
      <c r="AN58" s="7">
        <f t="shared" si="22"/>
        <v>1</v>
      </c>
      <c r="AO58" s="7">
        <f t="shared" si="23"/>
        <v>1</v>
      </c>
      <c r="AP58" s="7">
        <f t="shared" si="24"/>
        <v>1</v>
      </c>
      <c r="AQ58" s="7">
        <f t="shared" si="25"/>
        <v>1</v>
      </c>
      <c r="AR58" s="7">
        <f t="shared" si="26"/>
        <v>4</v>
      </c>
      <c r="AS58" s="7">
        <f t="shared" si="27"/>
        <v>0</v>
      </c>
      <c r="AT58" s="7">
        <f t="shared" si="28"/>
        <v>0</v>
      </c>
      <c r="AU58" s="7">
        <f t="shared" si="29"/>
        <v>0</v>
      </c>
      <c r="AV58" s="7">
        <f t="shared" si="30"/>
        <v>0</v>
      </c>
    </row>
    <row r="59" spans="1:48" ht="15.4" x14ac:dyDescent="0.45">
      <c r="A59" s="1" t="s">
        <v>72</v>
      </c>
      <c r="B59" s="3">
        <v>5169</v>
      </c>
      <c r="C59" s="3">
        <f t="shared" si="33"/>
        <v>5169</v>
      </c>
      <c r="D59" s="12">
        <v>0.25</v>
      </c>
      <c r="E59" s="12">
        <v>0.22</v>
      </c>
      <c r="F59" s="1"/>
      <c r="G59" s="3"/>
      <c r="H59" s="3" t="str">
        <f t="shared" si="34"/>
        <v>\bf</v>
      </c>
      <c r="I59" s="3">
        <v>5169</v>
      </c>
      <c r="J59" s="3" t="str">
        <f t="shared" si="6"/>
        <v>\bf</v>
      </c>
      <c r="K59" s="3">
        <v>5169</v>
      </c>
      <c r="L59" s="12">
        <v>3.68</v>
      </c>
      <c r="M59" s="3" t="str">
        <f t="shared" si="7"/>
        <v>\bf</v>
      </c>
      <c r="N59" s="3">
        <v>5169</v>
      </c>
      <c r="O59" s="3" t="str">
        <f t="shared" si="8"/>
        <v>\bf</v>
      </c>
      <c r="P59" s="3">
        <v>5169</v>
      </c>
      <c r="Q59" s="12">
        <v>1.1200000000000001</v>
      </c>
      <c r="R59" s="3" t="str">
        <f t="shared" si="9"/>
        <v>\bf</v>
      </c>
      <c r="S59" s="3">
        <v>5169</v>
      </c>
      <c r="T59" s="3" t="str">
        <f t="shared" si="10"/>
        <v>\bf</v>
      </c>
      <c r="U59" s="3">
        <v>5169</v>
      </c>
      <c r="V59" s="14">
        <v>0.09</v>
      </c>
      <c r="W59" s="3" t="str">
        <f t="shared" si="11"/>
        <v>\bf</v>
      </c>
      <c r="X59" s="1">
        <v>5169</v>
      </c>
      <c r="Y59" s="3" t="str">
        <f t="shared" si="12"/>
        <v>\bf</v>
      </c>
      <c r="Z59" s="1">
        <v>5169</v>
      </c>
      <c r="AA59" s="1">
        <v>0</v>
      </c>
      <c r="AB59" s="3">
        <v>0</v>
      </c>
      <c r="AC59" s="8"/>
      <c r="AD59" s="7">
        <f t="shared" si="13"/>
        <v>1</v>
      </c>
      <c r="AE59" s="7">
        <f t="shared" si="14"/>
        <v>1</v>
      </c>
      <c r="AF59" s="7">
        <f t="shared" si="15"/>
        <v>1</v>
      </c>
      <c r="AG59" s="7">
        <f t="shared" si="16"/>
        <v>1</v>
      </c>
      <c r="AH59" s="7">
        <f t="shared" si="35"/>
        <v>4</v>
      </c>
      <c r="AI59" s="7">
        <f t="shared" ref="AI59:AI107" si="36">IF(AD59-AH59=0,1,0)</f>
        <v>0</v>
      </c>
      <c r="AJ59" s="7">
        <f t="shared" ref="AJ59:AJ107" si="37">IF(AE59-AH59=0,1,0)</f>
        <v>0</v>
      </c>
      <c r="AK59" s="7">
        <f t="shared" ref="AK59:AK107" si="38">IF(AF59-AH59=0,1,0)</f>
        <v>0</v>
      </c>
      <c r="AL59" s="7">
        <f t="shared" ref="AL59:AL107" si="39">IF(AG59-AH59=0,1,0)</f>
        <v>0</v>
      </c>
      <c r="AM59" s="9"/>
      <c r="AN59" s="7">
        <f t="shared" si="22"/>
        <v>1</v>
      </c>
      <c r="AO59" s="7">
        <f t="shared" si="23"/>
        <v>1</v>
      </c>
      <c r="AP59" s="7">
        <f t="shared" si="24"/>
        <v>1</v>
      </c>
      <c r="AQ59" s="7">
        <f t="shared" si="25"/>
        <v>1</v>
      </c>
      <c r="AR59" s="7">
        <f t="shared" si="26"/>
        <v>4</v>
      </c>
      <c r="AS59" s="7">
        <f t="shared" si="27"/>
        <v>0</v>
      </c>
      <c r="AT59" s="7">
        <f t="shared" si="28"/>
        <v>0</v>
      </c>
      <c r="AU59" s="7">
        <f t="shared" si="29"/>
        <v>0</v>
      </c>
      <c r="AV59" s="7">
        <f t="shared" si="30"/>
        <v>0</v>
      </c>
    </row>
    <row r="60" spans="1:48" ht="15.4" x14ac:dyDescent="0.45">
      <c r="A60" s="1" t="s">
        <v>73</v>
      </c>
      <c r="B60" s="3">
        <v>5112</v>
      </c>
      <c r="C60" s="3">
        <f t="shared" si="33"/>
        <v>5112</v>
      </c>
      <c r="D60" s="12">
        <v>0.22</v>
      </c>
      <c r="E60" s="12">
        <v>0.23</v>
      </c>
      <c r="F60" s="1"/>
      <c r="G60" s="3"/>
      <c r="H60" s="3" t="str">
        <f t="shared" si="34"/>
        <v>\bf</v>
      </c>
      <c r="I60" s="3">
        <v>5112</v>
      </c>
      <c r="J60" s="3" t="str">
        <f t="shared" si="6"/>
        <v>\bf</v>
      </c>
      <c r="K60" s="3">
        <v>5112</v>
      </c>
      <c r="L60" s="12">
        <v>3.46</v>
      </c>
      <c r="M60" s="3" t="str">
        <f t="shared" si="7"/>
        <v>\bf</v>
      </c>
      <c r="N60" s="3">
        <v>5112</v>
      </c>
      <c r="O60" s="3" t="str">
        <f t="shared" si="8"/>
        <v>\bf</v>
      </c>
      <c r="P60" s="3">
        <v>5112</v>
      </c>
      <c r="Q60" s="12">
        <v>0.98</v>
      </c>
      <c r="R60" s="3" t="str">
        <f t="shared" si="9"/>
        <v>\bf</v>
      </c>
      <c r="S60" s="3">
        <v>5112</v>
      </c>
      <c r="T60" s="3" t="str">
        <f t="shared" si="10"/>
        <v>\bf</v>
      </c>
      <c r="U60" s="3">
        <v>5112</v>
      </c>
      <c r="V60" s="14">
        <v>0.1</v>
      </c>
      <c r="W60" s="3" t="str">
        <f t="shared" si="11"/>
        <v>\bf</v>
      </c>
      <c r="X60" s="1">
        <v>5112</v>
      </c>
      <c r="Y60" s="3" t="str">
        <f t="shared" si="12"/>
        <v>\bf</v>
      </c>
      <c r="Z60" s="1">
        <v>5112</v>
      </c>
      <c r="AA60" s="1">
        <v>3.2000000000000002E-3</v>
      </c>
      <c r="AB60" s="3">
        <v>7.6357354392892398E-3</v>
      </c>
      <c r="AC60" s="8"/>
      <c r="AD60" s="7">
        <f t="shared" si="13"/>
        <v>1</v>
      </c>
      <c r="AE60" s="7">
        <f t="shared" si="14"/>
        <v>1</v>
      </c>
      <c r="AF60" s="7">
        <f t="shared" si="15"/>
        <v>1</v>
      </c>
      <c r="AG60" s="7">
        <f t="shared" si="16"/>
        <v>1</v>
      </c>
      <c r="AH60" s="7">
        <f t="shared" si="35"/>
        <v>4</v>
      </c>
      <c r="AI60" s="7">
        <f t="shared" si="36"/>
        <v>0</v>
      </c>
      <c r="AJ60" s="7">
        <f t="shared" si="37"/>
        <v>0</v>
      </c>
      <c r="AK60" s="7">
        <f t="shared" si="38"/>
        <v>0</v>
      </c>
      <c r="AL60" s="7">
        <f t="shared" si="39"/>
        <v>0</v>
      </c>
      <c r="AM60" s="9"/>
      <c r="AN60" s="7">
        <f t="shared" si="22"/>
        <v>1</v>
      </c>
      <c r="AO60" s="7">
        <f t="shared" si="23"/>
        <v>1</v>
      </c>
      <c r="AP60" s="7">
        <f t="shared" si="24"/>
        <v>1</v>
      </c>
      <c r="AQ60" s="7">
        <f t="shared" si="25"/>
        <v>1</v>
      </c>
      <c r="AR60" s="7">
        <f t="shared" si="26"/>
        <v>4</v>
      </c>
      <c r="AS60" s="7">
        <f t="shared" si="27"/>
        <v>0</v>
      </c>
      <c r="AT60" s="7">
        <f t="shared" si="28"/>
        <v>0</v>
      </c>
      <c r="AU60" s="7">
        <f t="shared" si="29"/>
        <v>0</v>
      </c>
      <c r="AV60" s="7">
        <f t="shared" si="30"/>
        <v>0</v>
      </c>
    </row>
    <row r="61" spans="1:48" ht="15.4" x14ac:dyDescent="0.45">
      <c r="A61" s="1" t="s">
        <v>74</v>
      </c>
      <c r="B61" s="3">
        <v>5086</v>
      </c>
      <c r="C61" s="3">
        <f t="shared" si="33"/>
        <v>5086</v>
      </c>
      <c r="D61" s="12">
        <v>0.1</v>
      </c>
      <c r="E61" s="12">
        <v>0.16</v>
      </c>
      <c r="F61" s="1"/>
      <c r="G61" s="3"/>
      <c r="H61" s="3" t="str">
        <f t="shared" si="34"/>
        <v>\bf</v>
      </c>
      <c r="I61" s="3">
        <v>5086</v>
      </c>
      <c r="J61" s="3" t="str">
        <f t="shared" si="6"/>
        <v>\bf</v>
      </c>
      <c r="K61" s="3">
        <v>5086</v>
      </c>
      <c r="L61" s="12">
        <v>3.29</v>
      </c>
      <c r="M61" s="3" t="str">
        <f t="shared" si="7"/>
        <v>\bf</v>
      </c>
      <c r="N61" s="3">
        <v>5086</v>
      </c>
      <c r="O61" s="3" t="str">
        <f t="shared" si="8"/>
        <v>\bf</v>
      </c>
      <c r="P61" s="3">
        <v>5086</v>
      </c>
      <c r="Q61" s="12">
        <v>0.87</v>
      </c>
      <c r="R61" s="3" t="str">
        <f t="shared" si="9"/>
        <v>\bf</v>
      </c>
      <c r="S61" s="3">
        <v>5086</v>
      </c>
      <c r="T61" s="3" t="str">
        <f t="shared" si="10"/>
        <v>\bf</v>
      </c>
      <c r="U61" s="3">
        <v>5086</v>
      </c>
      <c r="V61" s="14">
        <v>0.11</v>
      </c>
      <c r="W61" s="3" t="str">
        <f t="shared" si="11"/>
        <v>\bf</v>
      </c>
      <c r="X61" s="1">
        <v>5086</v>
      </c>
      <c r="Y61" s="3" t="str">
        <f t="shared" si="12"/>
        <v>\bf</v>
      </c>
      <c r="Z61" s="1">
        <v>5086</v>
      </c>
      <c r="AA61" s="1">
        <v>0</v>
      </c>
      <c r="AB61" s="3">
        <v>1.0908193484698901E-2</v>
      </c>
      <c r="AC61" s="8"/>
      <c r="AD61" s="7">
        <f t="shared" si="13"/>
        <v>1</v>
      </c>
      <c r="AE61" s="7">
        <f t="shared" si="14"/>
        <v>1</v>
      </c>
      <c r="AF61" s="7">
        <f t="shared" si="15"/>
        <v>1</v>
      </c>
      <c r="AG61" s="7">
        <f t="shared" si="16"/>
        <v>1</v>
      </c>
      <c r="AH61" s="7">
        <f t="shared" si="35"/>
        <v>4</v>
      </c>
      <c r="AI61" s="7">
        <f t="shared" si="36"/>
        <v>0</v>
      </c>
      <c r="AJ61" s="7">
        <f t="shared" si="37"/>
        <v>0</v>
      </c>
      <c r="AK61" s="7">
        <f t="shared" si="38"/>
        <v>0</v>
      </c>
      <c r="AL61" s="7">
        <f t="shared" si="39"/>
        <v>0</v>
      </c>
      <c r="AM61" s="9"/>
      <c r="AN61" s="7">
        <f t="shared" si="22"/>
        <v>1</v>
      </c>
      <c r="AO61" s="7">
        <f t="shared" si="23"/>
        <v>1</v>
      </c>
      <c r="AP61" s="7">
        <f t="shared" si="24"/>
        <v>1</v>
      </c>
      <c r="AQ61" s="7">
        <f t="shared" si="25"/>
        <v>1</v>
      </c>
      <c r="AR61" s="7">
        <f t="shared" si="26"/>
        <v>4</v>
      </c>
      <c r="AS61" s="7">
        <f t="shared" si="27"/>
        <v>0</v>
      </c>
      <c r="AT61" s="7">
        <f t="shared" si="28"/>
        <v>0</v>
      </c>
      <c r="AU61" s="7">
        <f t="shared" si="29"/>
        <v>0</v>
      </c>
      <c r="AV61" s="7">
        <f t="shared" si="30"/>
        <v>0</v>
      </c>
    </row>
    <row r="62" spans="1:48" ht="15.4" x14ac:dyDescent="0.45">
      <c r="A62" s="1" t="s">
        <v>75</v>
      </c>
      <c r="B62" s="3">
        <v>5063</v>
      </c>
      <c r="C62" s="3">
        <f t="shared" si="33"/>
        <v>5063</v>
      </c>
      <c r="D62" s="12">
        <v>0.25</v>
      </c>
      <c r="E62" s="12">
        <v>0.19</v>
      </c>
      <c r="F62" s="1"/>
      <c r="G62" s="3"/>
      <c r="H62" s="3" t="str">
        <f t="shared" si="34"/>
        <v>\bf</v>
      </c>
      <c r="I62" s="3">
        <v>5063</v>
      </c>
      <c r="J62" s="3" t="str">
        <f t="shared" si="6"/>
        <v>\bf</v>
      </c>
      <c r="K62" s="3">
        <v>5063</v>
      </c>
      <c r="L62" s="12">
        <v>3.2</v>
      </c>
      <c r="M62" s="3" t="str">
        <f t="shared" si="7"/>
        <v>\bf</v>
      </c>
      <c r="N62" s="3">
        <v>5063</v>
      </c>
      <c r="O62" s="3" t="str">
        <f t="shared" si="8"/>
        <v>\bf</v>
      </c>
      <c r="P62" s="3">
        <v>5063</v>
      </c>
      <c r="Q62" s="12">
        <v>0.83</v>
      </c>
      <c r="R62" s="3" t="str">
        <f t="shared" si="9"/>
        <v>\bf</v>
      </c>
      <c r="S62" s="3">
        <v>5063</v>
      </c>
      <c r="T62" s="3" t="str">
        <f t="shared" si="10"/>
        <v>\bf</v>
      </c>
      <c r="U62" s="3">
        <v>5063</v>
      </c>
      <c r="V62" s="14">
        <v>0.12</v>
      </c>
      <c r="W62" s="3" t="str">
        <f t="shared" si="11"/>
        <v>\bf</v>
      </c>
      <c r="X62" s="1">
        <v>5063</v>
      </c>
      <c r="Y62" s="3" t="str">
        <f t="shared" si="12"/>
        <v>\bf</v>
      </c>
      <c r="Z62" s="1">
        <v>5063</v>
      </c>
      <c r="AA62" s="1">
        <v>0</v>
      </c>
      <c r="AB62" s="3">
        <v>5.45409674234946E-3</v>
      </c>
      <c r="AC62" s="8"/>
      <c r="AD62" s="7">
        <f t="shared" si="13"/>
        <v>1</v>
      </c>
      <c r="AE62" s="7">
        <f t="shared" si="14"/>
        <v>1</v>
      </c>
      <c r="AF62" s="7">
        <f t="shared" si="15"/>
        <v>1</v>
      </c>
      <c r="AG62" s="7">
        <f t="shared" si="16"/>
        <v>1</v>
      </c>
      <c r="AH62" s="7">
        <f t="shared" si="35"/>
        <v>4</v>
      </c>
      <c r="AI62" s="7">
        <f t="shared" si="36"/>
        <v>0</v>
      </c>
      <c r="AJ62" s="7">
        <f t="shared" si="37"/>
        <v>0</v>
      </c>
      <c r="AK62" s="7">
        <f t="shared" si="38"/>
        <v>0</v>
      </c>
      <c r="AL62" s="7">
        <f t="shared" si="39"/>
        <v>0</v>
      </c>
      <c r="AM62" s="9"/>
      <c r="AN62" s="7">
        <f t="shared" si="22"/>
        <v>1</v>
      </c>
      <c r="AO62" s="7">
        <f t="shared" si="23"/>
        <v>1</v>
      </c>
      <c r="AP62" s="7">
        <f t="shared" si="24"/>
        <v>1</v>
      </c>
      <c r="AQ62" s="7">
        <f t="shared" si="25"/>
        <v>1</v>
      </c>
      <c r="AR62" s="7">
        <f t="shared" si="26"/>
        <v>4</v>
      </c>
      <c r="AS62" s="7">
        <f t="shared" si="27"/>
        <v>0</v>
      </c>
      <c r="AT62" s="7">
        <f t="shared" si="28"/>
        <v>0</v>
      </c>
      <c r="AU62" s="7">
        <f t="shared" si="29"/>
        <v>0</v>
      </c>
      <c r="AV62" s="7">
        <f t="shared" si="30"/>
        <v>0</v>
      </c>
    </row>
    <row r="63" spans="1:48" ht="15.4" x14ac:dyDescent="0.45">
      <c r="A63" s="1" t="s">
        <v>76</v>
      </c>
      <c r="B63" s="3">
        <v>6047</v>
      </c>
      <c r="C63" s="3">
        <f t="shared" si="33"/>
        <v>6047</v>
      </c>
      <c r="D63" s="12">
        <v>0.42</v>
      </c>
      <c r="E63" s="12">
        <v>0.23</v>
      </c>
      <c r="F63" s="1"/>
      <c r="G63" s="3"/>
      <c r="H63" s="3" t="str">
        <f t="shared" si="34"/>
        <v>\bf</v>
      </c>
      <c r="I63" s="3">
        <v>6047</v>
      </c>
      <c r="J63" s="3" t="str">
        <f t="shared" si="6"/>
        <v>\bf</v>
      </c>
      <c r="K63" s="3">
        <v>6047</v>
      </c>
      <c r="L63" s="12">
        <v>4.5</v>
      </c>
      <c r="M63" s="3" t="str">
        <f t="shared" si="7"/>
        <v>\bf</v>
      </c>
      <c r="N63" s="3">
        <v>6047</v>
      </c>
      <c r="O63" s="3" t="str">
        <f t="shared" si="8"/>
        <v>\bf</v>
      </c>
      <c r="P63" s="3">
        <v>6047</v>
      </c>
      <c r="Q63" s="12">
        <v>1.25</v>
      </c>
      <c r="R63" s="3" t="str">
        <f t="shared" si="9"/>
        <v>\bf</v>
      </c>
      <c r="S63" s="3">
        <v>6047</v>
      </c>
      <c r="T63" s="3" t="str">
        <f t="shared" si="10"/>
        <v>\bf</v>
      </c>
      <c r="U63" s="3">
        <v>6047</v>
      </c>
      <c r="V63" s="14">
        <v>0.08</v>
      </c>
      <c r="W63" s="3" t="str">
        <f t="shared" si="11"/>
        <v>\bf</v>
      </c>
      <c r="X63" s="1">
        <v>6047</v>
      </c>
      <c r="Y63" s="3" t="str">
        <f t="shared" si="12"/>
        <v>\bf</v>
      </c>
      <c r="Z63" s="1">
        <v>6047</v>
      </c>
      <c r="AA63" s="1">
        <v>0</v>
      </c>
      <c r="AB63" s="3">
        <v>1.0908193484698899E-3</v>
      </c>
      <c r="AC63" s="8"/>
      <c r="AD63" s="7">
        <f t="shared" si="13"/>
        <v>1</v>
      </c>
      <c r="AE63" s="7">
        <f t="shared" si="14"/>
        <v>1</v>
      </c>
      <c r="AF63" s="7">
        <f t="shared" si="15"/>
        <v>1</v>
      </c>
      <c r="AG63" s="7">
        <f t="shared" si="16"/>
        <v>1</v>
      </c>
      <c r="AH63" s="7">
        <f t="shared" si="35"/>
        <v>4</v>
      </c>
      <c r="AI63" s="7">
        <f t="shared" si="36"/>
        <v>0</v>
      </c>
      <c r="AJ63" s="7">
        <f t="shared" si="37"/>
        <v>0</v>
      </c>
      <c r="AK63" s="7">
        <f t="shared" si="38"/>
        <v>0</v>
      </c>
      <c r="AL63" s="7">
        <f t="shared" si="39"/>
        <v>0</v>
      </c>
      <c r="AM63" s="9"/>
      <c r="AN63" s="7">
        <f t="shared" si="22"/>
        <v>1</v>
      </c>
      <c r="AO63" s="7">
        <f t="shared" si="23"/>
        <v>1</v>
      </c>
      <c r="AP63" s="7">
        <f t="shared" si="24"/>
        <v>1</v>
      </c>
      <c r="AQ63" s="7">
        <f t="shared" si="25"/>
        <v>1</v>
      </c>
      <c r="AR63" s="7">
        <f t="shared" si="26"/>
        <v>4</v>
      </c>
      <c r="AS63" s="7">
        <f t="shared" si="27"/>
        <v>0</v>
      </c>
      <c r="AT63" s="7">
        <f t="shared" si="28"/>
        <v>0</v>
      </c>
      <c r="AU63" s="7">
        <f t="shared" si="29"/>
        <v>0</v>
      </c>
      <c r="AV63" s="7">
        <f t="shared" si="30"/>
        <v>0</v>
      </c>
    </row>
    <row r="64" spans="1:48" ht="15.4" x14ac:dyDescent="0.45">
      <c r="A64" s="1" t="s">
        <v>77</v>
      </c>
      <c r="B64" s="3">
        <v>6027</v>
      </c>
      <c r="C64" s="3">
        <f t="shared" si="33"/>
        <v>6027</v>
      </c>
      <c r="D64" s="12">
        <v>0.39</v>
      </c>
      <c r="E64" s="12">
        <v>0.3</v>
      </c>
      <c r="F64" s="1"/>
      <c r="G64" s="3"/>
      <c r="H64" s="3" t="str">
        <f t="shared" si="34"/>
        <v>\bf</v>
      </c>
      <c r="I64" s="3">
        <v>6027</v>
      </c>
      <c r="J64" s="3" t="str">
        <f t="shared" si="6"/>
        <v>\bf</v>
      </c>
      <c r="K64" s="3">
        <v>6027</v>
      </c>
      <c r="L64" s="12">
        <v>4.1100000000000003</v>
      </c>
      <c r="M64" s="3" t="str">
        <f t="shared" si="7"/>
        <v>\bf</v>
      </c>
      <c r="N64" s="3">
        <v>6027</v>
      </c>
      <c r="O64" s="3" t="str">
        <f t="shared" si="8"/>
        <v>\bf</v>
      </c>
      <c r="P64" s="3">
        <v>6027</v>
      </c>
      <c r="Q64" s="12">
        <v>1.0900000000000001</v>
      </c>
      <c r="R64" s="3" t="str">
        <f t="shared" si="9"/>
        <v>\bf</v>
      </c>
      <c r="S64" s="3">
        <v>6027</v>
      </c>
      <c r="T64" s="3" t="str">
        <f t="shared" si="10"/>
        <v>\bf</v>
      </c>
      <c r="U64" s="3">
        <v>6027</v>
      </c>
      <c r="V64" s="14">
        <v>7.0000000000000007E-2</v>
      </c>
      <c r="W64" s="3" t="str">
        <f t="shared" si="11"/>
        <v>\bf</v>
      </c>
      <c r="X64" s="1">
        <v>6027</v>
      </c>
      <c r="Y64" s="3" t="str">
        <f t="shared" si="12"/>
        <v>\bf</v>
      </c>
      <c r="Z64" s="1">
        <v>6027</v>
      </c>
      <c r="AA64" s="1">
        <v>5.1000000000000004E-3</v>
      </c>
      <c r="AB64" s="3">
        <v>4.2541954590325802E-2</v>
      </c>
      <c r="AC64" s="8"/>
      <c r="AD64" s="7">
        <f t="shared" si="13"/>
        <v>1</v>
      </c>
      <c r="AE64" s="7">
        <f t="shared" si="14"/>
        <v>1</v>
      </c>
      <c r="AF64" s="7">
        <f t="shared" si="15"/>
        <v>1</v>
      </c>
      <c r="AG64" s="7">
        <f t="shared" si="16"/>
        <v>1</v>
      </c>
      <c r="AH64" s="7">
        <f t="shared" si="35"/>
        <v>4</v>
      </c>
      <c r="AI64" s="7">
        <f t="shared" si="36"/>
        <v>0</v>
      </c>
      <c r="AJ64" s="7">
        <f t="shared" si="37"/>
        <v>0</v>
      </c>
      <c r="AK64" s="7">
        <f t="shared" si="38"/>
        <v>0</v>
      </c>
      <c r="AL64" s="7">
        <f t="shared" si="39"/>
        <v>0</v>
      </c>
      <c r="AM64" s="9"/>
      <c r="AN64" s="7">
        <f t="shared" si="22"/>
        <v>1</v>
      </c>
      <c r="AO64" s="7">
        <f t="shared" si="23"/>
        <v>1</v>
      </c>
      <c r="AP64" s="7">
        <f t="shared" si="24"/>
        <v>1</v>
      </c>
      <c r="AQ64" s="7">
        <f t="shared" si="25"/>
        <v>1</v>
      </c>
      <c r="AR64" s="7">
        <f t="shared" si="26"/>
        <v>4</v>
      </c>
      <c r="AS64" s="7">
        <f t="shared" si="27"/>
        <v>0</v>
      </c>
      <c r="AT64" s="7">
        <f t="shared" si="28"/>
        <v>0</v>
      </c>
      <c r="AU64" s="7">
        <f t="shared" si="29"/>
        <v>0</v>
      </c>
      <c r="AV64" s="7">
        <f t="shared" si="30"/>
        <v>0</v>
      </c>
    </row>
    <row r="65" spans="1:48" ht="15.4" x14ac:dyDescent="0.45">
      <c r="A65" s="1" t="s">
        <v>78</v>
      </c>
      <c r="B65" s="3">
        <v>5976</v>
      </c>
      <c r="C65" s="3">
        <f t="shared" si="33"/>
        <v>5976</v>
      </c>
      <c r="D65" s="12">
        <v>0.28000000000000003</v>
      </c>
      <c r="E65" s="12">
        <v>0.14000000000000001</v>
      </c>
      <c r="F65" s="1"/>
      <c r="G65" s="3"/>
      <c r="H65" s="3" t="str">
        <f t="shared" si="34"/>
        <v>\bf</v>
      </c>
      <c r="I65" s="3">
        <v>5976</v>
      </c>
      <c r="J65" s="3" t="str">
        <f t="shared" si="6"/>
        <v>\bf</v>
      </c>
      <c r="K65" s="3">
        <v>5976</v>
      </c>
      <c r="L65" s="12">
        <v>3.93</v>
      </c>
      <c r="M65" s="3" t="str">
        <f t="shared" si="7"/>
        <v>\bf</v>
      </c>
      <c r="N65" s="3">
        <v>5976</v>
      </c>
      <c r="O65" s="3" t="str">
        <f t="shared" si="8"/>
        <v>\bf</v>
      </c>
      <c r="P65" s="3">
        <v>5976</v>
      </c>
      <c r="Q65" s="12">
        <v>0.92</v>
      </c>
      <c r="R65" s="3" t="str">
        <f t="shared" si="9"/>
        <v>\bf</v>
      </c>
      <c r="S65" s="3">
        <v>5976</v>
      </c>
      <c r="T65" s="3" t="str">
        <f t="shared" si="10"/>
        <v>\bf</v>
      </c>
      <c r="U65" s="3">
        <v>5976</v>
      </c>
      <c r="V65" s="14">
        <v>0.09</v>
      </c>
      <c r="W65" s="3" t="str">
        <f t="shared" si="11"/>
        <v>\bf</v>
      </c>
      <c r="X65" s="1">
        <v>5976</v>
      </c>
      <c r="Y65" s="3" t="str">
        <f t="shared" si="12"/>
        <v>\bf</v>
      </c>
      <c r="Z65" s="1">
        <v>5976</v>
      </c>
      <c r="AA65" s="1">
        <v>0</v>
      </c>
      <c r="AB65" s="3">
        <v>4.3632773938795701E-3</v>
      </c>
      <c r="AC65" s="8"/>
      <c r="AD65" s="7">
        <f t="shared" si="13"/>
        <v>1</v>
      </c>
      <c r="AE65" s="7">
        <f t="shared" si="14"/>
        <v>1</v>
      </c>
      <c r="AF65" s="7">
        <f t="shared" si="15"/>
        <v>1</v>
      </c>
      <c r="AG65" s="7">
        <f t="shared" si="16"/>
        <v>1</v>
      </c>
      <c r="AH65" s="7">
        <f t="shared" si="35"/>
        <v>4</v>
      </c>
      <c r="AI65" s="7">
        <f t="shared" si="36"/>
        <v>0</v>
      </c>
      <c r="AJ65" s="7">
        <f t="shared" si="37"/>
        <v>0</v>
      </c>
      <c r="AK65" s="7">
        <f t="shared" si="38"/>
        <v>0</v>
      </c>
      <c r="AL65" s="7">
        <f t="shared" si="39"/>
        <v>0</v>
      </c>
      <c r="AM65" s="9"/>
      <c r="AN65" s="7">
        <f t="shared" si="22"/>
        <v>1</v>
      </c>
      <c r="AO65" s="7">
        <f t="shared" si="23"/>
        <v>1</v>
      </c>
      <c r="AP65" s="7">
        <f t="shared" si="24"/>
        <v>1</v>
      </c>
      <c r="AQ65" s="7">
        <f t="shared" si="25"/>
        <v>1</v>
      </c>
      <c r="AR65" s="7">
        <f t="shared" si="26"/>
        <v>4</v>
      </c>
      <c r="AS65" s="7">
        <f t="shared" si="27"/>
        <v>0</v>
      </c>
      <c r="AT65" s="7">
        <f t="shared" si="28"/>
        <v>0</v>
      </c>
      <c r="AU65" s="7">
        <f t="shared" si="29"/>
        <v>0</v>
      </c>
      <c r="AV65" s="7">
        <f t="shared" si="30"/>
        <v>0</v>
      </c>
    </row>
    <row r="66" spans="1:48" ht="15.4" x14ac:dyDescent="0.45">
      <c r="A66" s="1" t="s">
        <v>79</v>
      </c>
      <c r="B66" s="3">
        <v>5937</v>
      </c>
      <c r="C66" s="3">
        <f t="shared" si="33"/>
        <v>5937</v>
      </c>
      <c r="D66" s="12">
        <v>0.37</v>
      </c>
      <c r="E66" s="12">
        <v>0.12</v>
      </c>
      <c r="F66" s="1"/>
      <c r="G66" s="3"/>
      <c r="H66" s="3" t="str">
        <f t="shared" si="34"/>
        <v>\bf</v>
      </c>
      <c r="I66" s="3">
        <v>5937</v>
      </c>
      <c r="J66" s="3" t="str">
        <f t="shared" si="6"/>
        <v>\bf</v>
      </c>
      <c r="K66" s="3">
        <v>5937</v>
      </c>
      <c r="L66" s="12">
        <v>3.9</v>
      </c>
      <c r="M66" s="3" t="str">
        <f t="shared" si="7"/>
        <v>\bf</v>
      </c>
      <c r="N66" s="3">
        <v>5937</v>
      </c>
      <c r="O66" s="3" t="str">
        <f t="shared" si="8"/>
        <v>\bf</v>
      </c>
      <c r="P66" s="3">
        <v>5937</v>
      </c>
      <c r="Q66" s="12">
        <v>0.97</v>
      </c>
      <c r="R66" s="3" t="str">
        <f t="shared" si="9"/>
        <v>\bf</v>
      </c>
      <c r="S66" s="3">
        <v>5937</v>
      </c>
      <c r="T66" s="3" t="str">
        <f t="shared" si="10"/>
        <v>\bf</v>
      </c>
      <c r="U66" s="3">
        <v>5937</v>
      </c>
      <c r="V66" s="14">
        <v>0.1</v>
      </c>
      <c r="W66" s="3" t="str">
        <f t="shared" si="11"/>
        <v>\bf</v>
      </c>
      <c r="X66" s="1">
        <v>5937</v>
      </c>
      <c r="Y66" s="3" t="str">
        <f t="shared" si="12"/>
        <v>\bf</v>
      </c>
      <c r="Z66" s="1">
        <v>5937</v>
      </c>
      <c r="AA66" s="1">
        <v>0</v>
      </c>
      <c r="AB66" s="3">
        <v>2.83613030602172E-2</v>
      </c>
      <c r="AC66" s="8"/>
      <c r="AD66" s="7">
        <f t="shared" si="13"/>
        <v>1</v>
      </c>
      <c r="AE66" s="7">
        <f t="shared" si="14"/>
        <v>1</v>
      </c>
      <c r="AF66" s="7">
        <f t="shared" si="15"/>
        <v>1</v>
      </c>
      <c r="AG66" s="7">
        <f t="shared" si="16"/>
        <v>1</v>
      </c>
      <c r="AH66" s="7">
        <f t="shared" si="35"/>
        <v>4</v>
      </c>
      <c r="AI66" s="7">
        <f t="shared" si="36"/>
        <v>0</v>
      </c>
      <c r="AJ66" s="7">
        <f t="shared" si="37"/>
        <v>0</v>
      </c>
      <c r="AK66" s="7">
        <f t="shared" si="38"/>
        <v>0</v>
      </c>
      <c r="AL66" s="7">
        <f t="shared" si="39"/>
        <v>0</v>
      </c>
      <c r="AM66" s="9"/>
      <c r="AN66" s="7">
        <f t="shared" si="22"/>
        <v>1</v>
      </c>
      <c r="AO66" s="7">
        <f t="shared" si="23"/>
        <v>1</v>
      </c>
      <c r="AP66" s="7">
        <f t="shared" si="24"/>
        <v>1</v>
      </c>
      <c r="AQ66" s="7">
        <f t="shared" si="25"/>
        <v>1</v>
      </c>
      <c r="AR66" s="7">
        <f t="shared" si="26"/>
        <v>4</v>
      </c>
      <c r="AS66" s="7">
        <f t="shared" si="27"/>
        <v>0</v>
      </c>
      <c r="AT66" s="7">
        <f t="shared" si="28"/>
        <v>0</v>
      </c>
      <c r="AU66" s="7">
        <f t="shared" si="29"/>
        <v>0</v>
      </c>
      <c r="AV66" s="7">
        <f t="shared" si="30"/>
        <v>0</v>
      </c>
    </row>
    <row r="67" spans="1:48" ht="15.4" x14ac:dyDescent="0.45">
      <c r="A67" s="1" t="s">
        <v>80</v>
      </c>
      <c r="B67" s="3">
        <v>5904</v>
      </c>
      <c r="C67" s="3">
        <f t="shared" si="33"/>
        <v>5904</v>
      </c>
      <c r="D67" s="12">
        <v>0.42</v>
      </c>
      <c r="E67" s="12">
        <v>0.23</v>
      </c>
      <c r="F67" s="1"/>
      <c r="G67" s="3"/>
      <c r="H67" s="3" t="str">
        <f t="shared" si="34"/>
        <v>\bf</v>
      </c>
      <c r="I67" s="3">
        <v>5904</v>
      </c>
      <c r="J67" s="3" t="str">
        <f t="shared" si="6"/>
        <v>\bf</v>
      </c>
      <c r="K67" s="3">
        <v>5904</v>
      </c>
      <c r="L67" s="12">
        <v>3.74</v>
      </c>
      <c r="M67" s="3" t="str">
        <f t="shared" si="7"/>
        <v>\bf</v>
      </c>
      <c r="N67" s="3">
        <v>5904</v>
      </c>
      <c r="O67" s="3" t="str">
        <f t="shared" si="8"/>
        <v>\bf</v>
      </c>
      <c r="P67" s="3">
        <v>5904</v>
      </c>
      <c r="Q67" s="12">
        <v>0.9</v>
      </c>
      <c r="R67" s="3" t="str">
        <f t="shared" si="9"/>
        <v>\bf</v>
      </c>
      <c r="S67" s="3">
        <v>5904</v>
      </c>
      <c r="T67" s="3" t="str">
        <f t="shared" si="10"/>
        <v>\bf</v>
      </c>
      <c r="U67" s="3">
        <v>5904</v>
      </c>
      <c r="V67" s="14">
        <v>0.12</v>
      </c>
      <c r="W67" s="3" t="str">
        <f t="shared" si="11"/>
        <v>\bf</v>
      </c>
      <c r="X67" s="1">
        <v>5904</v>
      </c>
      <c r="Y67" s="3" t="str">
        <f t="shared" si="12"/>
        <v>\bf</v>
      </c>
      <c r="Z67" s="1">
        <v>5904</v>
      </c>
      <c r="AA67" s="1">
        <v>0</v>
      </c>
      <c r="AB67" s="3">
        <v>5.45409674234946E-3</v>
      </c>
      <c r="AC67" s="8"/>
      <c r="AD67" s="7">
        <f t="shared" si="13"/>
        <v>1</v>
      </c>
      <c r="AE67" s="7">
        <f t="shared" si="14"/>
        <v>1</v>
      </c>
      <c r="AF67" s="7">
        <f t="shared" si="15"/>
        <v>1</v>
      </c>
      <c r="AG67" s="7">
        <f t="shared" si="16"/>
        <v>1</v>
      </c>
      <c r="AH67" s="7">
        <f t="shared" si="35"/>
        <v>4</v>
      </c>
      <c r="AI67" s="7">
        <f t="shared" si="36"/>
        <v>0</v>
      </c>
      <c r="AJ67" s="7">
        <f t="shared" si="37"/>
        <v>0</v>
      </c>
      <c r="AK67" s="7">
        <f t="shared" si="38"/>
        <v>0</v>
      </c>
      <c r="AL67" s="7">
        <f t="shared" si="39"/>
        <v>0</v>
      </c>
      <c r="AM67" s="9"/>
      <c r="AN67" s="7">
        <f t="shared" si="22"/>
        <v>1</v>
      </c>
      <c r="AO67" s="7">
        <f t="shared" si="23"/>
        <v>1</v>
      </c>
      <c r="AP67" s="7">
        <f t="shared" si="24"/>
        <v>1</v>
      </c>
      <c r="AQ67" s="7">
        <f t="shared" si="25"/>
        <v>1</v>
      </c>
      <c r="AR67" s="7">
        <f t="shared" si="26"/>
        <v>4</v>
      </c>
      <c r="AS67" s="7">
        <f t="shared" si="27"/>
        <v>0</v>
      </c>
      <c r="AT67" s="7">
        <f t="shared" si="28"/>
        <v>0</v>
      </c>
      <c r="AU67" s="7">
        <f t="shared" si="29"/>
        <v>0</v>
      </c>
      <c r="AV67" s="7">
        <f t="shared" si="30"/>
        <v>0</v>
      </c>
    </row>
    <row r="68" spans="1:48" ht="15.4" x14ac:dyDescent="0.45">
      <c r="A68" s="1" t="s">
        <v>81</v>
      </c>
      <c r="B68" s="3">
        <v>6518</v>
      </c>
      <c r="C68" s="3">
        <f t="shared" si="33"/>
        <v>6518</v>
      </c>
      <c r="D68" s="12">
        <v>0.78</v>
      </c>
      <c r="E68" s="12">
        <v>0.53</v>
      </c>
      <c r="F68" s="1"/>
      <c r="G68" s="3"/>
      <c r="H68" s="3" t="str">
        <f t="shared" si="34"/>
        <v>\bf</v>
      </c>
      <c r="I68" s="3">
        <v>6518</v>
      </c>
      <c r="J68" s="3" t="str">
        <f t="shared" ref="J68:J107" si="40">IF(C68&gt;=K68,"\bf","")</f>
        <v>\bf</v>
      </c>
      <c r="K68" s="3">
        <v>6518</v>
      </c>
      <c r="L68" s="12">
        <v>5.0999999999999996</v>
      </c>
      <c r="M68" s="3" t="str">
        <f t="shared" ref="M68:M107" si="41">IF(B68&gt;=N68,"\bf","")</f>
        <v>\bf</v>
      </c>
      <c r="N68" s="3">
        <v>6518</v>
      </c>
      <c r="O68" s="3" t="str">
        <f t="shared" ref="O68:O107" si="42">IF(C68&gt;=P68,"\bf","")</f>
        <v>\bf</v>
      </c>
      <c r="P68" s="3">
        <v>6518</v>
      </c>
      <c r="Q68" s="12">
        <v>1.38</v>
      </c>
      <c r="R68" s="3" t="str">
        <f t="shared" ref="R68:R107" si="43">IF(B68&gt;=S68,"\bf","")</f>
        <v>\bf</v>
      </c>
      <c r="S68" s="3">
        <v>6518</v>
      </c>
      <c r="T68" s="3" t="str">
        <f t="shared" ref="T68:T107" si="44">IF(C68&gt;=U68,"\bf","")</f>
        <v>\bf</v>
      </c>
      <c r="U68" s="3">
        <v>6518</v>
      </c>
      <c r="V68" s="14">
        <v>0.06</v>
      </c>
      <c r="W68" s="3" t="str">
        <f t="shared" ref="W68:W107" si="45">IF(B68&gt;=X68,"\bf","")</f>
        <v>\bf</v>
      </c>
      <c r="X68" s="1">
        <v>6518</v>
      </c>
      <c r="Y68" s="3" t="str">
        <f t="shared" ref="Y68:Y107" si="46">IF(C68&gt;=Z68,"\bf","")</f>
        <v/>
      </c>
      <c r="Z68" s="1">
        <v>6534</v>
      </c>
      <c r="AA68" s="1">
        <v>1E-3</v>
      </c>
      <c r="AB68" s="3">
        <v>5.45409674234946E-3</v>
      </c>
      <c r="AC68" s="8"/>
      <c r="AD68" s="7">
        <f t="shared" ref="AD68:AD107" si="47">IF(B68=I68,1,0)</f>
        <v>1</v>
      </c>
      <c r="AE68" s="7">
        <f t="shared" ref="AE68:AE107" si="48">IF(N68=B68,1,0)</f>
        <v>1</v>
      </c>
      <c r="AF68" s="7">
        <f t="shared" ref="AF68:AF107" si="49">IF(B68=S68,1,0)</f>
        <v>1</v>
      </c>
      <c r="AG68" s="7">
        <f t="shared" ref="AG68:AG107" si="50">IF(B68=X68,1,0)</f>
        <v>1</v>
      </c>
      <c r="AH68" s="7">
        <f t="shared" si="35"/>
        <v>4</v>
      </c>
      <c r="AI68" s="7">
        <f t="shared" si="36"/>
        <v>0</v>
      </c>
      <c r="AJ68" s="7">
        <f t="shared" si="37"/>
        <v>0</v>
      </c>
      <c r="AK68" s="7">
        <f t="shared" si="38"/>
        <v>0</v>
      </c>
      <c r="AL68" s="7">
        <f t="shared" si="39"/>
        <v>0</v>
      </c>
      <c r="AM68" s="9"/>
      <c r="AN68" s="7">
        <f t="shared" ref="AN68:AN107" si="51">IF(C68=K68,1,0)</f>
        <v>1</v>
      </c>
      <c r="AO68" s="7">
        <f t="shared" ref="AO68:AO107" si="52">IF(P68=C68,1,0)</f>
        <v>1</v>
      </c>
      <c r="AP68" s="7">
        <f t="shared" ref="AP68:AP107" si="53">IF(C68=U68,1,0)</f>
        <v>1</v>
      </c>
      <c r="AQ68" s="7">
        <f t="shared" ref="AQ68:AQ107" si="54">IF(C68=Z68,1,0)</f>
        <v>0</v>
      </c>
      <c r="AR68" s="7">
        <f t="shared" ref="AR68:AR107" si="55">SUM(AN68:AQ68)</f>
        <v>3</v>
      </c>
      <c r="AS68" s="7">
        <f t="shared" ref="AS68:AS107" si="56">IF(AN68*AR68=1,1,0)</f>
        <v>0</v>
      </c>
      <c r="AT68" s="7">
        <f t="shared" ref="AT68:AT107" si="57">IF(AO68*AR68=1,1,0)</f>
        <v>0</v>
      </c>
      <c r="AU68" s="7">
        <f t="shared" ref="AU68:AU107" si="58">IF(AP68*AR68=1,1,0)</f>
        <v>0</v>
      </c>
      <c r="AV68" s="7">
        <f t="shared" ref="AV68:AV107" si="59">IF(AQ68*AR68=1,1,0)</f>
        <v>0</v>
      </c>
    </row>
    <row r="69" spans="1:48" ht="15.4" x14ac:dyDescent="0.45">
      <c r="A69" s="1" t="s">
        <v>82</v>
      </c>
      <c r="B69" s="3">
        <v>6325</v>
      </c>
      <c r="C69" s="3">
        <f t="shared" si="33"/>
        <v>6325</v>
      </c>
      <c r="D69" s="12">
        <v>0.45</v>
      </c>
      <c r="E69" s="12">
        <v>0.33</v>
      </c>
      <c r="F69" s="1"/>
      <c r="G69" s="3"/>
      <c r="H69" s="3" t="str">
        <f t="shared" si="34"/>
        <v>\bf</v>
      </c>
      <c r="I69" s="3">
        <v>6325</v>
      </c>
      <c r="J69" s="3" t="str">
        <f t="shared" si="40"/>
        <v>\bf</v>
      </c>
      <c r="K69" s="3">
        <v>6325</v>
      </c>
      <c r="L69" s="12">
        <v>4.87</v>
      </c>
      <c r="M69" s="3" t="str">
        <f t="shared" si="41"/>
        <v>\bf</v>
      </c>
      <c r="N69" s="3">
        <v>6325</v>
      </c>
      <c r="O69" s="3" t="str">
        <f t="shared" si="42"/>
        <v>\bf</v>
      </c>
      <c r="P69" s="3">
        <v>6325</v>
      </c>
      <c r="Q69" s="12">
        <v>1.0900000000000001</v>
      </c>
      <c r="R69" s="3" t="str">
        <f t="shared" si="43"/>
        <v>\bf</v>
      </c>
      <c r="S69" s="3">
        <v>6325</v>
      </c>
      <c r="T69" s="3" t="str">
        <f t="shared" si="44"/>
        <v>\bf</v>
      </c>
      <c r="U69" s="3">
        <v>6325</v>
      </c>
      <c r="V69" s="14">
        <v>0.08</v>
      </c>
      <c r="W69" s="3" t="str">
        <f t="shared" si="45"/>
        <v>\bf</v>
      </c>
      <c r="X69" s="1">
        <v>6325</v>
      </c>
      <c r="Y69" s="3" t="str">
        <f t="shared" si="46"/>
        <v>\bf</v>
      </c>
      <c r="Z69" s="1">
        <v>6325</v>
      </c>
      <c r="AA69" s="1">
        <v>0</v>
      </c>
      <c r="AB69" s="3">
        <v>5.0177690029615002E-2</v>
      </c>
      <c r="AC69" s="8"/>
      <c r="AD69" s="7">
        <f t="shared" si="47"/>
        <v>1</v>
      </c>
      <c r="AE69" s="7">
        <f t="shared" si="48"/>
        <v>1</v>
      </c>
      <c r="AF69" s="7">
        <f t="shared" si="49"/>
        <v>1</v>
      </c>
      <c r="AG69" s="7">
        <f t="shared" si="50"/>
        <v>1</v>
      </c>
      <c r="AH69" s="7">
        <f t="shared" si="35"/>
        <v>4</v>
      </c>
      <c r="AI69" s="7">
        <f t="shared" si="36"/>
        <v>0</v>
      </c>
      <c r="AJ69" s="7">
        <f t="shared" si="37"/>
        <v>0</v>
      </c>
      <c r="AK69" s="7">
        <f t="shared" si="38"/>
        <v>0</v>
      </c>
      <c r="AL69" s="7">
        <f t="shared" si="39"/>
        <v>0</v>
      </c>
      <c r="AM69" s="9"/>
      <c r="AN69" s="7">
        <f t="shared" si="51"/>
        <v>1</v>
      </c>
      <c r="AO69" s="7">
        <f t="shared" si="52"/>
        <v>1</v>
      </c>
      <c r="AP69" s="7">
        <f t="shared" si="53"/>
        <v>1</v>
      </c>
      <c r="AQ69" s="7">
        <f t="shared" si="54"/>
        <v>1</v>
      </c>
      <c r="AR69" s="7">
        <f t="shared" si="55"/>
        <v>4</v>
      </c>
      <c r="AS69" s="7">
        <f t="shared" si="56"/>
        <v>0</v>
      </c>
      <c r="AT69" s="7">
        <f t="shared" si="57"/>
        <v>0</v>
      </c>
      <c r="AU69" s="7">
        <f t="shared" si="58"/>
        <v>0</v>
      </c>
      <c r="AV69" s="7">
        <f t="shared" si="59"/>
        <v>0</v>
      </c>
    </row>
    <row r="70" spans="1:48" ht="15.4" x14ac:dyDescent="0.45">
      <c r="A70" s="1" t="s">
        <v>83</v>
      </c>
      <c r="B70" s="3">
        <v>6296</v>
      </c>
      <c r="C70" s="3">
        <f t="shared" si="33"/>
        <v>6296</v>
      </c>
      <c r="D70" s="12">
        <v>0.42</v>
      </c>
      <c r="E70" s="12">
        <v>0.25</v>
      </c>
      <c r="F70" s="1"/>
      <c r="G70" s="3"/>
      <c r="H70" s="3" t="str">
        <f t="shared" si="34"/>
        <v>\bf</v>
      </c>
      <c r="I70" s="3">
        <v>6296</v>
      </c>
      <c r="J70" s="3" t="str">
        <f t="shared" si="40"/>
        <v>\bf</v>
      </c>
      <c r="K70" s="3">
        <v>6296</v>
      </c>
      <c r="L70" s="12">
        <v>4.55</v>
      </c>
      <c r="M70" s="3" t="str">
        <f t="shared" si="41"/>
        <v>\bf</v>
      </c>
      <c r="N70" s="3">
        <v>6296</v>
      </c>
      <c r="O70" s="3" t="str">
        <f t="shared" si="42"/>
        <v>\bf</v>
      </c>
      <c r="P70" s="3">
        <v>6296</v>
      </c>
      <c r="Q70" s="12">
        <v>0.98</v>
      </c>
      <c r="R70" s="3" t="str">
        <f t="shared" si="43"/>
        <v>\bf</v>
      </c>
      <c r="S70" s="3">
        <v>6296</v>
      </c>
      <c r="T70" s="3" t="str">
        <f t="shared" si="44"/>
        <v>\bf</v>
      </c>
      <c r="U70" s="3">
        <v>6296</v>
      </c>
      <c r="V70" s="14">
        <v>0.09</v>
      </c>
      <c r="W70" s="3" t="str">
        <f t="shared" si="45"/>
        <v>\bf</v>
      </c>
      <c r="X70" s="1">
        <v>6296</v>
      </c>
      <c r="Y70" s="3" t="str">
        <f t="shared" si="46"/>
        <v>\bf</v>
      </c>
      <c r="Z70" s="1">
        <v>6296</v>
      </c>
      <c r="AA70" s="1">
        <v>0</v>
      </c>
      <c r="AB70" s="3">
        <v>5.3450148075024698E-2</v>
      </c>
      <c r="AC70" s="8"/>
      <c r="AD70" s="7">
        <f t="shared" si="47"/>
        <v>1</v>
      </c>
      <c r="AE70" s="7">
        <f t="shared" si="48"/>
        <v>1</v>
      </c>
      <c r="AF70" s="7">
        <f t="shared" si="49"/>
        <v>1</v>
      </c>
      <c r="AG70" s="7">
        <f t="shared" si="50"/>
        <v>1</v>
      </c>
      <c r="AH70" s="7">
        <f t="shared" si="35"/>
        <v>4</v>
      </c>
      <c r="AI70" s="7">
        <f t="shared" si="36"/>
        <v>0</v>
      </c>
      <c r="AJ70" s="7">
        <f t="shared" si="37"/>
        <v>0</v>
      </c>
      <c r="AK70" s="7">
        <f t="shared" si="38"/>
        <v>0</v>
      </c>
      <c r="AL70" s="7">
        <f t="shared" si="39"/>
        <v>0</v>
      </c>
      <c r="AM70" s="9"/>
      <c r="AN70" s="7">
        <f t="shared" si="51"/>
        <v>1</v>
      </c>
      <c r="AO70" s="7">
        <f t="shared" si="52"/>
        <v>1</v>
      </c>
      <c r="AP70" s="7">
        <f t="shared" si="53"/>
        <v>1</v>
      </c>
      <c r="AQ70" s="7">
        <f t="shared" si="54"/>
        <v>1</v>
      </c>
      <c r="AR70" s="7">
        <f t="shared" si="55"/>
        <v>4</v>
      </c>
      <c r="AS70" s="7">
        <f t="shared" si="56"/>
        <v>0</v>
      </c>
      <c r="AT70" s="7">
        <f t="shared" si="57"/>
        <v>0</v>
      </c>
      <c r="AU70" s="7">
        <f t="shared" si="58"/>
        <v>0</v>
      </c>
      <c r="AV70" s="7">
        <f t="shared" si="59"/>
        <v>0</v>
      </c>
    </row>
    <row r="71" spans="1:48" ht="15.4" x14ac:dyDescent="0.45">
      <c r="A71" s="1" t="s">
        <v>84</v>
      </c>
      <c r="B71" s="3">
        <v>6267</v>
      </c>
      <c r="C71" s="3">
        <f t="shared" si="33"/>
        <v>6267</v>
      </c>
      <c r="D71" s="12">
        <v>0.53</v>
      </c>
      <c r="E71" s="12">
        <v>0.31</v>
      </c>
      <c r="F71" s="1"/>
      <c r="G71" s="3"/>
      <c r="H71" s="3" t="str">
        <f t="shared" si="34"/>
        <v>\bf</v>
      </c>
      <c r="I71" s="3">
        <v>6267</v>
      </c>
      <c r="J71" s="3" t="str">
        <f t="shared" si="40"/>
        <v>\bf</v>
      </c>
      <c r="K71" s="3">
        <v>6267</v>
      </c>
      <c r="L71" s="12">
        <v>4.4000000000000004</v>
      </c>
      <c r="M71" s="3" t="str">
        <f t="shared" si="41"/>
        <v>\bf</v>
      </c>
      <c r="N71" s="3">
        <v>6267</v>
      </c>
      <c r="O71" s="3" t="str">
        <f t="shared" si="42"/>
        <v>\bf</v>
      </c>
      <c r="P71" s="3">
        <v>6267</v>
      </c>
      <c r="Q71" s="12">
        <v>0.97</v>
      </c>
      <c r="R71" s="3" t="str">
        <f t="shared" si="43"/>
        <v>\bf</v>
      </c>
      <c r="S71" s="3">
        <v>6267</v>
      </c>
      <c r="T71" s="3" t="str">
        <f t="shared" si="44"/>
        <v>\bf</v>
      </c>
      <c r="U71" s="3">
        <v>6267</v>
      </c>
      <c r="V71" s="14">
        <v>0.11</v>
      </c>
      <c r="W71" s="3" t="str">
        <f t="shared" si="45"/>
        <v>\bf</v>
      </c>
      <c r="X71" s="1">
        <v>6267</v>
      </c>
      <c r="Y71" s="3" t="str">
        <f t="shared" si="46"/>
        <v>\bf</v>
      </c>
      <c r="Z71" s="1">
        <v>6267</v>
      </c>
      <c r="AA71" s="1">
        <v>0</v>
      </c>
      <c r="AB71" s="3">
        <v>2.1816386969397798E-3</v>
      </c>
      <c r="AC71" s="8"/>
      <c r="AD71" s="7">
        <f t="shared" si="47"/>
        <v>1</v>
      </c>
      <c r="AE71" s="7">
        <f t="shared" si="48"/>
        <v>1</v>
      </c>
      <c r="AF71" s="7">
        <f t="shared" si="49"/>
        <v>1</v>
      </c>
      <c r="AG71" s="7">
        <f t="shared" si="50"/>
        <v>1</v>
      </c>
      <c r="AH71" s="7">
        <f t="shared" si="35"/>
        <v>4</v>
      </c>
      <c r="AI71" s="7">
        <f t="shared" si="36"/>
        <v>0</v>
      </c>
      <c r="AJ71" s="7">
        <f t="shared" si="37"/>
        <v>0</v>
      </c>
      <c r="AK71" s="7">
        <f t="shared" si="38"/>
        <v>0</v>
      </c>
      <c r="AL71" s="7">
        <f t="shared" si="39"/>
        <v>0</v>
      </c>
      <c r="AM71" s="9"/>
      <c r="AN71" s="7">
        <f t="shared" si="51"/>
        <v>1</v>
      </c>
      <c r="AO71" s="7">
        <f t="shared" si="52"/>
        <v>1</v>
      </c>
      <c r="AP71" s="7">
        <f t="shared" si="53"/>
        <v>1</v>
      </c>
      <c r="AQ71" s="7">
        <f t="shared" si="54"/>
        <v>1</v>
      </c>
      <c r="AR71" s="7">
        <f t="shared" si="55"/>
        <v>4</v>
      </c>
      <c r="AS71" s="7">
        <f t="shared" si="56"/>
        <v>0</v>
      </c>
      <c r="AT71" s="7">
        <f t="shared" si="57"/>
        <v>0</v>
      </c>
      <c r="AU71" s="7">
        <f t="shared" si="58"/>
        <v>0</v>
      </c>
      <c r="AV71" s="7">
        <f t="shared" si="59"/>
        <v>0</v>
      </c>
    </row>
    <row r="72" spans="1:48" ht="15.4" x14ac:dyDescent="0.45">
      <c r="A72" s="1" t="s">
        <v>85</v>
      </c>
      <c r="B72" s="3">
        <v>6193</v>
      </c>
      <c r="C72" s="3">
        <f t="shared" si="33"/>
        <v>6193</v>
      </c>
      <c r="D72" s="12">
        <v>0.47</v>
      </c>
      <c r="E72" s="12">
        <v>0.3</v>
      </c>
      <c r="F72" s="1"/>
      <c r="G72" s="3"/>
      <c r="H72" s="3" t="str">
        <f t="shared" si="34"/>
        <v>\bf</v>
      </c>
      <c r="I72" s="3">
        <v>6193</v>
      </c>
      <c r="J72" s="3" t="str">
        <f t="shared" si="40"/>
        <v>\bf</v>
      </c>
      <c r="K72" s="3">
        <v>6193</v>
      </c>
      <c r="L72" s="12">
        <v>4.13</v>
      </c>
      <c r="M72" s="3" t="str">
        <f t="shared" si="41"/>
        <v>\bf</v>
      </c>
      <c r="N72" s="3">
        <v>6193</v>
      </c>
      <c r="O72" s="3" t="str">
        <f t="shared" si="42"/>
        <v>\bf</v>
      </c>
      <c r="P72" s="3">
        <v>6193</v>
      </c>
      <c r="Q72" s="12">
        <v>1.07</v>
      </c>
      <c r="R72" s="3" t="str">
        <f t="shared" si="43"/>
        <v>\bf</v>
      </c>
      <c r="S72" s="3">
        <v>6193</v>
      </c>
      <c r="T72" s="3" t="str">
        <f t="shared" si="44"/>
        <v>\bf</v>
      </c>
      <c r="U72" s="3">
        <v>6193</v>
      </c>
      <c r="V72" s="14">
        <v>0.11</v>
      </c>
      <c r="W72" s="3" t="str">
        <f t="shared" si="45"/>
        <v>\bf</v>
      </c>
      <c r="X72" s="1">
        <v>6193</v>
      </c>
      <c r="Y72" s="3" t="str">
        <f t="shared" si="46"/>
        <v>\bf</v>
      </c>
      <c r="Z72" s="1">
        <v>6193</v>
      </c>
      <c r="AA72" s="1">
        <v>1E-3</v>
      </c>
      <c r="AB72" s="3">
        <v>2.83613030602172E-2</v>
      </c>
      <c r="AC72" s="8"/>
      <c r="AD72" s="7">
        <f t="shared" si="47"/>
        <v>1</v>
      </c>
      <c r="AE72" s="7">
        <f t="shared" si="48"/>
        <v>1</v>
      </c>
      <c r="AF72" s="7">
        <f t="shared" si="49"/>
        <v>1</v>
      </c>
      <c r="AG72" s="7">
        <f t="shared" si="50"/>
        <v>1</v>
      </c>
      <c r="AH72" s="7">
        <f t="shared" si="35"/>
        <v>4</v>
      </c>
      <c r="AI72" s="7">
        <f t="shared" si="36"/>
        <v>0</v>
      </c>
      <c r="AJ72" s="7">
        <f t="shared" si="37"/>
        <v>0</v>
      </c>
      <c r="AK72" s="7">
        <f t="shared" si="38"/>
        <v>0</v>
      </c>
      <c r="AL72" s="7">
        <f t="shared" si="39"/>
        <v>0</v>
      </c>
      <c r="AM72" s="9"/>
      <c r="AN72" s="7">
        <f t="shared" si="51"/>
        <v>1</v>
      </c>
      <c r="AO72" s="7">
        <f t="shared" si="52"/>
        <v>1</v>
      </c>
      <c r="AP72" s="7">
        <f t="shared" si="53"/>
        <v>1</v>
      </c>
      <c r="AQ72" s="7">
        <f t="shared" si="54"/>
        <v>1</v>
      </c>
      <c r="AR72" s="7">
        <f t="shared" si="55"/>
        <v>4</v>
      </c>
      <c r="AS72" s="7">
        <f t="shared" si="56"/>
        <v>0</v>
      </c>
      <c r="AT72" s="7">
        <f t="shared" si="57"/>
        <v>0</v>
      </c>
      <c r="AU72" s="7">
        <f t="shared" si="58"/>
        <v>0</v>
      </c>
      <c r="AV72" s="7">
        <f t="shared" si="59"/>
        <v>0</v>
      </c>
    </row>
    <row r="73" spans="1:48" ht="15.4" x14ac:dyDescent="0.45">
      <c r="A73" s="1" t="s">
        <v>86</v>
      </c>
      <c r="B73" s="3">
        <v>6616</v>
      </c>
      <c r="C73" s="3">
        <f t="shared" si="33"/>
        <v>6616</v>
      </c>
      <c r="D73" s="12">
        <v>1.62</v>
      </c>
      <c r="E73" s="12">
        <v>0.84</v>
      </c>
      <c r="F73" s="1"/>
      <c r="G73" s="3"/>
      <c r="H73" s="3" t="str">
        <f t="shared" si="34"/>
        <v>\bf</v>
      </c>
      <c r="I73" s="3">
        <v>6616</v>
      </c>
      <c r="J73" s="3" t="str">
        <f t="shared" si="40"/>
        <v>\bf</v>
      </c>
      <c r="K73" s="3">
        <v>6616</v>
      </c>
      <c r="L73" s="12">
        <v>4.54</v>
      </c>
      <c r="M73" s="3" t="str">
        <f t="shared" si="41"/>
        <v>\bf</v>
      </c>
      <c r="N73" s="3">
        <v>6616</v>
      </c>
      <c r="O73" s="3" t="str">
        <f t="shared" si="42"/>
        <v>\bf</v>
      </c>
      <c r="P73" s="3">
        <v>6616</v>
      </c>
      <c r="Q73" s="12">
        <v>1.8</v>
      </c>
      <c r="R73" s="3" t="str">
        <f t="shared" si="43"/>
        <v>\bf</v>
      </c>
      <c r="S73" s="3">
        <v>6616</v>
      </c>
      <c r="T73" s="3" t="str">
        <f t="shared" si="44"/>
        <v>\bf</v>
      </c>
      <c r="U73" s="3">
        <v>6616</v>
      </c>
      <c r="V73" s="14">
        <v>0.1</v>
      </c>
      <c r="W73" s="3" t="str">
        <f t="shared" si="45"/>
        <v>\bf</v>
      </c>
      <c r="X73" s="1">
        <v>6616</v>
      </c>
      <c r="Y73" s="3" t="str">
        <f t="shared" si="46"/>
        <v>\bf</v>
      </c>
      <c r="Z73" s="1">
        <v>6616</v>
      </c>
      <c r="AA73" s="1">
        <v>3.7999999999999991E-3</v>
      </c>
      <c r="AB73" s="3">
        <v>3.1633761105626899E-2</v>
      </c>
      <c r="AC73" s="8"/>
      <c r="AD73" s="7">
        <f t="shared" si="47"/>
        <v>1</v>
      </c>
      <c r="AE73" s="7">
        <f t="shared" si="48"/>
        <v>1</v>
      </c>
      <c r="AF73" s="7">
        <f t="shared" si="49"/>
        <v>1</v>
      </c>
      <c r="AG73" s="7">
        <f t="shared" si="50"/>
        <v>1</v>
      </c>
      <c r="AH73" s="7">
        <f t="shared" si="35"/>
        <v>4</v>
      </c>
      <c r="AI73" s="7">
        <f t="shared" si="36"/>
        <v>0</v>
      </c>
      <c r="AJ73" s="7">
        <f t="shared" si="37"/>
        <v>0</v>
      </c>
      <c r="AK73" s="7">
        <f t="shared" si="38"/>
        <v>0</v>
      </c>
      <c r="AL73" s="7">
        <f t="shared" si="39"/>
        <v>0</v>
      </c>
      <c r="AM73" s="9"/>
      <c r="AN73" s="7">
        <f t="shared" si="51"/>
        <v>1</v>
      </c>
      <c r="AO73" s="7">
        <f t="shared" si="52"/>
        <v>1</v>
      </c>
      <c r="AP73" s="7">
        <f t="shared" si="53"/>
        <v>1</v>
      </c>
      <c r="AQ73" s="7">
        <f t="shared" si="54"/>
        <v>1</v>
      </c>
      <c r="AR73" s="7">
        <f t="shared" si="55"/>
        <v>4</v>
      </c>
      <c r="AS73" s="7">
        <f t="shared" si="56"/>
        <v>0</v>
      </c>
      <c r="AT73" s="7">
        <f t="shared" si="57"/>
        <v>0</v>
      </c>
      <c r="AU73" s="7">
        <f t="shared" si="58"/>
        <v>0</v>
      </c>
      <c r="AV73" s="7">
        <f t="shared" si="59"/>
        <v>0</v>
      </c>
    </row>
    <row r="74" spans="1:48" ht="15.4" x14ac:dyDescent="0.45">
      <c r="A74" s="1" t="s">
        <v>87</v>
      </c>
      <c r="B74" s="3">
        <v>6476</v>
      </c>
      <c r="C74" s="3">
        <f t="shared" si="33"/>
        <v>6476</v>
      </c>
      <c r="D74" s="12">
        <v>1.41</v>
      </c>
      <c r="E74" s="12">
        <v>0.78</v>
      </c>
      <c r="F74" s="1"/>
      <c r="G74" s="3"/>
      <c r="H74" s="3" t="str">
        <f t="shared" si="34"/>
        <v>\bf</v>
      </c>
      <c r="I74" s="3">
        <v>6476</v>
      </c>
      <c r="J74" s="3" t="str">
        <f t="shared" si="40"/>
        <v>\bf</v>
      </c>
      <c r="K74" s="3">
        <v>6476</v>
      </c>
      <c r="L74" s="12">
        <v>4.45</v>
      </c>
      <c r="M74" s="3" t="str">
        <f t="shared" si="41"/>
        <v>\bf</v>
      </c>
      <c r="N74" s="3">
        <v>6476</v>
      </c>
      <c r="O74" s="3" t="str">
        <f t="shared" si="42"/>
        <v>\bf</v>
      </c>
      <c r="P74" s="3">
        <v>6476</v>
      </c>
      <c r="Q74" s="12">
        <v>1.51</v>
      </c>
      <c r="R74" s="3" t="str">
        <f t="shared" si="43"/>
        <v>\bf</v>
      </c>
      <c r="S74" s="3">
        <v>6476</v>
      </c>
      <c r="T74" s="3" t="str">
        <f t="shared" si="44"/>
        <v>\bf</v>
      </c>
      <c r="U74" s="3">
        <v>6476</v>
      </c>
      <c r="V74" s="14">
        <v>0.13</v>
      </c>
      <c r="W74" s="3" t="str">
        <f t="shared" si="45"/>
        <v>\bf</v>
      </c>
      <c r="X74" s="1">
        <v>6476</v>
      </c>
      <c r="Y74" s="3" t="str">
        <f t="shared" si="46"/>
        <v>\bf</v>
      </c>
      <c r="Z74" s="1">
        <v>6476</v>
      </c>
      <c r="AA74" s="1">
        <v>0</v>
      </c>
      <c r="AB74" s="3">
        <v>2.07255676209279E-2</v>
      </c>
      <c r="AC74" s="8"/>
      <c r="AD74" s="7">
        <f t="shared" si="47"/>
        <v>1</v>
      </c>
      <c r="AE74" s="7">
        <f t="shared" si="48"/>
        <v>1</v>
      </c>
      <c r="AF74" s="7">
        <f t="shared" si="49"/>
        <v>1</v>
      </c>
      <c r="AG74" s="7">
        <f t="shared" si="50"/>
        <v>1</v>
      </c>
      <c r="AH74" s="7">
        <f t="shared" si="35"/>
        <v>4</v>
      </c>
      <c r="AI74" s="7">
        <f t="shared" si="36"/>
        <v>0</v>
      </c>
      <c r="AJ74" s="7">
        <f t="shared" si="37"/>
        <v>0</v>
      </c>
      <c r="AK74" s="7">
        <f t="shared" si="38"/>
        <v>0</v>
      </c>
      <c r="AL74" s="7">
        <f t="shared" si="39"/>
        <v>0</v>
      </c>
      <c r="AM74" s="9"/>
      <c r="AN74" s="7">
        <f t="shared" si="51"/>
        <v>1</v>
      </c>
      <c r="AO74" s="7">
        <f t="shared" si="52"/>
        <v>1</v>
      </c>
      <c r="AP74" s="7">
        <f t="shared" si="53"/>
        <v>1</v>
      </c>
      <c r="AQ74" s="7">
        <f t="shared" si="54"/>
        <v>1</v>
      </c>
      <c r="AR74" s="7">
        <f t="shared" si="55"/>
        <v>4</v>
      </c>
      <c r="AS74" s="7">
        <f t="shared" si="56"/>
        <v>0</v>
      </c>
      <c r="AT74" s="7">
        <f t="shared" si="57"/>
        <v>0</v>
      </c>
      <c r="AU74" s="7">
        <f t="shared" si="58"/>
        <v>0</v>
      </c>
      <c r="AV74" s="7">
        <f t="shared" si="59"/>
        <v>0</v>
      </c>
    </row>
    <row r="75" spans="1:48" ht="15.4" x14ac:dyDescent="0.45">
      <c r="A75" s="1" t="s">
        <v>88</v>
      </c>
      <c r="B75" s="3">
        <v>6397</v>
      </c>
      <c r="C75" s="3">
        <f t="shared" si="33"/>
        <v>6397</v>
      </c>
      <c r="D75" s="12">
        <v>1.0900000000000001</v>
      </c>
      <c r="E75" s="12">
        <v>0.78</v>
      </c>
      <c r="F75" s="1"/>
      <c r="G75" s="3"/>
      <c r="H75" s="3" t="str">
        <f t="shared" si="34"/>
        <v>\bf</v>
      </c>
      <c r="I75" s="3">
        <v>6397</v>
      </c>
      <c r="J75" s="3" t="str">
        <f t="shared" si="40"/>
        <v>\bf</v>
      </c>
      <c r="K75" s="3">
        <v>6397</v>
      </c>
      <c r="L75" s="12">
        <v>4.1399999999999997</v>
      </c>
      <c r="M75" s="3" t="str">
        <f t="shared" si="41"/>
        <v>\bf</v>
      </c>
      <c r="N75" s="3">
        <v>6397</v>
      </c>
      <c r="O75" s="3" t="str">
        <f t="shared" si="42"/>
        <v>\bf</v>
      </c>
      <c r="P75" s="3">
        <v>6397</v>
      </c>
      <c r="Q75" s="12">
        <v>1.37</v>
      </c>
      <c r="R75" s="3" t="str">
        <f t="shared" si="43"/>
        <v>\bf</v>
      </c>
      <c r="S75" s="3">
        <v>6397</v>
      </c>
      <c r="T75" s="3" t="str">
        <f t="shared" si="44"/>
        <v>\bf</v>
      </c>
      <c r="U75" s="3">
        <v>6397</v>
      </c>
      <c r="V75" s="14">
        <v>0.1</v>
      </c>
      <c r="W75" s="3" t="str">
        <f t="shared" si="45"/>
        <v>\bf</v>
      </c>
      <c r="X75" s="1">
        <v>6397</v>
      </c>
      <c r="Y75" s="3" t="str">
        <f t="shared" si="46"/>
        <v>\bf</v>
      </c>
      <c r="Z75" s="1">
        <v>6397</v>
      </c>
      <c r="AA75" s="1">
        <v>0</v>
      </c>
      <c r="AB75" s="3">
        <v>3.1633761105626899E-2</v>
      </c>
      <c r="AC75" s="8"/>
      <c r="AD75" s="7">
        <f t="shared" si="47"/>
        <v>1</v>
      </c>
      <c r="AE75" s="7">
        <f t="shared" si="48"/>
        <v>1</v>
      </c>
      <c r="AF75" s="7">
        <f t="shared" si="49"/>
        <v>1</v>
      </c>
      <c r="AG75" s="7">
        <f t="shared" si="50"/>
        <v>1</v>
      </c>
      <c r="AH75" s="7">
        <f t="shared" si="35"/>
        <v>4</v>
      </c>
      <c r="AI75" s="7">
        <f t="shared" si="36"/>
        <v>0</v>
      </c>
      <c r="AJ75" s="7">
        <f t="shared" si="37"/>
        <v>0</v>
      </c>
      <c r="AK75" s="7">
        <f t="shared" si="38"/>
        <v>0</v>
      </c>
      <c r="AL75" s="7">
        <f t="shared" si="39"/>
        <v>0</v>
      </c>
      <c r="AM75" s="9"/>
      <c r="AN75" s="7">
        <f t="shared" si="51"/>
        <v>1</v>
      </c>
      <c r="AO75" s="7">
        <f t="shared" si="52"/>
        <v>1</v>
      </c>
      <c r="AP75" s="7">
        <f t="shared" si="53"/>
        <v>1</v>
      </c>
      <c r="AQ75" s="7">
        <f t="shared" si="54"/>
        <v>1</v>
      </c>
      <c r="AR75" s="7">
        <f t="shared" si="55"/>
        <v>4</v>
      </c>
      <c r="AS75" s="7">
        <f t="shared" si="56"/>
        <v>0</v>
      </c>
      <c r="AT75" s="7">
        <f t="shared" si="57"/>
        <v>0</v>
      </c>
      <c r="AU75" s="7">
        <f t="shared" si="58"/>
        <v>0</v>
      </c>
      <c r="AV75" s="7">
        <f t="shared" si="59"/>
        <v>0</v>
      </c>
    </row>
    <row r="76" spans="1:48" ht="15.4" x14ac:dyDescent="0.45">
      <c r="A76" s="1" t="s">
        <v>89</v>
      </c>
      <c r="B76" s="3">
        <v>6342</v>
      </c>
      <c r="C76" s="3">
        <f t="shared" si="33"/>
        <v>6342</v>
      </c>
      <c r="D76" s="12">
        <v>0.94</v>
      </c>
      <c r="E76" s="12">
        <v>0.94</v>
      </c>
      <c r="F76" s="1"/>
      <c r="G76" s="3"/>
      <c r="H76" s="3" t="str">
        <f t="shared" si="34"/>
        <v>\bf</v>
      </c>
      <c r="I76" s="3">
        <v>6342</v>
      </c>
      <c r="J76" s="3" t="str">
        <f t="shared" si="40"/>
        <v>\bf</v>
      </c>
      <c r="K76" s="3">
        <v>6342</v>
      </c>
      <c r="L76" s="12">
        <v>4.0199999999999996</v>
      </c>
      <c r="M76" s="3" t="str">
        <f t="shared" si="41"/>
        <v>\bf</v>
      </c>
      <c r="N76" s="3">
        <v>6342</v>
      </c>
      <c r="O76" s="3" t="str">
        <f t="shared" si="42"/>
        <v>\bf</v>
      </c>
      <c r="P76" s="3">
        <v>6342</v>
      </c>
      <c r="Q76" s="12">
        <v>1.32</v>
      </c>
      <c r="R76" s="3" t="str">
        <f t="shared" si="43"/>
        <v>\bf</v>
      </c>
      <c r="S76" s="3">
        <v>6342</v>
      </c>
      <c r="T76" s="3" t="str">
        <f t="shared" si="44"/>
        <v>\bf</v>
      </c>
      <c r="U76" s="3">
        <v>6342</v>
      </c>
      <c r="V76" s="14">
        <v>0.09</v>
      </c>
      <c r="W76" s="3" t="str">
        <f t="shared" si="45"/>
        <v>\bf</v>
      </c>
      <c r="X76" s="1">
        <v>6342</v>
      </c>
      <c r="Y76" s="3" t="str">
        <f t="shared" si="46"/>
        <v>\bf</v>
      </c>
      <c r="Z76" s="1">
        <v>6342</v>
      </c>
      <c r="AA76" s="1">
        <v>0</v>
      </c>
      <c r="AB76" s="3">
        <v>0.19089338598223099</v>
      </c>
      <c r="AC76" s="8"/>
      <c r="AD76" s="7">
        <f t="shared" si="47"/>
        <v>1</v>
      </c>
      <c r="AE76" s="7">
        <f t="shared" si="48"/>
        <v>1</v>
      </c>
      <c r="AF76" s="7">
        <f t="shared" si="49"/>
        <v>1</v>
      </c>
      <c r="AG76" s="7">
        <f t="shared" si="50"/>
        <v>1</v>
      </c>
      <c r="AH76" s="7">
        <f t="shared" si="35"/>
        <v>4</v>
      </c>
      <c r="AI76" s="7">
        <f t="shared" si="36"/>
        <v>0</v>
      </c>
      <c r="AJ76" s="7">
        <f t="shared" si="37"/>
        <v>0</v>
      </c>
      <c r="AK76" s="7">
        <f t="shared" si="38"/>
        <v>0</v>
      </c>
      <c r="AL76" s="7">
        <f t="shared" si="39"/>
        <v>0</v>
      </c>
      <c r="AM76" s="9"/>
      <c r="AN76" s="7">
        <f t="shared" si="51"/>
        <v>1</v>
      </c>
      <c r="AO76" s="7">
        <f t="shared" si="52"/>
        <v>1</v>
      </c>
      <c r="AP76" s="7">
        <f t="shared" si="53"/>
        <v>1</v>
      </c>
      <c r="AQ76" s="7">
        <f t="shared" si="54"/>
        <v>1</v>
      </c>
      <c r="AR76" s="7">
        <f t="shared" si="55"/>
        <v>4</v>
      </c>
      <c r="AS76" s="7">
        <f t="shared" si="56"/>
        <v>0</v>
      </c>
      <c r="AT76" s="7">
        <f t="shared" si="57"/>
        <v>0</v>
      </c>
      <c r="AU76" s="7">
        <f t="shared" si="58"/>
        <v>0</v>
      </c>
      <c r="AV76" s="7">
        <f t="shared" si="59"/>
        <v>0</v>
      </c>
    </row>
    <row r="77" spans="1:48" ht="15.4" x14ac:dyDescent="0.45">
      <c r="A77" s="1" t="s">
        <v>90</v>
      </c>
      <c r="B77" s="3">
        <v>6308</v>
      </c>
      <c r="C77" s="3">
        <f t="shared" si="33"/>
        <v>6308</v>
      </c>
      <c r="D77" s="12">
        <v>0.84</v>
      </c>
      <c r="E77" s="12">
        <v>0.5</v>
      </c>
      <c r="F77" s="1"/>
      <c r="G77" s="3"/>
      <c r="H77" s="3" t="str">
        <f t="shared" si="34"/>
        <v>\bf</v>
      </c>
      <c r="I77" s="3">
        <v>6308</v>
      </c>
      <c r="J77" s="3" t="str">
        <f t="shared" si="40"/>
        <v>\bf</v>
      </c>
      <c r="K77" s="3">
        <v>6308</v>
      </c>
      <c r="L77" s="12">
        <v>3.86</v>
      </c>
      <c r="M77" s="3" t="str">
        <f t="shared" si="41"/>
        <v>\bf</v>
      </c>
      <c r="N77" s="3">
        <v>6308</v>
      </c>
      <c r="O77" s="3" t="str">
        <f t="shared" si="42"/>
        <v>\bf</v>
      </c>
      <c r="P77" s="3">
        <v>6308</v>
      </c>
      <c r="Q77" s="12">
        <v>1.31</v>
      </c>
      <c r="R77" s="3" t="str">
        <f t="shared" si="43"/>
        <v>\bf</v>
      </c>
      <c r="S77" s="3">
        <v>6308</v>
      </c>
      <c r="T77" s="3" t="str">
        <f t="shared" si="44"/>
        <v>\bf</v>
      </c>
      <c r="U77" s="3">
        <v>6308</v>
      </c>
      <c r="V77" s="14">
        <v>0.13</v>
      </c>
      <c r="W77" s="3" t="str">
        <f t="shared" si="45"/>
        <v>\bf</v>
      </c>
      <c r="X77" s="1">
        <v>6308</v>
      </c>
      <c r="Y77" s="3" t="str">
        <f t="shared" si="46"/>
        <v>\bf</v>
      </c>
      <c r="Z77" s="1">
        <v>6308</v>
      </c>
      <c r="AA77" s="1">
        <v>0</v>
      </c>
      <c r="AB77" s="3">
        <v>2.61796643632774E-2</v>
      </c>
      <c r="AC77" s="8"/>
      <c r="AD77" s="7">
        <f t="shared" si="47"/>
        <v>1</v>
      </c>
      <c r="AE77" s="7">
        <f t="shared" si="48"/>
        <v>1</v>
      </c>
      <c r="AF77" s="7">
        <f t="shared" si="49"/>
        <v>1</v>
      </c>
      <c r="AG77" s="7">
        <f t="shared" si="50"/>
        <v>1</v>
      </c>
      <c r="AH77" s="7">
        <f t="shared" si="35"/>
        <v>4</v>
      </c>
      <c r="AI77" s="7">
        <f t="shared" si="36"/>
        <v>0</v>
      </c>
      <c r="AJ77" s="7">
        <f t="shared" si="37"/>
        <v>0</v>
      </c>
      <c r="AK77" s="7">
        <f t="shared" si="38"/>
        <v>0</v>
      </c>
      <c r="AL77" s="7">
        <f t="shared" si="39"/>
        <v>0</v>
      </c>
      <c r="AM77" s="9"/>
      <c r="AN77" s="7">
        <f t="shared" si="51"/>
        <v>1</v>
      </c>
      <c r="AO77" s="7">
        <f t="shared" si="52"/>
        <v>1</v>
      </c>
      <c r="AP77" s="7">
        <f t="shared" si="53"/>
        <v>1</v>
      </c>
      <c r="AQ77" s="7">
        <f t="shared" si="54"/>
        <v>1</v>
      </c>
      <c r="AR77" s="7">
        <f t="shared" si="55"/>
        <v>4</v>
      </c>
      <c r="AS77" s="7">
        <f t="shared" si="56"/>
        <v>0</v>
      </c>
      <c r="AT77" s="7">
        <f t="shared" si="57"/>
        <v>0</v>
      </c>
      <c r="AU77" s="7">
        <f t="shared" si="58"/>
        <v>0</v>
      </c>
      <c r="AV77" s="7">
        <f t="shared" si="59"/>
        <v>0</v>
      </c>
    </row>
    <row r="78" spans="1:48" ht="15.4" x14ac:dyDescent="0.45">
      <c r="A78" s="1" t="s">
        <v>91</v>
      </c>
      <c r="B78" s="3">
        <v>7812</v>
      </c>
      <c r="C78" s="3">
        <f t="shared" si="33"/>
        <v>7812</v>
      </c>
      <c r="D78" s="15">
        <v>3</v>
      </c>
      <c r="E78" s="12">
        <v>1.88</v>
      </c>
      <c r="F78" s="1"/>
      <c r="G78" s="3"/>
      <c r="H78" s="3" t="str">
        <f t="shared" si="34"/>
        <v>\bf</v>
      </c>
      <c r="I78" s="3">
        <v>7812</v>
      </c>
      <c r="J78" s="3" t="str">
        <f t="shared" si="40"/>
        <v>\bf</v>
      </c>
      <c r="K78" s="3">
        <v>7812</v>
      </c>
      <c r="L78" s="12">
        <v>5.23</v>
      </c>
      <c r="M78" s="3" t="str">
        <f t="shared" si="41"/>
        <v>\bf</v>
      </c>
      <c r="N78" s="3">
        <v>7812</v>
      </c>
      <c r="O78" s="3" t="str">
        <f t="shared" si="42"/>
        <v>\bf</v>
      </c>
      <c r="P78" s="3">
        <v>7812</v>
      </c>
      <c r="Q78" s="12">
        <v>2.12</v>
      </c>
      <c r="R78" s="3" t="str">
        <f t="shared" si="43"/>
        <v>\bf</v>
      </c>
      <c r="S78" s="3">
        <v>7812</v>
      </c>
      <c r="T78" s="3" t="str">
        <f t="shared" si="44"/>
        <v>\bf</v>
      </c>
      <c r="U78" s="3">
        <v>7812</v>
      </c>
      <c r="V78" s="14">
        <v>0.11</v>
      </c>
      <c r="W78" s="3" t="str">
        <f t="shared" si="45"/>
        <v>\bf</v>
      </c>
      <c r="X78" s="1">
        <v>7812</v>
      </c>
      <c r="Y78" s="3" t="str">
        <f t="shared" si="46"/>
        <v>\bf</v>
      </c>
      <c r="Z78" s="1">
        <v>7812</v>
      </c>
      <c r="AA78" s="1">
        <v>2E-3</v>
      </c>
      <c r="AB78" s="3">
        <v>7.74481737413623E-2</v>
      </c>
      <c r="AC78" s="8"/>
      <c r="AD78" s="7">
        <f t="shared" si="47"/>
        <v>1</v>
      </c>
      <c r="AE78" s="7">
        <f t="shared" si="48"/>
        <v>1</v>
      </c>
      <c r="AF78" s="7">
        <f t="shared" si="49"/>
        <v>1</v>
      </c>
      <c r="AG78" s="7">
        <f t="shared" si="50"/>
        <v>1</v>
      </c>
      <c r="AH78" s="7">
        <f t="shared" si="35"/>
        <v>4</v>
      </c>
      <c r="AI78" s="7">
        <f t="shared" si="36"/>
        <v>0</v>
      </c>
      <c r="AJ78" s="7">
        <f t="shared" si="37"/>
        <v>0</v>
      </c>
      <c r="AK78" s="7">
        <f t="shared" si="38"/>
        <v>0</v>
      </c>
      <c r="AL78" s="7">
        <f t="shared" si="39"/>
        <v>0</v>
      </c>
      <c r="AM78" s="9"/>
      <c r="AN78" s="7">
        <f t="shared" si="51"/>
        <v>1</v>
      </c>
      <c r="AO78" s="7">
        <f t="shared" si="52"/>
        <v>1</v>
      </c>
      <c r="AP78" s="7">
        <f t="shared" si="53"/>
        <v>1</v>
      </c>
      <c r="AQ78" s="7">
        <f t="shared" si="54"/>
        <v>1</v>
      </c>
      <c r="AR78" s="7">
        <f t="shared" si="55"/>
        <v>4</v>
      </c>
      <c r="AS78" s="7">
        <f t="shared" si="56"/>
        <v>0</v>
      </c>
      <c r="AT78" s="7">
        <f t="shared" si="57"/>
        <v>0</v>
      </c>
      <c r="AU78" s="7">
        <f t="shared" si="58"/>
        <v>0</v>
      </c>
      <c r="AV78" s="7">
        <f t="shared" si="59"/>
        <v>0</v>
      </c>
    </row>
    <row r="79" spans="1:48" ht="15.4" x14ac:dyDescent="0.45">
      <c r="A79" s="1" t="s">
        <v>92</v>
      </c>
      <c r="B79" s="3">
        <v>7572</v>
      </c>
      <c r="C79" s="3">
        <f t="shared" si="33"/>
        <v>7572</v>
      </c>
      <c r="D79" s="12">
        <v>1.92</v>
      </c>
      <c r="E79" s="12">
        <v>1.66</v>
      </c>
      <c r="F79" s="1"/>
      <c r="G79" s="3"/>
      <c r="H79" s="3" t="str">
        <f t="shared" si="34"/>
        <v>\bf</v>
      </c>
      <c r="I79" s="3">
        <v>7572</v>
      </c>
      <c r="J79" s="3" t="str">
        <f t="shared" si="40"/>
        <v>\bf</v>
      </c>
      <c r="K79" s="3">
        <v>7572</v>
      </c>
      <c r="L79" s="12">
        <v>4.95</v>
      </c>
      <c r="M79" s="3" t="str">
        <f t="shared" si="41"/>
        <v>\bf</v>
      </c>
      <c r="N79" s="3">
        <v>7572</v>
      </c>
      <c r="O79" s="3" t="str">
        <f t="shared" si="42"/>
        <v>\bf</v>
      </c>
      <c r="P79" s="3">
        <v>7572</v>
      </c>
      <c r="Q79" s="12">
        <v>1.61</v>
      </c>
      <c r="R79" s="3" t="str">
        <f t="shared" si="43"/>
        <v>\bf</v>
      </c>
      <c r="S79" s="3">
        <v>7572</v>
      </c>
      <c r="T79" s="3" t="str">
        <f t="shared" si="44"/>
        <v>\bf</v>
      </c>
      <c r="U79" s="3">
        <v>7572</v>
      </c>
      <c r="V79" s="14">
        <v>0.21</v>
      </c>
      <c r="W79" s="3" t="str">
        <f t="shared" si="45"/>
        <v>\bf</v>
      </c>
      <c r="X79" s="1">
        <v>7572</v>
      </c>
      <c r="Y79" s="3" t="str">
        <f t="shared" si="46"/>
        <v>\bf</v>
      </c>
      <c r="Z79" s="1">
        <v>7572</v>
      </c>
      <c r="AA79" s="1">
        <v>3.0000000000000001E-3</v>
      </c>
      <c r="AB79" s="3">
        <v>0.95337611056268501</v>
      </c>
      <c r="AC79" s="8"/>
      <c r="AD79" s="7">
        <f t="shared" si="47"/>
        <v>1</v>
      </c>
      <c r="AE79" s="7">
        <f t="shared" si="48"/>
        <v>1</v>
      </c>
      <c r="AF79" s="7">
        <f t="shared" si="49"/>
        <v>1</v>
      </c>
      <c r="AG79" s="7">
        <f t="shared" si="50"/>
        <v>1</v>
      </c>
      <c r="AH79" s="7">
        <f t="shared" si="35"/>
        <v>4</v>
      </c>
      <c r="AI79" s="7">
        <f t="shared" si="36"/>
        <v>0</v>
      </c>
      <c r="AJ79" s="7">
        <f t="shared" si="37"/>
        <v>0</v>
      </c>
      <c r="AK79" s="7">
        <f t="shared" si="38"/>
        <v>0</v>
      </c>
      <c r="AL79" s="7">
        <f t="shared" si="39"/>
        <v>0</v>
      </c>
      <c r="AM79" s="9"/>
      <c r="AN79" s="7">
        <f t="shared" si="51"/>
        <v>1</v>
      </c>
      <c r="AO79" s="7">
        <f t="shared" si="52"/>
        <v>1</v>
      </c>
      <c r="AP79" s="7">
        <f t="shared" si="53"/>
        <v>1</v>
      </c>
      <c r="AQ79" s="7">
        <f t="shared" si="54"/>
        <v>1</v>
      </c>
      <c r="AR79" s="7">
        <f t="shared" si="55"/>
        <v>4</v>
      </c>
      <c r="AS79" s="7">
        <f t="shared" si="56"/>
        <v>0</v>
      </c>
      <c r="AT79" s="7">
        <f t="shared" si="57"/>
        <v>0</v>
      </c>
      <c r="AU79" s="7">
        <f t="shared" si="58"/>
        <v>0</v>
      </c>
      <c r="AV79" s="7">
        <f t="shared" si="59"/>
        <v>0</v>
      </c>
    </row>
    <row r="80" spans="1:48" ht="15.4" x14ac:dyDescent="0.45">
      <c r="A80" s="1" t="s">
        <v>93</v>
      </c>
      <c r="B80" s="3">
        <v>7535</v>
      </c>
      <c r="C80" s="3">
        <f t="shared" si="33"/>
        <v>7535</v>
      </c>
      <c r="D80" s="12">
        <v>2.0299999999999998</v>
      </c>
      <c r="E80" s="12">
        <v>1.64</v>
      </c>
      <c r="F80" s="1"/>
      <c r="G80" s="3"/>
      <c r="H80" s="3" t="str">
        <f t="shared" si="34"/>
        <v>\bf</v>
      </c>
      <c r="I80" s="3">
        <v>7535</v>
      </c>
      <c r="J80" s="3" t="str">
        <f t="shared" si="40"/>
        <v>\bf</v>
      </c>
      <c r="K80" s="3">
        <v>7535</v>
      </c>
      <c r="L80" s="12">
        <v>4.76</v>
      </c>
      <c r="M80" s="3" t="str">
        <f t="shared" si="41"/>
        <v>\bf</v>
      </c>
      <c r="N80" s="3">
        <v>7535</v>
      </c>
      <c r="O80" s="3" t="str">
        <f t="shared" si="42"/>
        <v>\bf</v>
      </c>
      <c r="P80" s="3">
        <v>7535</v>
      </c>
      <c r="Q80" s="12">
        <v>1.36</v>
      </c>
      <c r="R80" s="3" t="str">
        <f t="shared" si="43"/>
        <v>\bf</v>
      </c>
      <c r="S80" s="3">
        <v>7535</v>
      </c>
      <c r="T80" s="3" t="str">
        <f t="shared" si="44"/>
        <v>\bf</v>
      </c>
      <c r="U80" s="3">
        <v>7535</v>
      </c>
      <c r="V80" s="14">
        <v>0.25</v>
      </c>
      <c r="W80" s="3" t="str">
        <f t="shared" si="45"/>
        <v>\bf</v>
      </c>
      <c r="X80" s="1">
        <v>7535</v>
      </c>
      <c r="Y80" s="3" t="str">
        <f t="shared" si="46"/>
        <v>\bf</v>
      </c>
      <c r="Z80" s="1">
        <v>7535</v>
      </c>
      <c r="AA80" s="1">
        <v>1.7000000000000001E-2</v>
      </c>
      <c r="AB80" s="3">
        <v>0.194165844027641</v>
      </c>
      <c r="AC80" s="8"/>
      <c r="AD80" s="7">
        <f t="shared" si="47"/>
        <v>1</v>
      </c>
      <c r="AE80" s="7">
        <f t="shared" si="48"/>
        <v>1</v>
      </c>
      <c r="AF80" s="7">
        <f t="shared" si="49"/>
        <v>1</v>
      </c>
      <c r="AG80" s="7">
        <f t="shared" si="50"/>
        <v>1</v>
      </c>
      <c r="AH80" s="7">
        <f t="shared" si="35"/>
        <v>4</v>
      </c>
      <c r="AI80" s="7">
        <f t="shared" si="36"/>
        <v>0</v>
      </c>
      <c r="AJ80" s="7">
        <f t="shared" si="37"/>
        <v>0</v>
      </c>
      <c r="AK80" s="7">
        <f t="shared" si="38"/>
        <v>0</v>
      </c>
      <c r="AL80" s="7">
        <f t="shared" si="39"/>
        <v>0</v>
      </c>
      <c r="AM80" s="9"/>
      <c r="AN80" s="7">
        <f t="shared" si="51"/>
        <v>1</v>
      </c>
      <c r="AO80" s="7">
        <f t="shared" si="52"/>
        <v>1</v>
      </c>
      <c r="AP80" s="7">
        <f t="shared" si="53"/>
        <v>1</v>
      </c>
      <c r="AQ80" s="7">
        <f t="shared" si="54"/>
        <v>1</v>
      </c>
      <c r="AR80" s="7">
        <f t="shared" si="55"/>
        <v>4</v>
      </c>
      <c r="AS80" s="7">
        <f t="shared" si="56"/>
        <v>0</v>
      </c>
      <c r="AT80" s="7">
        <f t="shared" si="57"/>
        <v>0</v>
      </c>
      <c r="AU80" s="7">
        <f t="shared" si="58"/>
        <v>0</v>
      </c>
      <c r="AV80" s="7">
        <f t="shared" si="59"/>
        <v>0</v>
      </c>
    </row>
    <row r="81" spans="1:48" ht="15.4" x14ac:dyDescent="0.45">
      <c r="A81" s="1" t="s">
        <v>94</v>
      </c>
      <c r="B81" s="3">
        <v>7439</v>
      </c>
      <c r="C81" s="3">
        <f t="shared" si="33"/>
        <v>7439</v>
      </c>
      <c r="D81" s="12">
        <v>1.34</v>
      </c>
      <c r="E81" s="12">
        <v>0.86</v>
      </c>
      <c r="F81" s="1"/>
      <c r="G81" s="3"/>
      <c r="H81" s="3" t="str">
        <f t="shared" si="34"/>
        <v>\bf</v>
      </c>
      <c r="I81" s="3">
        <v>7439</v>
      </c>
      <c r="J81" s="3" t="str">
        <f t="shared" si="40"/>
        <v>\bf</v>
      </c>
      <c r="K81" s="3">
        <v>7439</v>
      </c>
      <c r="L81" s="12">
        <v>4.47</v>
      </c>
      <c r="M81" s="3" t="str">
        <f t="shared" si="41"/>
        <v>\bf</v>
      </c>
      <c r="N81" s="3">
        <v>7439</v>
      </c>
      <c r="O81" s="3" t="str">
        <f t="shared" si="42"/>
        <v>\bf</v>
      </c>
      <c r="P81" s="3">
        <v>7439</v>
      </c>
      <c r="Q81" s="12">
        <v>1.29</v>
      </c>
      <c r="R81" s="3" t="str">
        <f t="shared" si="43"/>
        <v>\bf</v>
      </c>
      <c r="S81" s="3">
        <v>7439</v>
      </c>
      <c r="T81" s="3" t="str">
        <f t="shared" si="44"/>
        <v>\bf</v>
      </c>
      <c r="U81" s="3">
        <v>7439</v>
      </c>
      <c r="V81" s="14">
        <v>0.36</v>
      </c>
      <c r="W81" s="3" t="str">
        <f t="shared" si="45"/>
        <v>\bf</v>
      </c>
      <c r="X81" s="1">
        <v>7439</v>
      </c>
      <c r="Y81" s="3" t="str">
        <f t="shared" si="46"/>
        <v>\bf</v>
      </c>
      <c r="Z81" s="1">
        <v>7439</v>
      </c>
      <c r="AA81" s="1">
        <v>0</v>
      </c>
      <c r="AB81" s="3">
        <v>0.28579466929911201</v>
      </c>
      <c r="AC81" s="8"/>
      <c r="AD81" s="7">
        <f t="shared" si="47"/>
        <v>1</v>
      </c>
      <c r="AE81" s="7">
        <f t="shared" si="48"/>
        <v>1</v>
      </c>
      <c r="AF81" s="7">
        <f t="shared" si="49"/>
        <v>1</v>
      </c>
      <c r="AG81" s="7">
        <f t="shared" si="50"/>
        <v>1</v>
      </c>
      <c r="AH81" s="7">
        <f t="shared" si="35"/>
        <v>4</v>
      </c>
      <c r="AI81" s="7">
        <f t="shared" si="36"/>
        <v>0</v>
      </c>
      <c r="AJ81" s="7">
        <f t="shared" si="37"/>
        <v>0</v>
      </c>
      <c r="AK81" s="7">
        <f t="shared" si="38"/>
        <v>0</v>
      </c>
      <c r="AL81" s="7">
        <f t="shared" si="39"/>
        <v>0</v>
      </c>
      <c r="AM81" s="9"/>
      <c r="AN81" s="7">
        <f t="shared" si="51"/>
        <v>1</v>
      </c>
      <c r="AO81" s="7">
        <f t="shared" si="52"/>
        <v>1</v>
      </c>
      <c r="AP81" s="7">
        <f t="shared" si="53"/>
        <v>1</v>
      </c>
      <c r="AQ81" s="7">
        <f t="shared" si="54"/>
        <v>1</v>
      </c>
      <c r="AR81" s="7">
        <f t="shared" si="55"/>
        <v>4</v>
      </c>
      <c r="AS81" s="7">
        <f t="shared" si="56"/>
        <v>0</v>
      </c>
      <c r="AT81" s="7">
        <f t="shared" si="57"/>
        <v>0</v>
      </c>
      <c r="AU81" s="7">
        <f t="shared" si="58"/>
        <v>0</v>
      </c>
      <c r="AV81" s="7">
        <f t="shared" si="59"/>
        <v>0</v>
      </c>
    </row>
    <row r="82" spans="1:48" ht="15.4" x14ac:dyDescent="0.45">
      <c r="A82" s="1" t="s">
        <v>95</v>
      </c>
      <c r="B82" s="3">
        <v>7420</v>
      </c>
      <c r="C82" s="3">
        <f t="shared" si="33"/>
        <v>7420</v>
      </c>
      <c r="D82" s="12">
        <v>1.42</v>
      </c>
      <c r="E82" s="12">
        <v>0.97</v>
      </c>
      <c r="F82" s="1"/>
      <c r="G82" s="3"/>
      <c r="H82" s="3" t="str">
        <f t="shared" si="34"/>
        <v>\bf</v>
      </c>
      <c r="I82" s="3">
        <v>7420</v>
      </c>
      <c r="J82" s="3" t="str">
        <f t="shared" si="40"/>
        <v>\bf</v>
      </c>
      <c r="K82" s="3">
        <v>7420</v>
      </c>
      <c r="L82" s="12">
        <v>4.2300000000000004</v>
      </c>
      <c r="M82" s="3" t="str">
        <f t="shared" si="41"/>
        <v>\bf</v>
      </c>
      <c r="N82" s="3">
        <v>7420</v>
      </c>
      <c r="O82" s="3" t="str">
        <f t="shared" si="42"/>
        <v/>
      </c>
      <c r="P82" s="3">
        <v>7421.6</v>
      </c>
      <c r="Q82" s="12">
        <v>1.36</v>
      </c>
      <c r="R82" s="3" t="str">
        <f t="shared" si="43"/>
        <v>\bf</v>
      </c>
      <c r="S82" s="3">
        <v>7420</v>
      </c>
      <c r="T82" s="3" t="str">
        <f t="shared" si="44"/>
        <v>\bf</v>
      </c>
      <c r="U82" s="3">
        <v>7420</v>
      </c>
      <c r="V82" s="14">
        <v>0.12</v>
      </c>
      <c r="W82" s="3" t="str">
        <f t="shared" si="45"/>
        <v>\bf</v>
      </c>
      <c r="X82" s="1">
        <v>7420</v>
      </c>
      <c r="Y82" s="3" t="str">
        <f t="shared" si="46"/>
        <v>\bf</v>
      </c>
      <c r="Z82" s="1">
        <v>7420</v>
      </c>
      <c r="AA82" s="1">
        <v>0</v>
      </c>
      <c r="AB82" s="3">
        <v>0.49850444225073998</v>
      </c>
      <c r="AC82" s="8"/>
      <c r="AD82" s="7">
        <f t="shared" si="47"/>
        <v>1</v>
      </c>
      <c r="AE82" s="7">
        <f t="shared" si="48"/>
        <v>1</v>
      </c>
      <c r="AF82" s="7">
        <f t="shared" si="49"/>
        <v>1</v>
      </c>
      <c r="AG82" s="7">
        <f t="shared" si="50"/>
        <v>1</v>
      </c>
      <c r="AH82" s="7">
        <f t="shared" si="35"/>
        <v>4</v>
      </c>
      <c r="AI82" s="7">
        <f t="shared" si="36"/>
        <v>0</v>
      </c>
      <c r="AJ82" s="7">
        <f t="shared" si="37"/>
        <v>0</v>
      </c>
      <c r="AK82" s="7">
        <f t="shared" si="38"/>
        <v>0</v>
      </c>
      <c r="AL82" s="7">
        <f t="shared" si="39"/>
        <v>0</v>
      </c>
      <c r="AM82" s="9"/>
      <c r="AN82" s="7">
        <f t="shared" si="51"/>
        <v>1</v>
      </c>
      <c r="AO82" s="7">
        <f t="shared" si="52"/>
        <v>0</v>
      </c>
      <c r="AP82" s="7">
        <f t="shared" si="53"/>
        <v>1</v>
      </c>
      <c r="AQ82" s="7">
        <f t="shared" si="54"/>
        <v>1</v>
      </c>
      <c r="AR82" s="7">
        <f t="shared" si="55"/>
        <v>3</v>
      </c>
      <c r="AS82" s="7">
        <f t="shared" si="56"/>
        <v>0</v>
      </c>
      <c r="AT82" s="7">
        <f t="shared" si="57"/>
        <v>0</v>
      </c>
      <c r="AU82" s="7">
        <f t="shared" si="58"/>
        <v>0</v>
      </c>
      <c r="AV82" s="7">
        <f t="shared" si="59"/>
        <v>0</v>
      </c>
    </row>
    <row r="83" spans="1:48" ht="15.4" x14ac:dyDescent="0.45">
      <c r="A83" s="1" t="s">
        <v>96</v>
      </c>
      <c r="B83" s="3">
        <v>8072</v>
      </c>
      <c r="C83" s="3">
        <f t="shared" si="33"/>
        <v>8072</v>
      </c>
      <c r="D83" s="12">
        <v>3.27</v>
      </c>
      <c r="E83" s="12">
        <v>3.3</v>
      </c>
      <c r="F83" s="1"/>
      <c r="G83" s="3"/>
      <c r="H83" s="3" t="str">
        <f t="shared" si="34"/>
        <v>\bf</v>
      </c>
      <c r="I83" s="3">
        <v>8072</v>
      </c>
      <c r="J83" s="3" t="str">
        <f t="shared" si="40"/>
        <v>\bf</v>
      </c>
      <c r="K83" s="3">
        <v>8072</v>
      </c>
      <c r="L83" s="12">
        <v>5.81</v>
      </c>
      <c r="M83" s="3" t="str">
        <f t="shared" si="41"/>
        <v>\bf</v>
      </c>
      <c r="N83" s="3">
        <v>8072</v>
      </c>
      <c r="O83" s="3" t="str">
        <f t="shared" si="42"/>
        <v>\bf</v>
      </c>
      <c r="P83" s="3">
        <v>8072</v>
      </c>
      <c r="Q83" s="12">
        <v>1.76</v>
      </c>
      <c r="R83" s="3" t="str">
        <f t="shared" si="43"/>
        <v>\bf</v>
      </c>
      <c r="S83" s="3">
        <v>8072</v>
      </c>
      <c r="T83" s="3" t="str">
        <f t="shared" si="44"/>
        <v>\bf</v>
      </c>
      <c r="U83" s="3">
        <v>8072</v>
      </c>
      <c r="V83" s="14">
        <v>0.85</v>
      </c>
      <c r="W83" s="3" t="str">
        <f t="shared" si="45"/>
        <v>\bf</v>
      </c>
      <c r="X83" s="1">
        <v>8072</v>
      </c>
      <c r="Y83" s="3" t="str">
        <f t="shared" si="46"/>
        <v>\bf</v>
      </c>
      <c r="Z83" s="1">
        <v>8072</v>
      </c>
      <c r="AA83" s="1">
        <v>2E-3</v>
      </c>
      <c r="AB83" s="3">
        <v>0.15707798617966401</v>
      </c>
      <c r="AC83" s="8"/>
      <c r="AD83" s="7">
        <f t="shared" si="47"/>
        <v>1</v>
      </c>
      <c r="AE83" s="7">
        <f t="shared" si="48"/>
        <v>1</v>
      </c>
      <c r="AF83" s="7">
        <f t="shared" si="49"/>
        <v>1</v>
      </c>
      <c r="AG83" s="7">
        <f t="shared" si="50"/>
        <v>1</v>
      </c>
      <c r="AH83" s="7">
        <f t="shared" si="35"/>
        <v>4</v>
      </c>
      <c r="AI83" s="7">
        <f t="shared" si="36"/>
        <v>0</v>
      </c>
      <c r="AJ83" s="7">
        <f t="shared" si="37"/>
        <v>0</v>
      </c>
      <c r="AK83" s="7">
        <f t="shared" si="38"/>
        <v>0</v>
      </c>
      <c r="AL83" s="7">
        <f t="shared" si="39"/>
        <v>0</v>
      </c>
      <c r="AM83" s="9"/>
      <c r="AN83" s="7">
        <f t="shared" si="51"/>
        <v>1</v>
      </c>
      <c r="AO83" s="7">
        <f t="shared" si="52"/>
        <v>1</v>
      </c>
      <c r="AP83" s="7">
        <f t="shared" si="53"/>
        <v>1</v>
      </c>
      <c r="AQ83" s="7">
        <f t="shared" si="54"/>
        <v>1</v>
      </c>
      <c r="AR83" s="7">
        <f t="shared" si="55"/>
        <v>4</v>
      </c>
      <c r="AS83" s="7">
        <f t="shared" si="56"/>
        <v>0</v>
      </c>
      <c r="AT83" s="7">
        <f t="shared" si="57"/>
        <v>0</v>
      </c>
      <c r="AU83" s="7">
        <f t="shared" si="58"/>
        <v>0</v>
      </c>
      <c r="AV83" s="7">
        <f t="shared" si="59"/>
        <v>0</v>
      </c>
    </row>
    <row r="84" spans="1:48" ht="15.4" x14ac:dyDescent="0.45">
      <c r="A84" s="1" t="s">
        <v>97</v>
      </c>
      <c r="B84" s="3">
        <v>7978</v>
      </c>
      <c r="C84" s="3">
        <f t="shared" si="33"/>
        <v>7978</v>
      </c>
      <c r="D84" s="12">
        <v>2.98</v>
      </c>
      <c r="E84" s="12">
        <v>2.73</v>
      </c>
      <c r="F84" s="1"/>
      <c r="G84" s="3"/>
      <c r="H84" s="3" t="str">
        <f t="shared" si="34"/>
        <v>\bf</v>
      </c>
      <c r="I84" s="3">
        <v>7978</v>
      </c>
      <c r="J84" s="3" t="str">
        <f t="shared" si="40"/>
        <v>\bf</v>
      </c>
      <c r="K84" s="3">
        <v>7978</v>
      </c>
      <c r="L84" s="12">
        <v>5.53</v>
      </c>
      <c r="M84" s="3" t="str">
        <f t="shared" si="41"/>
        <v>\bf</v>
      </c>
      <c r="N84" s="3">
        <v>7978</v>
      </c>
      <c r="O84" s="3" t="str">
        <f t="shared" si="42"/>
        <v>\bf</v>
      </c>
      <c r="P84" s="3">
        <v>7978</v>
      </c>
      <c r="Q84" s="12">
        <v>1.58</v>
      </c>
      <c r="R84" s="3" t="str">
        <f t="shared" si="43"/>
        <v>\bf</v>
      </c>
      <c r="S84" s="3">
        <v>7978</v>
      </c>
      <c r="T84" s="3" t="str">
        <f t="shared" si="44"/>
        <v>\bf</v>
      </c>
      <c r="U84" s="3">
        <v>7978</v>
      </c>
      <c r="V84" s="14">
        <v>0.41</v>
      </c>
      <c r="W84" s="3" t="str">
        <f t="shared" si="45"/>
        <v>\bf</v>
      </c>
      <c r="X84" s="1">
        <v>7978</v>
      </c>
      <c r="Y84" s="3" t="str">
        <f t="shared" si="46"/>
        <v>\bf</v>
      </c>
      <c r="Z84" s="1">
        <v>7978</v>
      </c>
      <c r="AA84" s="1">
        <v>0</v>
      </c>
      <c r="AB84" s="3">
        <v>0.12871668311944701</v>
      </c>
      <c r="AC84" s="8"/>
      <c r="AD84" s="7">
        <f t="shared" si="47"/>
        <v>1</v>
      </c>
      <c r="AE84" s="7">
        <f t="shared" si="48"/>
        <v>1</v>
      </c>
      <c r="AF84" s="7">
        <f t="shared" si="49"/>
        <v>1</v>
      </c>
      <c r="AG84" s="7">
        <f t="shared" si="50"/>
        <v>1</v>
      </c>
      <c r="AH84" s="7">
        <f t="shared" ref="AH84:AH107" si="60">SUM(AD84:AG84)</f>
        <v>4</v>
      </c>
      <c r="AI84" s="7">
        <f t="shared" si="36"/>
        <v>0</v>
      </c>
      <c r="AJ84" s="7">
        <f t="shared" si="37"/>
        <v>0</v>
      </c>
      <c r="AK84" s="7">
        <f t="shared" si="38"/>
        <v>0</v>
      </c>
      <c r="AL84" s="7">
        <f t="shared" si="39"/>
        <v>0</v>
      </c>
      <c r="AM84" s="9"/>
      <c r="AN84" s="7">
        <f t="shared" si="51"/>
        <v>1</v>
      </c>
      <c r="AO84" s="7">
        <f t="shared" si="52"/>
        <v>1</v>
      </c>
      <c r="AP84" s="7">
        <f t="shared" si="53"/>
        <v>1</v>
      </c>
      <c r="AQ84" s="7">
        <f t="shared" si="54"/>
        <v>1</v>
      </c>
      <c r="AR84" s="7">
        <f t="shared" si="55"/>
        <v>4</v>
      </c>
      <c r="AS84" s="7">
        <f t="shared" si="56"/>
        <v>0</v>
      </c>
      <c r="AT84" s="7">
        <f t="shared" si="57"/>
        <v>0</v>
      </c>
      <c r="AU84" s="7">
        <f t="shared" si="58"/>
        <v>0</v>
      </c>
      <c r="AV84" s="7">
        <f t="shared" si="59"/>
        <v>0</v>
      </c>
    </row>
    <row r="85" spans="1:48" ht="15.4" x14ac:dyDescent="0.45">
      <c r="A85" s="1" t="s">
        <v>98</v>
      </c>
      <c r="B85" s="3">
        <v>7939</v>
      </c>
      <c r="C85" s="3">
        <f t="shared" si="33"/>
        <v>7939</v>
      </c>
      <c r="D85" s="12">
        <v>2.5499999999999998</v>
      </c>
      <c r="E85" s="12">
        <v>2.2799999999999998</v>
      </c>
      <c r="F85" s="1"/>
      <c r="G85" s="3"/>
      <c r="H85" s="3" t="str">
        <f t="shared" si="34"/>
        <v>\bf</v>
      </c>
      <c r="I85" s="3">
        <v>7939</v>
      </c>
      <c r="J85" s="3" t="str">
        <f t="shared" si="40"/>
        <v>\bf</v>
      </c>
      <c r="K85" s="3">
        <v>7939</v>
      </c>
      <c r="L85" s="12">
        <v>5.36</v>
      </c>
      <c r="M85" s="3" t="str">
        <f t="shared" si="41"/>
        <v>\bf</v>
      </c>
      <c r="N85" s="3">
        <v>7939</v>
      </c>
      <c r="O85" s="3" t="str">
        <f t="shared" si="42"/>
        <v>\bf</v>
      </c>
      <c r="P85" s="3">
        <v>7939</v>
      </c>
      <c r="Q85" s="12">
        <v>1.48</v>
      </c>
      <c r="R85" s="3" t="str">
        <f t="shared" si="43"/>
        <v>\bf</v>
      </c>
      <c r="S85" s="3">
        <v>7939</v>
      </c>
      <c r="T85" s="3" t="str">
        <f t="shared" si="44"/>
        <v>\bf</v>
      </c>
      <c r="U85" s="3">
        <v>7939</v>
      </c>
      <c r="V85" s="14">
        <v>0.52</v>
      </c>
      <c r="W85" s="3" t="str">
        <f t="shared" si="45"/>
        <v>\bf</v>
      </c>
      <c r="X85" s="1">
        <v>7939</v>
      </c>
      <c r="Y85" s="3" t="str">
        <f t="shared" si="46"/>
        <v>\bf</v>
      </c>
      <c r="Z85" s="1">
        <v>7939</v>
      </c>
      <c r="AA85" s="1">
        <v>0</v>
      </c>
      <c r="AB85" s="3">
        <v>6.5449160908193499E-3</v>
      </c>
      <c r="AC85" s="8"/>
      <c r="AD85" s="7">
        <f t="shared" si="47"/>
        <v>1</v>
      </c>
      <c r="AE85" s="7">
        <f t="shared" si="48"/>
        <v>1</v>
      </c>
      <c r="AF85" s="7">
        <f t="shared" si="49"/>
        <v>1</v>
      </c>
      <c r="AG85" s="7">
        <f t="shared" si="50"/>
        <v>1</v>
      </c>
      <c r="AH85" s="7">
        <f t="shared" si="60"/>
        <v>4</v>
      </c>
      <c r="AI85" s="7">
        <f t="shared" si="36"/>
        <v>0</v>
      </c>
      <c r="AJ85" s="7">
        <f t="shared" si="37"/>
        <v>0</v>
      </c>
      <c r="AK85" s="7">
        <f t="shared" si="38"/>
        <v>0</v>
      </c>
      <c r="AL85" s="7">
        <f t="shared" si="39"/>
        <v>0</v>
      </c>
      <c r="AM85" s="9"/>
      <c r="AN85" s="7">
        <f t="shared" si="51"/>
        <v>1</v>
      </c>
      <c r="AO85" s="7">
        <f t="shared" si="52"/>
        <v>1</v>
      </c>
      <c r="AP85" s="7">
        <f t="shared" si="53"/>
        <v>1</v>
      </c>
      <c r="AQ85" s="7">
        <f t="shared" si="54"/>
        <v>1</v>
      </c>
      <c r="AR85" s="7">
        <f t="shared" si="55"/>
        <v>4</v>
      </c>
      <c r="AS85" s="7">
        <f t="shared" si="56"/>
        <v>0</v>
      </c>
      <c r="AT85" s="7">
        <f t="shared" si="57"/>
        <v>0</v>
      </c>
      <c r="AU85" s="7">
        <f t="shared" si="58"/>
        <v>0</v>
      </c>
      <c r="AV85" s="7">
        <f t="shared" si="59"/>
        <v>0</v>
      </c>
    </row>
    <row r="86" spans="1:48" ht="15.4" x14ac:dyDescent="0.45">
      <c r="A86" s="1" t="s">
        <v>99</v>
      </c>
      <c r="B86" s="3">
        <v>7939</v>
      </c>
      <c r="C86" s="3">
        <f t="shared" si="33"/>
        <v>7939</v>
      </c>
      <c r="D86" s="12">
        <v>3.09</v>
      </c>
      <c r="E86" s="12">
        <v>2.2400000000000002</v>
      </c>
      <c r="F86" s="1"/>
      <c r="G86" s="3"/>
      <c r="H86" s="3" t="str">
        <f t="shared" si="34"/>
        <v>\bf</v>
      </c>
      <c r="I86" s="3">
        <v>7939</v>
      </c>
      <c r="J86" s="3" t="str">
        <f t="shared" si="40"/>
        <v>\bf</v>
      </c>
      <c r="K86" s="3">
        <v>7939</v>
      </c>
      <c r="L86" s="12">
        <v>5.0599999999999996</v>
      </c>
      <c r="M86" s="3" t="str">
        <f t="shared" si="41"/>
        <v>\bf</v>
      </c>
      <c r="N86" s="3">
        <v>7939</v>
      </c>
      <c r="O86" s="3" t="str">
        <f t="shared" si="42"/>
        <v>\bf</v>
      </c>
      <c r="P86" s="3">
        <v>7939</v>
      </c>
      <c r="Q86" s="12">
        <v>1.43</v>
      </c>
      <c r="R86" s="3" t="str">
        <f t="shared" si="43"/>
        <v>\bf</v>
      </c>
      <c r="S86" s="3">
        <v>7939</v>
      </c>
      <c r="T86" s="3" t="str">
        <f t="shared" si="44"/>
        <v>\bf</v>
      </c>
      <c r="U86" s="3">
        <v>7939</v>
      </c>
      <c r="V86" s="14">
        <v>0.63</v>
      </c>
      <c r="W86" s="3" t="str">
        <f t="shared" si="45"/>
        <v>\bf</v>
      </c>
      <c r="X86" s="1">
        <v>7939</v>
      </c>
      <c r="Y86" s="3" t="str">
        <f t="shared" si="46"/>
        <v>\bf</v>
      </c>
      <c r="Z86" s="1">
        <v>7939</v>
      </c>
      <c r="AA86" s="1">
        <v>3.0000000000000001E-3</v>
      </c>
      <c r="AB86" s="3">
        <v>0.28143139190523198</v>
      </c>
      <c r="AC86" s="8"/>
      <c r="AD86" s="7">
        <f t="shared" si="47"/>
        <v>1</v>
      </c>
      <c r="AE86" s="7">
        <f t="shared" si="48"/>
        <v>1</v>
      </c>
      <c r="AF86" s="7">
        <f t="shared" si="49"/>
        <v>1</v>
      </c>
      <c r="AG86" s="7">
        <f t="shared" si="50"/>
        <v>1</v>
      </c>
      <c r="AH86" s="7">
        <f t="shared" si="60"/>
        <v>4</v>
      </c>
      <c r="AI86" s="7">
        <f t="shared" si="36"/>
        <v>0</v>
      </c>
      <c r="AJ86" s="7">
        <f t="shared" si="37"/>
        <v>0</v>
      </c>
      <c r="AK86" s="7">
        <f t="shared" si="38"/>
        <v>0</v>
      </c>
      <c r="AL86" s="7">
        <f t="shared" si="39"/>
        <v>0</v>
      </c>
      <c r="AM86" s="9"/>
      <c r="AN86" s="7">
        <f t="shared" si="51"/>
        <v>1</v>
      </c>
      <c r="AO86" s="7">
        <f t="shared" si="52"/>
        <v>1</v>
      </c>
      <c r="AP86" s="7">
        <f t="shared" si="53"/>
        <v>1</v>
      </c>
      <c r="AQ86" s="7">
        <f t="shared" si="54"/>
        <v>1</v>
      </c>
      <c r="AR86" s="7">
        <f t="shared" si="55"/>
        <v>4</v>
      </c>
      <c r="AS86" s="7">
        <f t="shared" si="56"/>
        <v>0</v>
      </c>
      <c r="AT86" s="7">
        <f t="shared" si="57"/>
        <v>0</v>
      </c>
      <c r="AU86" s="7">
        <f t="shared" si="58"/>
        <v>0</v>
      </c>
      <c r="AV86" s="7">
        <f t="shared" si="59"/>
        <v>0</v>
      </c>
    </row>
    <row r="87" spans="1:48" ht="15.4" x14ac:dyDescent="0.45">
      <c r="A87" s="1" t="s">
        <v>100</v>
      </c>
      <c r="B87" s="3">
        <v>7923</v>
      </c>
      <c r="C87" s="3">
        <f t="shared" si="33"/>
        <v>7923</v>
      </c>
      <c r="D87" s="12">
        <v>5.98</v>
      </c>
      <c r="E87" s="12">
        <v>3.22</v>
      </c>
      <c r="F87" s="1"/>
      <c r="G87" s="3"/>
      <c r="H87" s="3" t="str">
        <f t="shared" si="34"/>
        <v>\bf</v>
      </c>
      <c r="I87" s="3">
        <v>7923</v>
      </c>
      <c r="J87" s="3" t="str">
        <f t="shared" si="40"/>
        <v>\bf</v>
      </c>
      <c r="K87" s="3">
        <v>7923</v>
      </c>
      <c r="L87" s="12">
        <v>4.68</v>
      </c>
      <c r="M87" s="3" t="str">
        <f t="shared" si="41"/>
        <v>\bf</v>
      </c>
      <c r="N87" s="3">
        <v>7923</v>
      </c>
      <c r="O87" s="3" t="str">
        <f t="shared" si="42"/>
        <v>\bf</v>
      </c>
      <c r="P87" s="3">
        <v>7923</v>
      </c>
      <c r="Q87" s="12">
        <v>1.4</v>
      </c>
      <c r="R87" s="3" t="str">
        <f t="shared" si="43"/>
        <v>\bf</v>
      </c>
      <c r="S87" s="3">
        <v>7923</v>
      </c>
      <c r="T87" s="3" t="str">
        <f t="shared" si="44"/>
        <v>\bf</v>
      </c>
      <c r="U87" s="3">
        <v>7923</v>
      </c>
      <c r="V87" s="14">
        <v>0.74</v>
      </c>
      <c r="W87" s="3" t="str">
        <f t="shared" si="45"/>
        <v>\bf</v>
      </c>
      <c r="X87" s="1">
        <v>7923</v>
      </c>
      <c r="Y87" s="3" t="str">
        <f t="shared" si="46"/>
        <v>\bf</v>
      </c>
      <c r="Z87" s="1">
        <v>7923</v>
      </c>
      <c r="AA87" s="1">
        <v>8.0000000000000002E-3</v>
      </c>
      <c r="AB87" s="3">
        <v>5.3450148075024698E-2</v>
      </c>
      <c r="AC87" s="8"/>
      <c r="AD87" s="7">
        <f t="shared" si="47"/>
        <v>1</v>
      </c>
      <c r="AE87" s="7">
        <f t="shared" si="48"/>
        <v>1</v>
      </c>
      <c r="AF87" s="7">
        <f t="shared" si="49"/>
        <v>1</v>
      </c>
      <c r="AG87" s="7">
        <f t="shared" si="50"/>
        <v>1</v>
      </c>
      <c r="AH87" s="7">
        <f t="shared" si="60"/>
        <v>4</v>
      </c>
      <c r="AI87" s="7">
        <f t="shared" si="36"/>
        <v>0</v>
      </c>
      <c r="AJ87" s="7">
        <f t="shared" si="37"/>
        <v>0</v>
      </c>
      <c r="AK87" s="7">
        <f t="shared" si="38"/>
        <v>0</v>
      </c>
      <c r="AL87" s="7">
        <f t="shared" si="39"/>
        <v>0</v>
      </c>
      <c r="AM87" s="9"/>
      <c r="AN87" s="7">
        <f t="shared" si="51"/>
        <v>1</v>
      </c>
      <c r="AO87" s="7">
        <f t="shared" si="52"/>
        <v>1</v>
      </c>
      <c r="AP87" s="7">
        <f t="shared" si="53"/>
        <v>1</v>
      </c>
      <c r="AQ87" s="7">
        <f t="shared" si="54"/>
        <v>1</v>
      </c>
      <c r="AR87" s="7">
        <f t="shared" si="55"/>
        <v>4</v>
      </c>
      <c r="AS87" s="7">
        <f t="shared" si="56"/>
        <v>0</v>
      </c>
      <c r="AT87" s="7">
        <f t="shared" si="57"/>
        <v>0</v>
      </c>
      <c r="AU87" s="7">
        <f t="shared" si="58"/>
        <v>0</v>
      </c>
      <c r="AV87" s="7">
        <f t="shared" si="59"/>
        <v>0</v>
      </c>
    </row>
    <row r="88" spans="1:48" ht="15.4" x14ac:dyDescent="0.45">
      <c r="A88" s="1" t="s">
        <v>101</v>
      </c>
      <c r="B88" s="3">
        <v>10891</v>
      </c>
      <c r="C88" s="3">
        <f t="shared" si="33"/>
        <v>10891</v>
      </c>
      <c r="D88" s="12">
        <v>35.92</v>
      </c>
      <c r="E88" s="12">
        <v>4.9800000000000004</v>
      </c>
      <c r="F88" s="1"/>
      <c r="G88" s="3"/>
      <c r="H88" s="3" t="str">
        <f t="shared" si="34"/>
        <v>\bf</v>
      </c>
      <c r="I88" s="3">
        <v>10891</v>
      </c>
      <c r="J88" s="3" t="str">
        <f t="shared" si="40"/>
        <v>\bf</v>
      </c>
      <c r="K88" s="3">
        <v>10891</v>
      </c>
      <c r="L88" s="12">
        <v>5.36</v>
      </c>
      <c r="M88" s="3" t="str">
        <f t="shared" si="41"/>
        <v>\bf</v>
      </c>
      <c r="N88" s="3">
        <v>10891</v>
      </c>
      <c r="O88" s="3" t="str">
        <f t="shared" si="42"/>
        <v>\bf</v>
      </c>
      <c r="P88" s="3">
        <v>10891</v>
      </c>
      <c r="Q88" s="12">
        <v>2.72</v>
      </c>
      <c r="R88" s="3" t="str">
        <f t="shared" si="43"/>
        <v>\bf</v>
      </c>
      <c r="S88" s="3">
        <v>10891</v>
      </c>
      <c r="T88" s="3" t="str">
        <f t="shared" si="44"/>
        <v>\bf</v>
      </c>
      <c r="U88" s="3">
        <v>10891</v>
      </c>
      <c r="V88" s="14">
        <v>0.32</v>
      </c>
      <c r="W88" s="3" t="str">
        <f t="shared" si="45"/>
        <v>\bf</v>
      </c>
      <c r="X88" s="1">
        <v>10891</v>
      </c>
      <c r="Y88" s="3" t="str">
        <f t="shared" si="46"/>
        <v>\bf</v>
      </c>
      <c r="Z88" s="1">
        <v>10891</v>
      </c>
      <c r="AA88" s="1">
        <v>0.10299999999999999</v>
      </c>
      <c r="AB88" s="3">
        <v>0.84647581441263597</v>
      </c>
      <c r="AC88" s="8"/>
      <c r="AD88" s="7">
        <f t="shared" si="47"/>
        <v>1</v>
      </c>
      <c r="AE88" s="7">
        <f t="shared" si="48"/>
        <v>1</v>
      </c>
      <c r="AF88" s="7">
        <f t="shared" si="49"/>
        <v>1</v>
      </c>
      <c r="AG88" s="7">
        <f t="shared" si="50"/>
        <v>1</v>
      </c>
      <c r="AH88" s="7">
        <f t="shared" si="60"/>
        <v>4</v>
      </c>
      <c r="AI88" s="7">
        <f t="shared" si="36"/>
        <v>0</v>
      </c>
      <c r="AJ88" s="7">
        <f t="shared" si="37"/>
        <v>0</v>
      </c>
      <c r="AK88" s="7">
        <f t="shared" si="38"/>
        <v>0</v>
      </c>
      <c r="AL88" s="7">
        <f t="shared" si="39"/>
        <v>0</v>
      </c>
      <c r="AM88" s="9"/>
      <c r="AN88" s="7">
        <f t="shared" si="51"/>
        <v>1</v>
      </c>
      <c r="AO88" s="7">
        <f t="shared" si="52"/>
        <v>1</v>
      </c>
      <c r="AP88" s="7">
        <f t="shared" si="53"/>
        <v>1</v>
      </c>
      <c r="AQ88" s="7">
        <f t="shared" si="54"/>
        <v>1</v>
      </c>
      <c r="AR88" s="7">
        <f t="shared" si="55"/>
        <v>4</v>
      </c>
      <c r="AS88" s="7">
        <f t="shared" si="56"/>
        <v>0</v>
      </c>
      <c r="AT88" s="7">
        <f t="shared" si="57"/>
        <v>0</v>
      </c>
      <c r="AU88" s="7">
        <f t="shared" si="58"/>
        <v>0</v>
      </c>
      <c r="AV88" s="7">
        <f t="shared" si="59"/>
        <v>0</v>
      </c>
    </row>
    <row r="89" spans="1:48" ht="15.4" x14ac:dyDescent="0.45">
      <c r="A89" s="1" t="s">
        <v>102</v>
      </c>
      <c r="B89" s="3">
        <v>10456</v>
      </c>
      <c r="C89" s="3">
        <f t="shared" si="33"/>
        <v>10456</v>
      </c>
      <c r="D89" s="12">
        <v>8.8699999999999992</v>
      </c>
      <c r="E89" s="12">
        <v>12.05</v>
      </c>
      <c r="F89" s="1"/>
      <c r="G89" s="3"/>
      <c r="H89" s="3" t="str">
        <f t="shared" si="34"/>
        <v>\bf</v>
      </c>
      <c r="I89" s="3">
        <v>10456</v>
      </c>
      <c r="J89" s="3" t="str">
        <f t="shared" si="40"/>
        <v>\bf</v>
      </c>
      <c r="K89" s="3">
        <v>10456</v>
      </c>
      <c r="L89" s="12">
        <v>5.13</v>
      </c>
      <c r="M89" s="3" t="str">
        <f t="shared" si="41"/>
        <v>\bf</v>
      </c>
      <c r="N89" s="3">
        <v>10456</v>
      </c>
      <c r="O89" s="3" t="str">
        <f t="shared" si="42"/>
        <v>\bf</v>
      </c>
      <c r="P89" s="3">
        <v>10456</v>
      </c>
      <c r="Q89" s="12">
        <v>1.98</v>
      </c>
      <c r="R89" s="3" t="str">
        <f t="shared" si="43"/>
        <v>\bf</v>
      </c>
      <c r="S89" s="3">
        <v>10456</v>
      </c>
      <c r="T89" s="3" t="str">
        <f t="shared" si="44"/>
        <v>\bf</v>
      </c>
      <c r="U89" s="3">
        <v>10456</v>
      </c>
      <c r="V89" s="14">
        <v>0.95</v>
      </c>
      <c r="W89" s="3" t="str">
        <f t="shared" si="45"/>
        <v>\bf</v>
      </c>
      <c r="X89" s="1">
        <v>10456</v>
      </c>
      <c r="Y89" s="3" t="str">
        <f t="shared" si="46"/>
        <v>\bf</v>
      </c>
      <c r="Z89" s="1">
        <v>10456</v>
      </c>
      <c r="AA89" s="1">
        <v>7.000000000000001E-3</v>
      </c>
      <c r="AB89" s="3">
        <v>0.96319348469891397</v>
      </c>
      <c r="AC89" s="8"/>
      <c r="AD89" s="7">
        <f t="shared" si="47"/>
        <v>1</v>
      </c>
      <c r="AE89" s="7">
        <f t="shared" si="48"/>
        <v>1</v>
      </c>
      <c r="AF89" s="7">
        <f t="shared" si="49"/>
        <v>1</v>
      </c>
      <c r="AG89" s="7">
        <f t="shared" si="50"/>
        <v>1</v>
      </c>
      <c r="AH89" s="7">
        <f t="shared" si="60"/>
        <v>4</v>
      </c>
      <c r="AI89" s="7">
        <f t="shared" si="36"/>
        <v>0</v>
      </c>
      <c r="AJ89" s="7">
        <f t="shared" si="37"/>
        <v>0</v>
      </c>
      <c r="AK89" s="7">
        <f t="shared" si="38"/>
        <v>0</v>
      </c>
      <c r="AL89" s="7">
        <f t="shared" si="39"/>
        <v>0</v>
      </c>
      <c r="AM89" s="9"/>
      <c r="AN89" s="7">
        <f t="shared" si="51"/>
        <v>1</v>
      </c>
      <c r="AO89" s="7">
        <f t="shared" si="52"/>
        <v>1</v>
      </c>
      <c r="AP89" s="7">
        <f t="shared" si="53"/>
        <v>1</v>
      </c>
      <c r="AQ89" s="7">
        <f t="shared" si="54"/>
        <v>1</v>
      </c>
      <c r="AR89" s="7">
        <f t="shared" si="55"/>
        <v>4</v>
      </c>
      <c r="AS89" s="7">
        <f t="shared" si="56"/>
        <v>0</v>
      </c>
      <c r="AT89" s="7">
        <f t="shared" si="57"/>
        <v>0</v>
      </c>
      <c r="AU89" s="7">
        <f t="shared" si="58"/>
        <v>0</v>
      </c>
      <c r="AV89" s="7">
        <f t="shared" si="59"/>
        <v>0</v>
      </c>
    </row>
    <row r="90" spans="1:48" ht="15.4" x14ac:dyDescent="0.45">
      <c r="A90" s="1" t="s">
        <v>103</v>
      </c>
      <c r="B90" s="3">
        <v>10362</v>
      </c>
      <c r="C90" s="3">
        <f t="shared" si="33"/>
        <v>10362</v>
      </c>
      <c r="D90" s="12">
        <v>8.33</v>
      </c>
      <c r="E90" s="12">
        <v>7.05</v>
      </c>
      <c r="F90" s="1"/>
      <c r="G90" s="3"/>
      <c r="H90" s="3" t="str">
        <f t="shared" si="34"/>
        <v>\bf</v>
      </c>
      <c r="I90" s="3">
        <v>10362</v>
      </c>
      <c r="J90" s="3" t="str">
        <f t="shared" si="40"/>
        <v>\bf</v>
      </c>
      <c r="K90" s="3">
        <v>10362</v>
      </c>
      <c r="L90" s="12">
        <v>4.8899999999999997</v>
      </c>
      <c r="M90" s="3" t="str">
        <f t="shared" si="41"/>
        <v>\bf</v>
      </c>
      <c r="N90" s="3">
        <v>10362</v>
      </c>
      <c r="O90" s="3" t="str">
        <f t="shared" si="42"/>
        <v/>
      </c>
      <c r="P90" s="3">
        <v>10378.5</v>
      </c>
      <c r="Q90" s="12">
        <v>1.82</v>
      </c>
      <c r="R90" s="3" t="str">
        <f t="shared" si="43"/>
        <v>\bf</v>
      </c>
      <c r="S90" s="3">
        <v>10362</v>
      </c>
      <c r="T90" s="3" t="str">
        <f t="shared" si="44"/>
        <v>\bf</v>
      </c>
      <c r="U90" s="3">
        <v>10362</v>
      </c>
      <c r="V90" s="14">
        <v>0.63</v>
      </c>
      <c r="W90" s="3" t="str">
        <f t="shared" si="45"/>
        <v>\bf</v>
      </c>
      <c r="X90" s="1">
        <v>10362</v>
      </c>
      <c r="Y90" s="3" t="str">
        <f t="shared" si="46"/>
        <v>\bf</v>
      </c>
      <c r="Z90" s="1">
        <v>10362</v>
      </c>
      <c r="AA90" s="1">
        <v>1E-3</v>
      </c>
      <c r="AB90" s="3">
        <v>0.19198420533070101</v>
      </c>
      <c r="AC90" s="8"/>
      <c r="AD90" s="7">
        <f t="shared" si="47"/>
        <v>1</v>
      </c>
      <c r="AE90" s="7">
        <f t="shared" si="48"/>
        <v>1</v>
      </c>
      <c r="AF90" s="7">
        <f t="shared" si="49"/>
        <v>1</v>
      </c>
      <c r="AG90" s="7">
        <f t="shared" si="50"/>
        <v>1</v>
      </c>
      <c r="AH90" s="7">
        <f t="shared" si="60"/>
        <v>4</v>
      </c>
      <c r="AI90" s="7">
        <f t="shared" si="36"/>
        <v>0</v>
      </c>
      <c r="AJ90" s="7">
        <f t="shared" si="37"/>
        <v>0</v>
      </c>
      <c r="AK90" s="7">
        <f t="shared" si="38"/>
        <v>0</v>
      </c>
      <c r="AL90" s="7">
        <f t="shared" si="39"/>
        <v>0</v>
      </c>
      <c r="AM90" s="9"/>
      <c r="AN90" s="7">
        <f t="shared" si="51"/>
        <v>1</v>
      </c>
      <c r="AO90" s="7">
        <f t="shared" si="52"/>
        <v>0</v>
      </c>
      <c r="AP90" s="7">
        <f t="shared" si="53"/>
        <v>1</v>
      </c>
      <c r="AQ90" s="7">
        <f t="shared" si="54"/>
        <v>1</v>
      </c>
      <c r="AR90" s="7">
        <f t="shared" si="55"/>
        <v>3</v>
      </c>
      <c r="AS90" s="7">
        <f t="shared" si="56"/>
        <v>0</v>
      </c>
      <c r="AT90" s="7">
        <f t="shared" si="57"/>
        <v>0</v>
      </c>
      <c r="AU90" s="7">
        <f t="shared" si="58"/>
        <v>0</v>
      </c>
      <c r="AV90" s="7">
        <f t="shared" si="59"/>
        <v>0</v>
      </c>
    </row>
    <row r="91" spans="1:48" ht="15.4" x14ac:dyDescent="0.45">
      <c r="A91" s="1" t="s">
        <v>104</v>
      </c>
      <c r="B91" s="3">
        <v>10312</v>
      </c>
      <c r="C91" s="3">
        <f t="shared" si="33"/>
        <v>10312</v>
      </c>
      <c r="D91" s="12">
        <v>6.7</v>
      </c>
      <c r="E91" s="12">
        <v>9.4499999999999993</v>
      </c>
      <c r="F91" s="1"/>
      <c r="G91" s="3"/>
      <c r="H91" s="3" t="str">
        <f t="shared" si="34"/>
        <v>\bf</v>
      </c>
      <c r="I91" s="3">
        <v>10312</v>
      </c>
      <c r="J91" s="3" t="str">
        <f t="shared" si="40"/>
        <v>\bf</v>
      </c>
      <c r="K91" s="3">
        <v>10312</v>
      </c>
      <c r="L91" s="12">
        <v>4.6100000000000003</v>
      </c>
      <c r="M91" s="3" t="str">
        <f t="shared" si="41"/>
        <v>\bf</v>
      </c>
      <c r="N91" s="3">
        <v>10312</v>
      </c>
      <c r="O91" s="3" t="str">
        <f t="shared" si="42"/>
        <v>\bf</v>
      </c>
      <c r="P91" s="3">
        <v>10312</v>
      </c>
      <c r="Q91" s="12">
        <v>1.92</v>
      </c>
      <c r="R91" s="3" t="str">
        <f t="shared" si="43"/>
        <v>\bf</v>
      </c>
      <c r="S91" s="3">
        <v>10312</v>
      </c>
      <c r="T91" s="3" t="str">
        <f t="shared" si="44"/>
        <v>\bf</v>
      </c>
      <c r="U91" s="3">
        <v>10312</v>
      </c>
      <c r="V91" s="14">
        <v>0.84</v>
      </c>
      <c r="W91" s="3" t="str">
        <f t="shared" si="45"/>
        <v>\bf</v>
      </c>
      <c r="X91" s="1">
        <v>10312</v>
      </c>
      <c r="Y91" s="3" t="str">
        <f t="shared" si="46"/>
        <v>\bf</v>
      </c>
      <c r="Z91" s="1">
        <v>10312</v>
      </c>
      <c r="AA91" s="1">
        <v>2E-3</v>
      </c>
      <c r="AB91" s="3">
        <v>0.41123889437314898</v>
      </c>
      <c r="AC91" s="8"/>
      <c r="AD91" s="7">
        <f t="shared" si="47"/>
        <v>1</v>
      </c>
      <c r="AE91" s="7">
        <f t="shared" si="48"/>
        <v>1</v>
      </c>
      <c r="AF91" s="7">
        <f t="shared" si="49"/>
        <v>1</v>
      </c>
      <c r="AG91" s="7">
        <f t="shared" si="50"/>
        <v>1</v>
      </c>
      <c r="AH91" s="7">
        <f t="shared" si="60"/>
        <v>4</v>
      </c>
      <c r="AI91" s="7">
        <f t="shared" si="36"/>
        <v>0</v>
      </c>
      <c r="AJ91" s="7">
        <f t="shared" si="37"/>
        <v>0</v>
      </c>
      <c r="AK91" s="7">
        <f t="shared" si="38"/>
        <v>0</v>
      </c>
      <c r="AL91" s="7">
        <f t="shared" si="39"/>
        <v>0</v>
      </c>
      <c r="AM91" s="9"/>
      <c r="AN91" s="7">
        <f t="shared" si="51"/>
        <v>1</v>
      </c>
      <c r="AO91" s="7">
        <f t="shared" si="52"/>
        <v>1</v>
      </c>
      <c r="AP91" s="7">
        <f t="shared" si="53"/>
        <v>1</v>
      </c>
      <c r="AQ91" s="7">
        <f t="shared" si="54"/>
        <v>1</v>
      </c>
      <c r="AR91" s="7">
        <f t="shared" si="55"/>
        <v>4</v>
      </c>
      <c r="AS91" s="7">
        <f t="shared" si="56"/>
        <v>0</v>
      </c>
      <c r="AT91" s="7">
        <f t="shared" si="57"/>
        <v>0</v>
      </c>
      <c r="AU91" s="7">
        <f t="shared" si="58"/>
        <v>0</v>
      </c>
      <c r="AV91" s="7">
        <f t="shared" si="59"/>
        <v>0</v>
      </c>
    </row>
    <row r="92" spans="1:48" ht="15.4" x14ac:dyDescent="0.45">
      <c r="A92" s="1" t="s">
        <v>105</v>
      </c>
      <c r="B92" s="3">
        <v>10228</v>
      </c>
      <c r="C92" s="3">
        <f t="shared" si="33"/>
        <v>10228</v>
      </c>
      <c r="D92" s="12">
        <v>8.92</v>
      </c>
      <c r="E92" s="12">
        <v>26.95</v>
      </c>
      <c r="F92" s="1"/>
      <c r="G92" s="3"/>
      <c r="H92" s="3" t="str">
        <f t="shared" si="34"/>
        <v>\bf</v>
      </c>
      <c r="I92" s="3">
        <v>10228</v>
      </c>
      <c r="J92" s="3" t="str">
        <f t="shared" si="40"/>
        <v>\bf</v>
      </c>
      <c r="K92" s="3">
        <v>10228</v>
      </c>
      <c r="L92" s="12">
        <v>4.22</v>
      </c>
      <c r="M92" s="3" t="str">
        <f t="shared" si="41"/>
        <v>\bf</v>
      </c>
      <c r="N92" s="3">
        <v>10228</v>
      </c>
      <c r="O92" s="3" t="str">
        <f t="shared" si="42"/>
        <v>\bf</v>
      </c>
      <c r="P92" s="3">
        <v>10228</v>
      </c>
      <c r="Q92" s="12">
        <v>1.84</v>
      </c>
      <c r="R92" s="3" t="str">
        <f t="shared" si="43"/>
        <v>\bf</v>
      </c>
      <c r="S92" s="3">
        <v>10228</v>
      </c>
      <c r="T92" s="3" t="str">
        <f t="shared" si="44"/>
        <v>\bf</v>
      </c>
      <c r="U92" s="3">
        <v>10228</v>
      </c>
      <c r="V92" s="14">
        <v>0.63</v>
      </c>
      <c r="W92" s="3" t="str">
        <f t="shared" si="45"/>
        <v>\bf</v>
      </c>
      <c r="X92" s="1">
        <v>10228</v>
      </c>
      <c r="Y92" s="3" t="str">
        <f t="shared" si="46"/>
        <v>\bf</v>
      </c>
      <c r="Z92" s="1">
        <v>10228</v>
      </c>
      <c r="AA92" s="1">
        <v>1E-3</v>
      </c>
      <c r="AB92" s="3">
        <v>3.4906219151036498E-2</v>
      </c>
      <c r="AC92" s="8"/>
      <c r="AD92" s="7">
        <f t="shared" si="47"/>
        <v>1</v>
      </c>
      <c r="AE92" s="7">
        <f t="shared" si="48"/>
        <v>1</v>
      </c>
      <c r="AF92" s="7">
        <f t="shared" si="49"/>
        <v>1</v>
      </c>
      <c r="AG92" s="7">
        <f t="shared" si="50"/>
        <v>1</v>
      </c>
      <c r="AH92" s="7">
        <f t="shared" si="60"/>
        <v>4</v>
      </c>
      <c r="AI92" s="7">
        <f t="shared" si="36"/>
        <v>0</v>
      </c>
      <c r="AJ92" s="7">
        <f t="shared" si="37"/>
        <v>0</v>
      </c>
      <c r="AK92" s="7">
        <f t="shared" si="38"/>
        <v>0</v>
      </c>
      <c r="AL92" s="7">
        <f t="shared" si="39"/>
        <v>0</v>
      </c>
      <c r="AM92" s="9"/>
      <c r="AN92" s="7">
        <f t="shared" si="51"/>
        <v>1</v>
      </c>
      <c r="AO92" s="7">
        <f t="shared" si="52"/>
        <v>1</v>
      </c>
      <c r="AP92" s="7">
        <f t="shared" si="53"/>
        <v>1</v>
      </c>
      <c r="AQ92" s="7">
        <f t="shared" si="54"/>
        <v>1</v>
      </c>
      <c r="AR92" s="7">
        <f t="shared" si="55"/>
        <v>4</v>
      </c>
      <c r="AS92" s="7">
        <f t="shared" si="56"/>
        <v>0</v>
      </c>
      <c r="AT92" s="7">
        <f t="shared" si="57"/>
        <v>0</v>
      </c>
      <c r="AU92" s="7">
        <f t="shared" si="58"/>
        <v>0</v>
      </c>
      <c r="AV92" s="7">
        <f t="shared" si="59"/>
        <v>0</v>
      </c>
    </row>
    <row r="93" spans="1:48" ht="15.4" x14ac:dyDescent="0.45">
      <c r="A93" s="1" t="s">
        <v>106</v>
      </c>
      <c r="B93" s="3">
        <v>13927</v>
      </c>
      <c r="C93" s="3">
        <f t="shared" si="33"/>
        <v>13927</v>
      </c>
      <c r="D93" s="12">
        <v>107.78</v>
      </c>
      <c r="E93" s="12">
        <v>92.03</v>
      </c>
      <c r="F93" s="1"/>
      <c r="G93" s="3"/>
      <c r="H93" s="3" t="str">
        <f t="shared" si="34"/>
        <v>\bf</v>
      </c>
      <c r="I93" s="3">
        <v>13927</v>
      </c>
      <c r="J93" s="3" t="str">
        <f t="shared" si="40"/>
        <v>\bf</v>
      </c>
      <c r="K93" s="3">
        <v>13927</v>
      </c>
      <c r="L93" s="12">
        <v>7.32</v>
      </c>
      <c r="M93" s="3" t="str">
        <f t="shared" si="41"/>
        <v>\bf</v>
      </c>
      <c r="N93" s="3">
        <v>13927</v>
      </c>
      <c r="O93" s="3" t="str">
        <f t="shared" si="42"/>
        <v>\bf</v>
      </c>
      <c r="P93" s="3">
        <v>13927</v>
      </c>
      <c r="Q93" s="12">
        <v>2.4700000000000002</v>
      </c>
      <c r="R93" s="3" t="str">
        <f t="shared" si="43"/>
        <v>\bf</v>
      </c>
      <c r="S93" s="3">
        <v>13927</v>
      </c>
      <c r="T93" s="3" t="str">
        <f t="shared" si="44"/>
        <v>\bf</v>
      </c>
      <c r="U93" s="3">
        <v>13927</v>
      </c>
      <c r="V93" s="14">
        <v>0.71</v>
      </c>
      <c r="W93" s="3" t="str">
        <f t="shared" si="45"/>
        <v>\bf</v>
      </c>
      <c r="X93" s="1">
        <v>13927</v>
      </c>
      <c r="Y93" s="3" t="str">
        <f t="shared" si="46"/>
        <v>\bf</v>
      </c>
      <c r="Z93" s="1">
        <v>13927</v>
      </c>
      <c r="AA93" s="1">
        <v>4.1000000000000002E-2</v>
      </c>
      <c r="AB93" s="3">
        <v>1.6591362290227001</v>
      </c>
      <c r="AC93" s="8"/>
      <c r="AD93" s="7">
        <f t="shared" si="47"/>
        <v>1</v>
      </c>
      <c r="AE93" s="7">
        <f t="shared" si="48"/>
        <v>1</v>
      </c>
      <c r="AF93" s="7">
        <f t="shared" si="49"/>
        <v>1</v>
      </c>
      <c r="AG93" s="7">
        <f t="shared" si="50"/>
        <v>1</v>
      </c>
      <c r="AH93" s="7">
        <f t="shared" si="60"/>
        <v>4</v>
      </c>
      <c r="AI93" s="7">
        <f t="shared" si="36"/>
        <v>0</v>
      </c>
      <c r="AJ93" s="7">
        <f t="shared" si="37"/>
        <v>0</v>
      </c>
      <c r="AK93" s="7">
        <f t="shared" si="38"/>
        <v>0</v>
      </c>
      <c r="AL93" s="7">
        <f t="shared" si="39"/>
        <v>0</v>
      </c>
      <c r="AM93" s="9"/>
      <c r="AN93" s="7">
        <f t="shared" si="51"/>
        <v>1</v>
      </c>
      <c r="AO93" s="7">
        <f t="shared" si="52"/>
        <v>1</v>
      </c>
      <c r="AP93" s="7">
        <f t="shared" si="53"/>
        <v>1</v>
      </c>
      <c r="AQ93" s="7">
        <f t="shared" si="54"/>
        <v>1</v>
      </c>
      <c r="AR93" s="7">
        <f t="shared" si="55"/>
        <v>4</v>
      </c>
      <c r="AS93" s="7">
        <f t="shared" si="56"/>
        <v>0</v>
      </c>
      <c r="AT93" s="7">
        <f t="shared" si="57"/>
        <v>0</v>
      </c>
      <c r="AU93" s="7">
        <f t="shared" si="58"/>
        <v>0</v>
      </c>
      <c r="AV93" s="7">
        <f t="shared" si="59"/>
        <v>0</v>
      </c>
    </row>
    <row r="94" spans="1:48" ht="15.4" x14ac:dyDescent="0.45">
      <c r="A94" s="1" t="s">
        <v>107</v>
      </c>
      <c r="B94" s="3">
        <v>13803</v>
      </c>
      <c r="C94" s="3">
        <f t="shared" si="33"/>
        <v>13803</v>
      </c>
      <c r="D94" s="12">
        <v>112.56</v>
      </c>
      <c r="E94" s="12">
        <v>24.39</v>
      </c>
      <c r="F94" s="1"/>
      <c r="G94" s="3"/>
      <c r="H94" s="3" t="str">
        <f t="shared" si="34"/>
        <v>\bf</v>
      </c>
      <c r="I94" s="3">
        <v>13803</v>
      </c>
      <c r="J94" s="3" t="str">
        <f t="shared" si="40"/>
        <v>\bf</v>
      </c>
      <c r="K94" s="3">
        <v>13803</v>
      </c>
      <c r="L94" s="12">
        <v>7.02</v>
      </c>
      <c r="M94" s="3" t="str">
        <f t="shared" si="41"/>
        <v>\bf</v>
      </c>
      <c r="N94" s="3">
        <v>13803</v>
      </c>
      <c r="O94" s="3" t="str">
        <f t="shared" si="42"/>
        <v/>
      </c>
      <c r="P94" s="3">
        <v>13810.7</v>
      </c>
      <c r="Q94" s="12">
        <v>2.2000000000000002</v>
      </c>
      <c r="R94" s="3" t="str">
        <f t="shared" si="43"/>
        <v>\bf</v>
      </c>
      <c r="S94" s="3">
        <v>13803</v>
      </c>
      <c r="T94" s="3" t="str">
        <f t="shared" si="44"/>
        <v>\bf</v>
      </c>
      <c r="U94" s="3">
        <v>13803</v>
      </c>
      <c r="V94" s="14">
        <v>0.85</v>
      </c>
      <c r="W94" s="3" t="str">
        <f t="shared" si="45"/>
        <v>\bf</v>
      </c>
      <c r="X94" s="1">
        <v>13803</v>
      </c>
      <c r="Y94" s="3" t="str">
        <f t="shared" si="46"/>
        <v>\bf</v>
      </c>
      <c r="Z94" s="1">
        <v>13803</v>
      </c>
      <c r="AA94" s="1">
        <v>8.9999999999999993E-3</v>
      </c>
      <c r="AB94" s="3">
        <v>1.3766140177690001</v>
      </c>
      <c r="AC94" s="8"/>
      <c r="AD94" s="7">
        <f t="shared" si="47"/>
        <v>1</v>
      </c>
      <c r="AE94" s="7">
        <f t="shared" si="48"/>
        <v>1</v>
      </c>
      <c r="AF94" s="7">
        <f t="shared" si="49"/>
        <v>1</v>
      </c>
      <c r="AG94" s="7">
        <f t="shared" si="50"/>
        <v>1</v>
      </c>
      <c r="AH94" s="7">
        <f t="shared" si="60"/>
        <v>4</v>
      </c>
      <c r="AI94" s="7">
        <f t="shared" si="36"/>
        <v>0</v>
      </c>
      <c r="AJ94" s="7">
        <f t="shared" si="37"/>
        <v>0</v>
      </c>
      <c r="AK94" s="7">
        <f t="shared" si="38"/>
        <v>0</v>
      </c>
      <c r="AL94" s="7">
        <f t="shared" si="39"/>
        <v>0</v>
      </c>
      <c r="AM94" s="9"/>
      <c r="AN94" s="7">
        <f t="shared" si="51"/>
        <v>1</v>
      </c>
      <c r="AO94" s="7">
        <f t="shared" si="52"/>
        <v>0</v>
      </c>
      <c r="AP94" s="7">
        <f t="shared" si="53"/>
        <v>1</v>
      </c>
      <c r="AQ94" s="7">
        <f t="shared" si="54"/>
        <v>1</v>
      </c>
      <c r="AR94" s="7">
        <f t="shared" si="55"/>
        <v>3</v>
      </c>
      <c r="AS94" s="7">
        <f t="shared" si="56"/>
        <v>0</v>
      </c>
      <c r="AT94" s="7">
        <f t="shared" si="57"/>
        <v>0</v>
      </c>
      <c r="AU94" s="7">
        <f t="shared" si="58"/>
        <v>0</v>
      </c>
      <c r="AV94" s="7">
        <f t="shared" si="59"/>
        <v>0</v>
      </c>
    </row>
    <row r="95" spans="1:48" ht="15.4" x14ac:dyDescent="0.45">
      <c r="A95" s="1" t="s">
        <v>108</v>
      </c>
      <c r="B95" s="3">
        <v>13765</v>
      </c>
      <c r="C95" s="3">
        <f t="shared" si="33"/>
        <v>13765</v>
      </c>
      <c r="D95" s="12">
        <v>158.27000000000001</v>
      </c>
      <c r="E95" s="12">
        <v>96.47</v>
      </c>
      <c r="F95" s="1"/>
      <c r="G95" s="3"/>
      <c r="H95" s="3" t="str">
        <f t="shared" si="34"/>
        <v>\bf</v>
      </c>
      <c r="I95" s="3">
        <v>13765</v>
      </c>
      <c r="J95" s="3" t="str">
        <f t="shared" si="40"/>
        <v>\bf</v>
      </c>
      <c r="K95" s="3">
        <v>13765</v>
      </c>
      <c r="L95" s="12">
        <v>6.54</v>
      </c>
      <c r="M95" s="3" t="str">
        <f t="shared" si="41"/>
        <v>\bf</v>
      </c>
      <c r="N95" s="3">
        <v>13765</v>
      </c>
      <c r="O95" s="3" t="str">
        <f t="shared" si="42"/>
        <v/>
      </c>
      <c r="P95" s="3">
        <v>13792.3</v>
      </c>
      <c r="Q95" s="12">
        <v>2.23</v>
      </c>
      <c r="R95" s="3" t="str">
        <f t="shared" si="43"/>
        <v>\bf</v>
      </c>
      <c r="S95" s="3">
        <v>13765</v>
      </c>
      <c r="T95" s="3" t="str">
        <f t="shared" si="44"/>
        <v>\bf</v>
      </c>
      <c r="U95" s="3">
        <v>13765</v>
      </c>
      <c r="V95" s="14">
        <v>1.01</v>
      </c>
      <c r="W95" s="3" t="str">
        <f t="shared" si="45"/>
        <v>\bf</v>
      </c>
      <c r="X95" s="1">
        <v>13765</v>
      </c>
      <c r="Y95" s="3" t="str">
        <f t="shared" si="46"/>
        <v>\bf</v>
      </c>
      <c r="Z95" s="1">
        <v>13765</v>
      </c>
      <c r="AA95" s="1">
        <v>0.104</v>
      </c>
      <c r="AB95" s="3">
        <v>3.30300098716683</v>
      </c>
      <c r="AC95" s="8"/>
      <c r="AD95" s="7">
        <f t="shared" si="47"/>
        <v>1</v>
      </c>
      <c r="AE95" s="7">
        <f t="shared" si="48"/>
        <v>1</v>
      </c>
      <c r="AF95" s="7">
        <f t="shared" si="49"/>
        <v>1</v>
      </c>
      <c r="AG95" s="7">
        <f t="shared" si="50"/>
        <v>1</v>
      </c>
      <c r="AH95" s="7">
        <f t="shared" si="60"/>
        <v>4</v>
      </c>
      <c r="AI95" s="7">
        <f t="shared" si="36"/>
        <v>0</v>
      </c>
      <c r="AJ95" s="7">
        <f t="shared" si="37"/>
        <v>0</v>
      </c>
      <c r="AK95" s="7">
        <f t="shared" si="38"/>
        <v>0</v>
      </c>
      <c r="AL95" s="7">
        <f t="shared" si="39"/>
        <v>0</v>
      </c>
      <c r="AM95" s="9"/>
      <c r="AN95" s="7">
        <f t="shared" si="51"/>
        <v>1</v>
      </c>
      <c r="AO95" s="7">
        <f t="shared" si="52"/>
        <v>0</v>
      </c>
      <c r="AP95" s="7">
        <f t="shared" si="53"/>
        <v>1</v>
      </c>
      <c r="AQ95" s="7">
        <f t="shared" si="54"/>
        <v>1</v>
      </c>
      <c r="AR95" s="7">
        <f t="shared" si="55"/>
        <v>3</v>
      </c>
      <c r="AS95" s="7">
        <f t="shared" si="56"/>
        <v>0</v>
      </c>
      <c r="AT95" s="7">
        <f t="shared" si="57"/>
        <v>0</v>
      </c>
      <c r="AU95" s="7">
        <f t="shared" si="58"/>
        <v>0</v>
      </c>
      <c r="AV95" s="7">
        <f t="shared" si="59"/>
        <v>0</v>
      </c>
    </row>
    <row r="96" spans="1:48" ht="15.4" x14ac:dyDescent="0.45">
      <c r="A96" s="1" t="s">
        <v>109</v>
      </c>
      <c r="B96" s="3">
        <v>13720</v>
      </c>
      <c r="C96" s="3">
        <f t="shared" si="33"/>
        <v>13720</v>
      </c>
      <c r="D96" s="12">
        <v>112.75</v>
      </c>
      <c r="E96" s="12">
        <v>68.5</v>
      </c>
      <c r="F96" s="1"/>
      <c r="G96" s="3"/>
      <c r="H96" s="3" t="str">
        <f t="shared" si="34"/>
        <v>\bf</v>
      </c>
      <c r="I96" s="3">
        <v>13720</v>
      </c>
      <c r="J96" s="3" t="str">
        <f t="shared" si="40"/>
        <v>\bf</v>
      </c>
      <c r="K96" s="3">
        <v>13720</v>
      </c>
      <c r="L96" s="12">
        <v>6.17</v>
      </c>
      <c r="M96" s="3" t="str">
        <f t="shared" si="41"/>
        <v>\bf</v>
      </c>
      <c r="N96" s="3">
        <v>13720</v>
      </c>
      <c r="O96" s="3" t="str">
        <f t="shared" si="42"/>
        <v/>
      </c>
      <c r="P96" s="3">
        <v>13750</v>
      </c>
      <c r="Q96" s="12">
        <v>2.31</v>
      </c>
      <c r="R96" s="3" t="str">
        <f t="shared" si="43"/>
        <v>\bf</v>
      </c>
      <c r="S96" s="3">
        <v>13720</v>
      </c>
      <c r="T96" s="3" t="str">
        <f t="shared" si="44"/>
        <v>\bf</v>
      </c>
      <c r="U96" s="3">
        <v>13720</v>
      </c>
      <c r="V96" s="14">
        <v>0.96</v>
      </c>
      <c r="W96" s="3" t="str">
        <f t="shared" si="45"/>
        <v>\bf</v>
      </c>
      <c r="X96" s="1">
        <v>13720</v>
      </c>
      <c r="Y96" s="3" t="str">
        <f t="shared" si="46"/>
        <v>\bf</v>
      </c>
      <c r="Z96" s="1">
        <v>13720</v>
      </c>
      <c r="AA96" s="1">
        <v>1.61E-2</v>
      </c>
      <c r="AB96" s="3">
        <v>0.30215695952616001</v>
      </c>
      <c r="AC96" s="8"/>
      <c r="AD96" s="7">
        <f t="shared" si="47"/>
        <v>1</v>
      </c>
      <c r="AE96" s="7">
        <f t="shared" si="48"/>
        <v>1</v>
      </c>
      <c r="AF96" s="7">
        <f t="shared" si="49"/>
        <v>1</v>
      </c>
      <c r="AG96" s="7">
        <f t="shared" si="50"/>
        <v>1</v>
      </c>
      <c r="AH96" s="7">
        <f t="shared" si="60"/>
        <v>4</v>
      </c>
      <c r="AI96" s="7">
        <f t="shared" si="36"/>
        <v>0</v>
      </c>
      <c r="AJ96" s="7">
        <f t="shared" si="37"/>
        <v>0</v>
      </c>
      <c r="AK96" s="7">
        <f t="shared" si="38"/>
        <v>0</v>
      </c>
      <c r="AL96" s="7">
        <f t="shared" si="39"/>
        <v>0</v>
      </c>
      <c r="AM96" s="9"/>
      <c r="AN96" s="7">
        <f t="shared" si="51"/>
        <v>1</v>
      </c>
      <c r="AO96" s="7">
        <f t="shared" si="52"/>
        <v>0</v>
      </c>
      <c r="AP96" s="7">
        <f t="shared" si="53"/>
        <v>1</v>
      </c>
      <c r="AQ96" s="7">
        <f t="shared" si="54"/>
        <v>1</v>
      </c>
      <c r="AR96" s="7">
        <f t="shared" si="55"/>
        <v>3</v>
      </c>
      <c r="AS96" s="7">
        <f t="shared" si="56"/>
        <v>0</v>
      </c>
      <c r="AT96" s="7">
        <f t="shared" si="57"/>
        <v>0</v>
      </c>
      <c r="AU96" s="7">
        <f t="shared" si="58"/>
        <v>0</v>
      </c>
      <c r="AV96" s="7">
        <f t="shared" si="59"/>
        <v>0</v>
      </c>
    </row>
    <row r="97" spans="1:48" ht="15.4" x14ac:dyDescent="0.45">
      <c r="A97" s="1" t="s">
        <v>110</v>
      </c>
      <c r="B97" s="3">
        <v>13567</v>
      </c>
      <c r="C97" s="3">
        <f t="shared" si="33"/>
        <v>13567</v>
      </c>
      <c r="D97" s="12">
        <v>149.9</v>
      </c>
      <c r="E97" s="12">
        <v>26.39</v>
      </c>
      <c r="F97" s="1"/>
      <c r="G97" s="3"/>
      <c r="H97" s="3" t="str">
        <f t="shared" si="34"/>
        <v>\bf</v>
      </c>
      <c r="I97" s="3">
        <v>13567</v>
      </c>
      <c r="J97" s="3" t="str">
        <f t="shared" si="40"/>
        <v>\bf</v>
      </c>
      <c r="K97" s="3">
        <v>13567</v>
      </c>
      <c r="L97" s="12">
        <v>5.68</v>
      </c>
      <c r="M97" s="3" t="str">
        <f t="shared" si="41"/>
        <v>\bf</v>
      </c>
      <c r="N97" s="3">
        <v>13567</v>
      </c>
      <c r="O97" s="3" t="str">
        <f t="shared" si="42"/>
        <v/>
      </c>
      <c r="P97" s="3">
        <v>13585.2</v>
      </c>
      <c r="Q97" s="12">
        <v>2.2200000000000002</v>
      </c>
      <c r="R97" s="3" t="str">
        <f t="shared" si="43"/>
        <v>\bf</v>
      </c>
      <c r="S97" s="3">
        <v>13567</v>
      </c>
      <c r="T97" s="3" t="str">
        <f t="shared" si="44"/>
        <v>\bf</v>
      </c>
      <c r="U97" s="3">
        <v>13567</v>
      </c>
      <c r="V97" s="14">
        <v>0.82</v>
      </c>
      <c r="W97" s="3" t="str">
        <f t="shared" si="45"/>
        <v>\bf</v>
      </c>
      <c r="X97" s="1">
        <v>13567</v>
      </c>
      <c r="Y97" s="3" t="str">
        <f t="shared" si="46"/>
        <v>\bf</v>
      </c>
      <c r="Z97" s="1">
        <v>13567</v>
      </c>
      <c r="AA97" s="1">
        <v>1.4999999999999999E-2</v>
      </c>
      <c r="AB97" s="3">
        <v>2.9201233958539001</v>
      </c>
      <c r="AC97" s="8"/>
      <c r="AD97" s="7">
        <f t="shared" si="47"/>
        <v>1</v>
      </c>
      <c r="AE97" s="7">
        <f t="shared" si="48"/>
        <v>1</v>
      </c>
      <c r="AF97" s="7">
        <f t="shared" si="49"/>
        <v>1</v>
      </c>
      <c r="AG97" s="7">
        <f t="shared" si="50"/>
        <v>1</v>
      </c>
      <c r="AH97" s="7">
        <f t="shared" si="60"/>
        <v>4</v>
      </c>
      <c r="AI97" s="7">
        <f t="shared" si="36"/>
        <v>0</v>
      </c>
      <c r="AJ97" s="7">
        <f t="shared" si="37"/>
        <v>0</v>
      </c>
      <c r="AK97" s="7">
        <f t="shared" si="38"/>
        <v>0</v>
      </c>
      <c r="AL97" s="7">
        <f t="shared" si="39"/>
        <v>0</v>
      </c>
      <c r="AM97" s="9"/>
      <c r="AN97" s="7">
        <f t="shared" si="51"/>
        <v>1</v>
      </c>
      <c r="AO97" s="7">
        <f t="shared" si="52"/>
        <v>0</v>
      </c>
      <c r="AP97" s="7">
        <f t="shared" si="53"/>
        <v>1</v>
      </c>
      <c r="AQ97" s="7">
        <f t="shared" si="54"/>
        <v>1</v>
      </c>
      <c r="AR97" s="7">
        <f t="shared" si="55"/>
        <v>3</v>
      </c>
      <c r="AS97" s="7">
        <f t="shared" si="56"/>
        <v>0</v>
      </c>
      <c r="AT97" s="7">
        <f t="shared" si="57"/>
        <v>0</v>
      </c>
      <c r="AU97" s="7">
        <f t="shared" si="58"/>
        <v>0</v>
      </c>
      <c r="AV97" s="7">
        <f t="shared" si="59"/>
        <v>0</v>
      </c>
    </row>
    <row r="98" spans="1:48" ht="15.4" x14ac:dyDescent="0.45">
      <c r="A98" s="1" t="s">
        <v>111</v>
      </c>
      <c r="B98" s="3">
        <v>15054</v>
      </c>
      <c r="C98" s="3">
        <f t="shared" si="33"/>
        <v>15054</v>
      </c>
      <c r="D98" s="15">
        <v>49200</v>
      </c>
      <c r="E98" s="12">
        <v>245.17</v>
      </c>
      <c r="F98" s="1"/>
      <c r="G98" s="3"/>
      <c r="H98" s="3" t="str">
        <f t="shared" si="34"/>
        <v>\bf</v>
      </c>
      <c r="I98" s="3">
        <v>15054</v>
      </c>
      <c r="J98" s="3" t="str">
        <f t="shared" si="40"/>
        <v>\bf</v>
      </c>
      <c r="K98" s="3">
        <v>15054</v>
      </c>
      <c r="L98" s="12">
        <v>6.9</v>
      </c>
      <c r="M98" s="3" t="str">
        <f t="shared" si="41"/>
        <v>\bf</v>
      </c>
      <c r="N98" s="3">
        <v>15054</v>
      </c>
      <c r="O98" s="3" t="str">
        <f t="shared" si="42"/>
        <v/>
      </c>
      <c r="P98" s="3">
        <v>15063.1</v>
      </c>
      <c r="Q98" s="12">
        <v>3.36</v>
      </c>
      <c r="R98" s="3" t="str">
        <f t="shared" si="43"/>
        <v>\bf</v>
      </c>
      <c r="S98" s="3">
        <v>15054</v>
      </c>
      <c r="T98" s="3" t="str">
        <f t="shared" si="44"/>
        <v>\bf</v>
      </c>
      <c r="U98" s="3">
        <v>15054</v>
      </c>
      <c r="V98" s="14">
        <v>0.96</v>
      </c>
      <c r="W98" s="3" t="str">
        <f t="shared" si="45"/>
        <v>\bf</v>
      </c>
      <c r="X98" s="1">
        <v>15054</v>
      </c>
      <c r="Y98" s="3" t="str">
        <f t="shared" si="46"/>
        <v>\bf</v>
      </c>
      <c r="Z98" s="1">
        <v>15054</v>
      </c>
      <c r="AA98" s="1">
        <v>0.05</v>
      </c>
      <c r="AB98" s="3">
        <v>27.731900296149998</v>
      </c>
      <c r="AC98" s="8"/>
      <c r="AD98" s="7">
        <f t="shared" si="47"/>
        <v>1</v>
      </c>
      <c r="AE98" s="7">
        <f t="shared" si="48"/>
        <v>1</v>
      </c>
      <c r="AF98" s="7">
        <f t="shared" si="49"/>
        <v>1</v>
      </c>
      <c r="AG98" s="7">
        <f t="shared" si="50"/>
        <v>1</v>
      </c>
      <c r="AH98" s="7">
        <f t="shared" si="60"/>
        <v>4</v>
      </c>
      <c r="AI98" s="7">
        <f t="shared" si="36"/>
        <v>0</v>
      </c>
      <c r="AJ98" s="7">
        <f t="shared" si="37"/>
        <v>0</v>
      </c>
      <c r="AK98" s="7">
        <f t="shared" si="38"/>
        <v>0</v>
      </c>
      <c r="AL98" s="7">
        <f t="shared" si="39"/>
        <v>0</v>
      </c>
      <c r="AM98" s="9"/>
      <c r="AN98" s="7">
        <f t="shared" si="51"/>
        <v>1</v>
      </c>
      <c r="AO98" s="7">
        <f t="shared" si="52"/>
        <v>0</v>
      </c>
      <c r="AP98" s="7">
        <f t="shared" si="53"/>
        <v>1</v>
      </c>
      <c r="AQ98" s="7">
        <f t="shared" si="54"/>
        <v>1</v>
      </c>
      <c r="AR98" s="7">
        <f t="shared" si="55"/>
        <v>3</v>
      </c>
      <c r="AS98" s="7">
        <f t="shared" si="56"/>
        <v>0</v>
      </c>
      <c r="AT98" s="7">
        <f t="shared" si="57"/>
        <v>0</v>
      </c>
      <c r="AU98" s="7">
        <f t="shared" si="58"/>
        <v>0</v>
      </c>
      <c r="AV98" s="7">
        <f t="shared" si="59"/>
        <v>0</v>
      </c>
    </row>
    <row r="99" spans="1:48" ht="15.4" x14ac:dyDescent="0.45">
      <c r="A99" s="1" t="s">
        <v>112</v>
      </c>
      <c r="B99" s="3">
        <v>14810</v>
      </c>
      <c r="C99" s="3">
        <f t="shared" si="33"/>
        <v>14810</v>
      </c>
      <c r="D99" s="12">
        <v>313.52</v>
      </c>
      <c r="E99" s="12">
        <v>208.47</v>
      </c>
      <c r="F99" s="1"/>
      <c r="G99" s="3"/>
      <c r="H99" s="3" t="str">
        <f t="shared" si="34"/>
        <v>\bf</v>
      </c>
      <c r="I99" s="3">
        <v>14810</v>
      </c>
      <c r="J99" s="3" t="str">
        <f t="shared" si="40"/>
        <v>\bf</v>
      </c>
      <c r="K99" s="3">
        <v>14810</v>
      </c>
      <c r="L99" s="12">
        <v>6.49</v>
      </c>
      <c r="M99" s="3" t="str">
        <f t="shared" si="41"/>
        <v>\bf</v>
      </c>
      <c r="N99" s="3">
        <v>14810</v>
      </c>
      <c r="O99" s="3" t="str">
        <f t="shared" si="42"/>
        <v/>
      </c>
      <c r="P99" s="3">
        <v>14843.1</v>
      </c>
      <c r="Q99" s="12">
        <v>2.7</v>
      </c>
      <c r="R99" s="3" t="str">
        <f t="shared" si="43"/>
        <v>\bf</v>
      </c>
      <c r="S99" s="3">
        <v>14810</v>
      </c>
      <c r="T99" s="3" t="str">
        <f t="shared" si="44"/>
        <v>\bf</v>
      </c>
      <c r="U99" s="3">
        <v>14810</v>
      </c>
      <c r="V99" s="14">
        <v>1.01</v>
      </c>
      <c r="W99" s="3" t="str">
        <f t="shared" si="45"/>
        <v>\bf</v>
      </c>
      <c r="X99" s="1">
        <v>14810</v>
      </c>
      <c r="Y99" s="3" t="str">
        <f t="shared" si="46"/>
        <v>\bf</v>
      </c>
      <c r="Z99" s="1">
        <v>14810</v>
      </c>
      <c r="AA99" s="1">
        <v>0.12909999999999999</v>
      </c>
      <c r="AB99" s="3">
        <v>2.2470878578479798</v>
      </c>
      <c r="AC99" s="8"/>
      <c r="AD99" s="7">
        <f t="shared" si="47"/>
        <v>1</v>
      </c>
      <c r="AE99" s="7">
        <f t="shared" si="48"/>
        <v>1</v>
      </c>
      <c r="AF99" s="7">
        <f t="shared" si="49"/>
        <v>1</v>
      </c>
      <c r="AG99" s="7">
        <f t="shared" si="50"/>
        <v>1</v>
      </c>
      <c r="AH99" s="7">
        <f t="shared" si="60"/>
        <v>4</v>
      </c>
      <c r="AI99" s="7">
        <f t="shared" si="36"/>
        <v>0</v>
      </c>
      <c r="AJ99" s="7">
        <f t="shared" si="37"/>
        <v>0</v>
      </c>
      <c r="AK99" s="7">
        <f t="shared" si="38"/>
        <v>0</v>
      </c>
      <c r="AL99" s="7">
        <f t="shared" si="39"/>
        <v>0</v>
      </c>
      <c r="AM99" s="9"/>
      <c r="AN99" s="7">
        <f t="shared" si="51"/>
        <v>1</v>
      </c>
      <c r="AO99" s="7">
        <f t="shared" si="52"/>
        <v>0</v>
      </c>
      <c r="AP99" s="7">
        <f t="shared" si="53"/>
        <v>1</v>
      </c>
      <c r="AQ99" s="7">
        <f t="shared" si="54"/>
        <v>1</v>
      </c>
      <c r="AR99" s="7">
        <f t="shared" si="55"/>
        <v>3</v>
      </c>
      <c r="AS99" s="7">
        <f t="shared" si="56"/>
        <v>0</v>
      </c>
      <c r="AT99" s="7">
        <f t="shared" si="57"/>
        <v>0</v>
      </c>
      <c r="AU99" s="7">
        <f t="shared" si="58"/>
        <v>0</v>
      </c>
      <c r="AV99" s="7">
        <f t="shared" si="59"/>
        <v>0</v>
      </c>
    </row>
    <row r="100" spans="1:48" ht="15.4" x14ac:dyDescent="0.45">
      <c r="A100" s="1" t="s">
        <v>113</v>
      </c>
      <c r="B100" s="3">
        <v>14657</v>
      </c>
      <c r="C100" s="3">
        <f t="shared" si="33"/>
        <v>14657</v>
      </c>
      <c r="D100" s="12">
        <v>303.81</v>
      </c>
      <c r="E100" s="12">
        <v>283.13</v>
      </c>
      <c r="F100" s="1"/>
      <c r="G100" s="3"/>
      <c r="H100" s="3" t="str">
        <f t="shared" si="34"/>
        <v>\bf</v>
      </c>
      <c r="I100" s="3">
        <v>14657</v>
      </c>
      <c r="J100" s="3" t="str">
        <f t="shared" si="40"/>
        <v/>
      </c>
      <c r="K100" s="3">
        <v>14657.2</v>
      </c>
      <c r="L100" s="12">
        <v>6.16</v>
      </c>
      <c r="M100" s="3" t="str">
        <f t="shared" si="41"/>
        <v>\bf</v>
      </c>
      <c r="N100" s="3">
        <v>14657</v>
      </c>
      <c r="O100" s="3" t="str">
        <f t="shared" si="42"/>
        <v/>
      </c>
      <c r="P100" s="3">
        <v>14658.2</v>
      </c>
      <c r="Q100" s="12">
        <v>2.68</v>
      </c>
      <c r="R100" s="3" t="str">
        <f t="shared" si="43"/>
        <v>\bf</v>
      </c>
      <c r="S100" s="3">
        <v>14657</v>
      </c>
      <c r="T100" s="3" t="str">
        <f t="shared" si="44"/>
        <v>\bf</v>
      </c>
      <c r="U100" s="3">
        <v>14657</v>
      </c>
      <c r="V100" s="14">
        <v>1.36</v>
      </c>
      <c r="W100" s="3" t="str">
        <f t="shared" si="45"/>
        <v>\bf</v>
      </c>
      <c r="X100" s="1">
        <v>14657</v>
      </c>
      <c r="Y100" s="3" t="str">
        <f t="shared" si="46"/>
        <v>\bf</v>
      </c>
      <c r="Z100" s="1">
        <v>14657</v>
      </c>
      <c r="AA100" s="1">
        <v>7.2999999999999995E-2</v>
      </c>
      <c r="AB100" s="3">
        <v>4.2007453109575499</v>
      </c>
      <c r="AC100" s="8"/>
      <c r="AD100" s="7">
        <f t="shared" si="47"/>
        <v>1</v>
      </c>
      <c r="AE100" s="7">
        <f t="shared" si="48"/>
        <v>1</v>
      </c>
      <c r="AF100" s="7">
        <f t="shared" si="49"/>
        <v>1</v>
      </c>
      <c r="AG100" s="7">
        <f t="shared" si="50"/>
        <v>1</v>
      </c>
      <c r="AH100" s="7">
        <f t="shared" si="60"/>
        <v>4</v>
      </c>
      <c r="AI100" s="7">
        <f t="shared" si="36"/>
        <v>0</v>
      </c>
      <c r="AJ100" s="7">
        <f t="shared" si="37"/>
        <v>0</v>
      </c>
      <c r="AK100" s="7">
        <f t="shared" si="38"/>
        <v>0</v>
      </c>
      <c r="AL100" s="7">
        <f t="shared" si="39"/>
        <v>0</v>
      </c>
      <c r="AM100" s="9"/>
      <c r="AN100" s="7">
        <f t="shared" si="51"/>
        <v>0</v>
      </c>
      <c r="AO100" s="7">
        <f t="shared" si="52"/>
        <v>0</v>
      </c>
      <c r="AP100" s="7">
        <f t="shared" si="53"/>
        <v>1</v>
      </c>
      <c r="AQ100" s="7">
        <f t="shared" si="54"/>
        <v>1</v>
      </c>
      <c r="AR100" s="7">
        <f t="shared" si="55"/>
        <v>2</v>
      </c>
      <c r="AS100" s="7">
        <f t="shared" si="56"/>
        <v>0</v>
      </c>
      <c r="AT100" s="7">
        <f t="shared" si="57"/>
        <v>0</v>
      </c>
      <c r="AU100" s="7">
        <f t="shared" si="58"/>
        <v>0</v>
      </c>
      <c r="AV100" s="7">
        <f t="shared" si="59"/>
        <v>0</v>
      </c>
    </row>
    <row r="101" spans="1:48" ht="15.4" x14ac:dyDescent="0.45">
      <c r="A101" s="1" t="s">
        <v>114</v>
      </c>
      <c r="B101" s="3">
        <v>14514</v>
      </c>
      <c r="C101" s="3">
        <f t="shared" si="33"/>
        <v>14514</v>
      </c>
      <c r="D101" s="12">
        <v>259.12</v>
      </c>
      <c r="E101" s="12">
        <v>62.94</v>
      </c>
      <c r="F101" s="1"/>
      <c r="G101" s="3"/>
      <c r="H101" s="3" t="str">
        <f t="shared" si="34"/>
        <v>\bf</v>
      </c>
      <c r="I101" s="3">
        <v>14514</v>
      </c>
      <c r="J101" s="3" t="str">
        <f t="shared" si="40"/>
        <v>\bf</v>
      </c>
      <c r="K101" s="3">
        <v>14514</v>
      </c>
      <c r="L101" s="12">
        <v>5.8</v>
      </c>
      <c r="M101" s="3" t="str">
        <f t="shared" si="41"/>
        <v>\bf</v>
      </c>
      <c r="N101" s="3">
        <v>14514</v>
      </c>
      <c r="O101" s="3" t="str">
        <f t="shared" si="42"/>
        <v/>
      </c>
      <c r="P101" s="3">
        <v>14537.6</v>
      </c>
      <c r="Q101" s="12">
        <v>2.72</v>
      </c>
      <c r="R101" s="3" t="str">
        <f t="shared" si="43"/>
        <v>\bf</v>
      </c>
      <c r="S101" s="3">
        <v>14514</v>
      </c>
      <c r="T101" s="3" t="str">
        <f t="shared" si="44"/>
        <v>\bf</v>
      </c>
      <c r="U101" s="3">
        <v>14514</v>
      </c>
      <c r="V101" s="14">
        <v>1.1200000000000001</v>
      </c>
      <c r="W101" s="3" t="str">
        <f t="shared" si="45"/>
        <v>\bf</v>
      </c>
      <c r="X101" s="1">
        <v>14514</v>
      </c>
      <c r="Y101" s="3" t="str">
        <f t="shared" si="46"/>
        <v>\bf</v>
      </c>
      <c r="Z101" s="1">
        <v>14514</v>
      </c>
      <c r="AA101" s="1">
        <v>0.10199999999999999</v>
      </c>
      <c r="AB101" s="3">
        <v>0.4057847976308</v>
      </c>
      <c r="AC101" s="8"/>
      <c r="AD101" s="7">
        <f t="shared" si="47"/>
        <v>1</v>
      </c>
      <c r="AE101" s="7">
        <f t="shared" si="48"/>
        <v>1</v>
      </c>
      <c r="AF101" s="7">
        <f t="shared" si="49"/>
        <v>1</v>
      </c>
      <c r="AG101" s="7">
        <f t="shared" si="50"/>
        <v>1</v>
      </c>
      <c r="AH101" s="7">
        <f t="shared" si="60"/>
        <v>4</v>
      </c>
      <c r="AI101" s="7">
        <f t="shared" si="36"/>
        <v>0</v>
      </c>
      <c r="AJ101" s="7">
        <f t="shared" si="37"/>
        <v>0</v>
      </c>
      <c r="AK101" s="7">
        <f t="shared" si="38"/>
        <v>0</v>
      </c>
      <c r="AL101" s="7">
        <f t="shared" si="39"/>
        <v>0</v>
      </c>
      <c r="AM101" s="9"/>
      <c r="AN101" s="7">
        <f t="shared" si="51"/>
        <v>1</v>
      </c>
      <c r="AO101" s="7">
        <f t="shared" si="52"/>
        <v>0</v>
      </c>
      <c r="AP101" s="7">
        <f t="shared" si="53"/>
        <v>1</v>
      </c>
      <c r="AQ101" s="7">
        <f t="shared" si="54"/>
        <v>1</v>
      </c>
      <c r="AR101" s="7">
        <f t="shared" si="55"/>
        <v>3</v>
      </c>
      <c r="AS101" s="7">
        <f t="shared" si="56"/>
        <v>0</v>
      </c>
      <c r="AT101" s="7">
        <f t="shared" si="57"/>
        <v>0</v>
      </c>
      <c r="AU101" s="7">
        <f t="shared" si="58"/>
        <v>0</v>
      </c>
      <c r="AV101" s="7">
        <f t="shared" si="59"/>
        <v>0</v>
      </c>
    </row>
    <row r="102" spans="1:48" ht="15.4" x14ac:dyDescent="0.45">
      <c r="A102" s="1" t="s">
        <v>115</v>
      </c>
      <c r="B102" s="3">
        <v>14409</v>
      </c>
      <c r="C102" s="3">
        <f t="shared" si="33"/>
        <v>14409</v>
      </c>
      <c r="D102" s="12">
        <v>306.2</v>
      </c>
      <c r="E102" s="12">
        <v>70.95</v>
      </c>
      <c r="F102" s="1"/>
      <c r="G102" s="3"/>
      <c r="H102" s="3" t="str">
        <f t="shared" si="34"/>
        <v>\bf</v>
      </c>
      <c r="I102" s="3">
        <v>14409</v>
      </c>
      <c r="J102" s="3" t="str">
        <f t="shared" si="40"/>
        <v>\bf</v>
      </c>
      <c r="K102" s="3">
        <v>14409</v>
      </c>
      <c r="L102" s="12">
        <v>5.31</v>
      </c>
      <c r="M102" s="3" t="str">
        <f t="shared" si="41"/>
        <v>\bf</v>
      </c>
      <c r="N102" s="3">
        <v>14409</v>
      </c>
      <c r="O102" s="3" t="str">
        <f t="shared" si="42"/>
        <v/>
      </c>
      <c r="P102" s="3">
        <v>14413.2</v>
      </c>
      <c r="Q102" s="12">
        <v>2.61</v>
      </c>
      <c r="R102" s="3" t="str">
        <f t="shared" si="43"/>
        <v>\bf</v>
      </c>
      <c r="S102" s="3">
        <v>14409</v>
      </c>
      <c r="T102" s="3" t="str">
        <f t="shared" si="44"/>
        <v>\bf</v>
      </c>
      <c r="U102" s="3">
        <v>14409</v>
      </c>
      <c r="V102" s="14">
        <v>0.85</v>
      </c>
      <c r="W102" s="3" t="str">
        <f t="shared" si="45"/>
        <v>\bf</v>
      </c>
      <c r="X102" s="1">
        <v>14409</v>
      </c>
      <c r="Y102" s="3" t="str">
        <f t="shared" si="46"/>
        <v>\bf</v>
      </c>
      <c r="Z102" s="1">
        <v>14409</v>
      </c>
      <c r="AA102" s="1">
        <v>4.3999999999999997E-2</v>
      </c>
      <c r="AB102" s="3">
        <v>0.33051826258637701</v>
      </c>
      <c r="AC102" s="8"/>
      <c r="AD102" s="7">
        <f t="shared" si="47"/>
        <v>1</v>
      </c>
      <c r="AE102" s="7">
        <f t="shared" si="48"/>
        <v>1</v>
      </c>
      <c r="AF102" s="7">
        <f t="shared" si="49"/>
        <v>1</v>
      </c>
      <c r="AG102" s="7">
        <f t="shared" si="50"/>
        <v>1</v>
      </c>
      <c r="AH102" s="7">
        <f t="shared" si="60"/>
        <v>4</v>
      </c>
      <c r="AI102" s="7">
        <f t="shared" si="36"/>
        <v>0</v>
      </c>
      <c r="AJ102" s="7">
        <f t="shared" si="37"/>
        <v>0</v>
      </c>
      <c r="AK102" s="7">
        <f t="shared" si="38"/>
        <v>0</v>
      </c>
      <c r="AL102" s="7">
        <f t="shared" si="39"/>
        <v>0</v>
      </c>
      <c r="AM102" s="9"/>
      <c r="AN102" s="7">
        <f t="shared" si="51"/>
        <v>1</v>
      </c>
      <c r="AO102" s="7">
        <f t="shared" si="52"/>
        <v>0</v>
      </c>
      <c r="AP102" s="7">
        <f t="shared" si="53"/>
        <v>1</v>
      </c>
      <c r="AQ102" s="7">
        <f t="shared" si="54"/>
        <v>1</v>
      </c>
      <c r="AR102" s="7">
        <f t="shared" si="55"/>
        <v>3</v>
      </c>
      <c r="AS102" s="7">
        <f t="shared" si="56"/>
        <v>0</v>
      </c>
      <c r="AT102" s="7">
        <f t="shared" si="57"/>
        <v>0</v>
      </c>
      <c r="AU102" s="7">
        <f t="shared" si="58"/>
        <v>0</v>
      </c>
      <c r="AV102" s="7">
        <f t="shared" si="59"/>
        <v>0</v>
      </c>
    </row>
    <row r="103" spans="1:48" ht="15.4" x14ac:dyDescent="0.45">
      <c r="A103" s="1" t="s">
        <v>116</v>
      </c>
      <c r="B103" s="5">
        <v>29907</v>
      </c>
      <c r="C103" s="3">
        <f t="shared" si="33"/>
        <v>29907</v>
      </c>
      <c r="D103" s="13">
        <v>7200</v>
      </c>
      <c r="E103" s="13">
        <v>7200</v>
      </c>
      <c r="F103" s="1"/>
      <c r="G103" s="3"/>
      <c r="H103" s="3" t="str">
        <f t="shared" si="34"/>
        <v>\bf</v>
      </c>
      <c r="I103" s="3">
        <v>29907</v>
      </c>
      <c r="J103" s="3" t="str">
        <f t="shared" si="40"/>
        <v/>
      </c>
      <c r="K103" s="3">
        <v>29909.599999999999</v>
      </c>
      <c r="L103" s="12">
        <v>9.16</v>
      </c>
      <c r="M103" s="3" t="str">
        <f t="shared" si="41"/>
        <v>\bf</v>
      </c>
      <c r="N103" s="3">
        <v>29907</v>
      </c>
      <c r="O103" s="3" t="str">
        <f t="shared" si="42"/>
        <v/>
      </c>
      <c r="P103" s="3">
        <v>30004.400000000001</v>
      </c>
      <c r="Q103" s="12">
        <v>6.39</v>
      </c>
      <c r="R103" s="3" t="str">
        <f t="shared" si="43"/>
        <v>\bf</v>
      </c>
      <c r="S103" s="3">
        <v>29907</v>
      </c>
      <c r="T103" s="3" t="str">
        <f t="shared" si="44"/>
        <v>\bf</v>
      </c>
      <c r="U103" s="3">
        <v>29907</v>
      </c>
      <c r="V103" s="14">
        <v>0.71</v>
      </c>
      <c r="W103" s="3" t="str">
        <f t="shared" si="45"/>
        <v>\bf</v>
      </c>
      <c r="X103" s="1">
        <v>29907</v>
      </c>
      <c r="Y103" s="3" t="str">
        <f t="shared" si="46"/>
        <v>\bf</v>
      </c>
      <c r="Z103" s="1">
        <v>29907</v>
      </c>
      <c r="AA103" s="1">
        <v>0.77100000000000002</v>
      </c>
      <c r="AB103" s="3">
        <v>73.6597581441264</v>
      </c>
      <c r="AC103" s="8"/>
      <c r="AD103" s="7">
        <f t="shared" si="47"/>
        <v>1</v>
      </c>
      <c r="AE103" s="7">
        <f t="shared" si="48"/>
        <v>1</v>
      </c>
      <c r="AF103" s="7">
        <f t="shared" si="49"/>
        <v>1</v>
      </c>
      <c r="AG103" s="7">
        <f t="shared" si="50"/>
        <v>1</v>
      </c>
      <c r="AH103" s="7">
        <f t="shared" si="60"/>
        <v>4</v>
      </c>
      <c r="AI103" s="7">
        <f t="shared" si="36"/>
        <v>0</v>
      </c>
      <c r="AJ103" s="7">
        <f t="shared" si="37"/>
        <v>0</v>
      </c>
      <c r="AK103" s="7">
        <f t="shared" si="38"/>
        <v>0</v>
      </c>
      <c r="AL103" s="7">
        <f t="shared" si="39"/>
        <v>0</v>
      </c>
      <c r="AM103" s="9"/>
      <c r="AN103" s="7">
        <f t="shared" si="51"/>
        <v>0</v>
      </c>
      <c r="AO103" s="7">
        <f t="shared" si="52"/>
        <v>0</v>
      </c>
      <c r="AP103" s="7">
        <f t="shared" si="53"/>
        <v>1</v>
      </c>
      <c r="AQ103" s="7">
        <f t="shared" si="54"/>
        <v>1</v>
      </c>
      <c r="AR103" s="7">
        <f t="shared" si="55"/>
        <v>2</v>
      </c>
      <c r="AS103" s="7">
        <f t="shared" si="56"/>
        <v>0</v>
      </c>
      <c r="AT103" s="7">
        <f t="shared" si="57"/>
        <v>0</v>
      </c>
      <c r="AU103" s="7">
        <f t="shared" si="58"/>
        <v>0</v>
      </c>
      <c r="AV103" s="7">
        <f t="shared" si="59"/>
        <v>0</v>
      </c>
    </row>
    <row r="104" spans="1:48" ht="15.4" x14ac:dyDescent="0.45">
      <c r="A104" s="1" t="s">
        <v>117</v>
      </c>
      <c r="B104" s="5">
        <v>29236</v>
      </c>
      <c r="C104" s="3">
        <f t="shared" si="33"/>
        <v>29236</v>
      </c>
      <c r="D104" s="13">
        <v>7200</v>
      </c>
      <c r="E104" s="13">
        <v>7200</v>
      </c>
      <c r="F104" s="1"/>
      <c r="G104" s="3"/>
      <c r="H104" s="3" t="str">
        <f t="shared" si="34"/>
        <v>\bf</v>
      </c>
      <c r="I104" s="3">
        <v>29236</v>
      </c>
      <c r="J104" s="3" t="str">
        <f t="shared" si="40"/>
        <v/>
      </c>
      <c r="K104" s="3">
        <v>29253.3</v>
      </c>
      <c r="L104" s="12">
        <v>8.49</v>
      </c>
      <c r="M104" s="3" t="str">
        <f t="shared" si="41"/>
        <v>\bf</v>
      </c>
      <c r="N104" s="3">
        <v>29236</v>
      </c>
      <c r="O104" s="3" t="str">
        <f t="shared" si="42"/>
        <v/>
      </c>
      <c r="P104" s="3">
        <v>29567.3</v>
      </c>
      <c r="Q104" s="12">
        <v>5.01</v>
      </c>
      <c r="R104" s="3" t="str">
        <f t="shared" si="43"/>
        <v>\bf</v>
      </c>
      <c r="S104" s="3">
        <v>29236</v>
      </c>
      <c r="T104" s="3" t="str">
        <f t="shared" si="44"/>
        <v>\bf</v>
      </c>
      <c r="U104" s="3">
        <v>29236</v>
      </c>
      <c r="V104" s="14">
        <v>1.06</v>
      </c>
      <c r="W104" s="3" t="str">
        <f t="shared" si="45"/>
        <v>\bf</v>
      </c>
      <c r="X104" s="1">
        <v>29236</v>
      </c>
      <c r="Y104" s="3" t="str">
        <f t="shared" si="46"/>
        <v>\bf</v>
      </c>
      <c r="Z104" s="1">
        <v>29236</v>
      </c>
      <c r="AA104" s="1">
        <v>3.3000000000000002E-2</v>
      </c>
      <c r="AB104" s="3">
        <v>1.1966288252714701</v>
      </c>
      <c r="AC104" s="8"/>
      <c r="AD104" s="7">
        <f t="shared" si="47"/>
        <v>1</v>
      </c>
      <c r="AE104" s="7">
        <f t="shared" si="48"/>
        <v>1</v>
      </c>
      <c r="AF104" s="7">
        <f t="shared" si="49"/>
        <v>1</v>
      </c>
      <c r="AG104" s="7">
        <f t="shared" si="50"/>
        <v>1</v>
      </c>
      <c r="AH104" s="7">
        <f t="shared" si="60"/>
        <v>4</v>
      </c>
      <c r="AI104" s="7">
        <f t="shared" si="36"/>
        <v>0</v>
      </c>
      <c r="AJ104" s="7">
        <f t="shared" si="37"/>
        <v>0</v>
      </c>
      <c r="AK104" s="7">
        <f t="shared" si="38"/>
        <v>0</v>
      </c>
      <c r="AL104" s="7">
        <f t="shared" si="39"/>
        <v>0</v>
      </c>
      <c r="AM104" s="9"/>
      <c r="AN104" s="7">
        <f t="shared" si="51"/>
        <v>0</v>
      </c>
      <c r="AO104" s="7">
        <f t="shared" si="52"/>
        <v>0</v>
      </c>
      <c r="AP104" s="7">
        <f t="shared" si="53"/>
        <v>1</v>
      </c>
      <c r="AQ104" s="7">
        <f t="shared" si="54"/>
        <v>1</v>
      </c>
      <c r="AR104" s="7">
        <f t="shared" si="55"/>
        <v>2</v>
      </c>
      <c r="AS104" s="7">
        <f t="shared" si="56"/>
        <v>0</v>
      </c>
      <c r="AT104" s="7">
        <f t="shared" si="57"/>
        <v>0</v>
      </c>
      <c r="AU104" s="7">
        <f t="shared" si="58"/>
        <v>0</v>
      </c>
      <c r="AV104" s="7">
        <f t="shared" si="59"/>
        <v>0</v>
      </c>
    </row>
    <row r="105" spans="1:48" ht="15.4" x14ac:dyDescent="0.45">
      <c r="A105" s="1" t="s">
        <v>118</v>
      </c>
      <c r="B105" s="3">
        <v>29134</v>
      </c>
      <c r="C105" s="3">
        <f t="shared" si="33"/>
        <v>29135</v>
      </c>
      <c r="D105" s="13">
        <v>7200</v>
      </c>
      <c r="E105" s="13">
        <v>7200</v>
      </c>
      <c r="F105" s="1"/>
      <c r="G105" s="3"/>
      <c r="H105" s="3" t="str">
        <f t="shared" si="34"/>
        <v/>
      </c>
      <c r="I105" s="3">
        <v>29135</v>
      </c>
      <c r="J105" s="3" t="str">
        <f t="shared" si="40"/>
        <v/>
      </c>
      <c r="K105" s="3">
        <v>29135.5</v>
      </c>
      <c r="L105" s="12">
        <v>7.77</v>
      </c>
      <c r="M105" s="3" t="str">
        <f t="shared" si="41"/>
        <v/>
      </c>
      <c r="N105" s="3">
        <v>29135</v>
      </c>
      <c r="O105" s="3" t="str">
        <f t="shared" si="42"/>
        <v/>
      </c>
      <c r="P105" s="3">
        <v>29345.7</v>
      </c>
      <c r="Q105" s="12">
        <v>4.8099999999999996</v>
      </c>
      <c r="R105" s="3" t="str">
        <f t="shared" si="43"/>
        <v/>
      </c>
      <c r="S105" s="3">
        <v>29135</v>
      </c>
      <c r="T105" s="3" t="str">
        <f t="shared" si="44"/>
        <v>\bf</v>
      </c>
      <c r="U105" s="3">
        <v>29135</v>
      </c>
      <c r="V105" s="14">
        <v>1.63</v>
      </c>
      <c r="W105" s="3" t="str">
        <f t="shared" si="45"/>
        <v/>
      </c>
      <c r="X105" s="1">
        <v>29135</v>
      </c>
      <c r="Y105" s="3" t="str">
        <f t="shared" si="46"/>
        <v>\bf</v>
      </c>
      <c r="Z105" s="1">
        <v>29135</v>
      </c>
      <c r="AA105" s="1">
        <v>2.4E-2</v>
      </c>
      <c r="AB105" s="3">
        <v>0.55959032576505396</v>
      </c>
      <c r="AC105" s="8"/>
      <c r="AD105" s="7">
        <f t="shared" si="47"/>
        <v>0</v>
      </c>
      <c r="AE105" s="7">
        <f t="shared" si="48"/>
        <v>0</v>
      </c>
      <c r="AF105" s="7">
        <f t="shared" si="49"/>
        <v>0</v>
      </c>
      <c r="AG105" s="7">
        <f t="shared" si="50"/>
        <v>0</v>
      </c>
      <c r="AH105" s="7">
        <v>3</v>
      </c>
      <c r="AI105" s="7">
        <f t="shared" si="36"/>
        <v>0</v>
      </c>
      <c r="AJ105" s="7">
        <f t="shared" si="37"/>
        <v>0</v>
      </c>
      <c r="AK105" s="7">
        <f t="shared" si="38"/>
        <v>0</v>
      </c>
      <c r="AL105" s="7">
        <f t="shared" si="39"/>
        <v>0</v>
      </c>
      <c r="AM105" s="8"/>
      <c r="AN105" s="7">
        <f t="shared" si="51"/>
        <v>0</v>
      </c>
      <c r="AO105" s="7">
        <f t="shared" si="52"/>
        <v>0</v>
      </c>
      <c r="AP105" s="7">
        <f t="shared" si="53"/>
        <v>1</v>
      </c>
      <c r="AQ105" s="7">
        <f t="shared" si="54"/>
        <v>1</v>
      </c>
      <c r="AR105" s="7">
        <f t="shared" si="55"/>
        <v>2</v>
      </c>
      <c r="AS105" s="7">
        <f t="shared" si="56"/>
        <v>0</v>
      </c>
      <c r="AT105" s="7">
        <f t="shared" si="57"/>
        <v>0</v>
      </c>
      <c r="AU105" s="7">
        <f t="shared" si="58"/>
        <v>0</v>
      </c>
      <c r="AV105" s="7">
        <f t="shared" si="59"/>
        <v>0</v>
      </c>
    </row>
    <row r="106" spans="1:48" ht="15.4" x14ac:dyDescent="0.45">
      <c r="A106" s="1" t="s">
        <v>119</v>
      </c>
      <c r="B106" s="5">
        <v>28945</v>
      </c>
      <c r="C106" s="3">
        <f t="shared" si="33"/>
        <v>28945</v>
      </c>
      <c r="D106" s="13">
        <v>7200</v>
      </c>
      <c r="E106" s="13">
        <v>7200</v>
      </c>
      <c r="F106" s="1"/>
      <c r="G106" s="3"/>
      <c r="H106" s="3" t="str">
        <f t="shared" si="34"/>
        <v>\bf</v>
      </c>
      <c r="I106" s="3">
        <v>28945</v>
      </c>
      <c r="J106" s="3" t="str">
        <f t="shared" si="40"/>
        <v/>
      </c>
      <c r="K106" s="3">
        <v>28951.200000000001</v>
      </c>
      <c r="L106" s="12">
        <v>7.18</v>
      </c>
      <c r="M106" s="3" t="str">
        <f t="shared" si="41"/>
        <v>\bf</v>
      </c>
      <c r="N106" s="3">
        <v>28945</v>
      </c>
      <c r="O106" s="3" t="str">
        <f t="shared" si="42"/>
        <v/>
      </c>
      <c r="P106" s="3">
        <v>29051.5</v>
      </c>
      <c r="Q106" s="12">
        <v>4.8099999999999996</v>
      </c>
      <c r="R106" s="3" t="str">
        <f t="shared" si="43"/>
        <v>\bf</v>
      </c>
      <c r="S106" s="3">
        <v>28945</v>
      </c>
      <c r="T106" s="3" t="str">
        <f t="shared" si="44"/>
        <v>\bf</v>
      </c>
      <c r="U106" s="3">
        <v>28945</v>
      </c>
      <c r="V106" s="14">
        <v>0.95</v>
      </c>
      <c r="W106" s="3" t="str">
        <f t="shared" si="45"/>
        <v>\bf</v>
      </c>
      <c r="X106" s="1">
        <v>28945</v>
      </c>
      <c r="Y106" s="3" t="str">
        <f t="shared" si="46"/>
        <v>\bf</v>
      </c>
      <c r="Z106" s="1">
        <v>28945</v>
      </c>
      <c r="AA106" s="1">
        <v>3.5999999999999997E-2</v>
      </c>
      <c r="AB106" s="3">
        <v>5.2675666337611098</v>
      </c>
      <c r="AC106" s="8"/>
      <c r="AD106" s="7">
        <f t="shared" si="47"/>
        <v>1</v>
      </c>
      <c r="AE106" s="7">
        <f t="shared" si="48"/>
        <v>1</v>
      </c>
      <c r="AF106" s="7">
        <f t="shared" si="49"/>
        <v>1</v>
      </c>
      <c r="AG106" s="7">
        <f t="shared" si="50"/>
        <v>1</v>
      </c>
      <c r="AH106" s="7">
        <f t="shared" si="60"/>
        <v>4</v>
      </c>
      <c r="AI106" s="7">
        <f t="shared" si="36"/>
        <v>0</v>
      </c>
      <c r="AJ106" s="7">
        <f t="shared" si="37"/>
        <v>0</v>
      </c>
      <c r="AK106" s="7">
        <f t="shared" si="38"/>
        <v>0</v>
      </c>
      <c r="AL106" s="7">
        <f t="shared" si="39"/>
        <v>0</v>
      </c>
      <c r="AM106" s="9"/>
      <c r="AN106" s="7">
        <f t="shared" si="51"/>
        <v>0</v>
      </c>
      <c r="AO106" s="7">
        <f t="shared" si="52"/>
        <v>0</v>
      </c>
      <c r="AP106" s="7">
        <f t="shared" si="53"/>
        <v>1</v>
      </c>
      <c r="AQ106" s="7">
        <f t="shared" si="54"/>
        <v>1</v>
      </c>
      <c r="AR106" s="7">
        <f t="shared" si="55"/>
        <v>2</v>
      </c>
      <c r="AS106" s="7">
        <f t="shared" si="56"/>
        <v>0</v>
      </c>
      <c r="AT106" s="7">
        <f t="shared" si="57"/>
        <v>0</v>
      </c>
      <c r="AU106" s="7">
        <f t="shared" si="58"/>
        <v>0</v>
      </c>
      <c r="AV106" s="7">
        <f t="shared" si="59"/>
        <v>0</v>
      </c>
    </row>
    <row r="107" spans="1:48" ht="15.4" x14ac:dyDescent="0.45">
      <c r="A107" s="1" t="s">
        <v>120</v>
      </c>
      <c r="B107" s="5">
        <v>28533</v>
      </c>
      <c r="C107" s="3">
        <f t="shared" si="33"/>
        <v>28533</v>
      </c>
      <c r="D107" s="13">
        <v>7200</v>
      </c>
      <c r="E107" s="13">
        <v>7200</v>
      </c>
      <c r="F107" s="1"/>
      <c r="G107" s="3"/>
      <c r="H107" s="3" t="str">
        <f t="shared" si="34"/>
        <v>\bf</v>
      </c>
      <c r="I107" s="3">
        <v>28533</v>
      </c>
      <c r="J107" s="3" t="str">
        <f t="shared" si="40"/>
        <v/>
      </c>
      <c r="K107" s="3">
        <v>28539.599999999999</v>
      </c>
      <c r="L107" s="12">
        <v>6.85</v>
      </c>
      <c r="M107" s="3" t="str">
        <f t="shared" si="41"/>
        <v>\bf</v>
      </c>
      <c r="N107" s="3">
        <v>28533</v>
      </c>
      <c r="O107" s="3" t="str">
        <f t="shared" si="42"/>
        <v/>
      </c>
      <c r="P107" s="3">
        <v>28741.3</v>
      </c>
      <c r="Q107" s="12">
        <v>4.82</v>
      </c>
      <c r="R107" s="3" t="str">
        <f t="shared" si="43"/>
        <v>\bf</v>
      </c>
      <c r="S107" s="3">
        <v>28533</v>
      </c>
      <c r="T107" s="3" t="str">
        <f t="shared" si="44"/>
        <v>\bf</v>
      </c>
      <c r="U107" s="3">
        <v>28533</v>
      </c>
      <c r="V107" s="14">
        <v>1.21</v>
      </c>
      <c r="W107" s="3" t="str">
        <f t="shared" si="45"/>
        <v>\bf</v>
      </c>
      <c r="X107" s="1">
        <v>28533</v>
      </c>
      <c r="Y107" s="3" t="str">
        <f t="shared" si="46"/>
        <v>\bf</v>
      </c>
      <c r="Z107" s="1">
        <v>28533</v>
      </c>
      <c r="AA107" s="1">
        <v>1.9E-2</v>
      </c>
      <c r="AB107" s="3">
        <v>5.0384945705824302</v>
      </c>
      <c r="AC107" s="8"/>
      <c r="AD107" s="7">
        <f t="shared" si="47"/>
        <v>1</v>
      </c>
      <c r="AE107" s="7">
        <f t="shared" si="48"/>
        <v>1</v>
      </c>
      <c r="AF107" s="7">
        <f t="shared" si="49"/>
        <v>1</v>
      </c>
      <c r="AG107" s="7">
        <f t="shared" si="50"/>
        <v>1</v>
      </c>
      <c r="AH107" s="7">
        <f t="shared" si="60"/>
        <v>4</v>
      </c>
      <c r="AI107" s="7">
        <f t="shared" si="36"/>
        <v>0</v>
      </c>
      <c r="AJ107" s="7">
        <f t="shared" si="37"/>
        <v>0</v>
      </c>
      <c r="AK107" s="7">
        <f t="shared" si="38"/>
        <v>0</v>
      </c>
      <c r="AL107" s="7">
        <f t="shared" si="39"/>
        <v>0</v>
      </c>
      <c r="AM107" s="9"/>
      <c r="AN107" s="7">
        <f t="shared" si="51"/>
        <v>0</v>
      </c>
      <c r="AO107" s="7">
        <f t="shared" si="52"/>
        <v>0</v>
      </c>
      <c r="AP107" s="7">
        <f t="shared" si="53"/>
        <v>1</v>
      </c>
      <c r="AQ107" s="7">
        <f t="shared" si="54"/>
        <v>1</v>
      </c>
      <c r="AR107" s="7">
        <f t="shared" si="55"/>
        <v>2</v>
      </c>
      <c r="AS107" s="7">
        <f t="shared" si="56"/>
        <v>0</v>
      </c>
      <c r="AT107" s="7">
        <f t="shared" si="57"/>
        <v>0</v>
      </c>
      <c r="AU107" s="7">
        <f t="shared" si="58"/>
        <v>0</v>
      </c>
      <c r="AV107" s="7">
        <f t="shared" si="59"/>
        <v>0</v>
      </c>
    </row>
    <row r="108" spans="1:48" ht="15.4" x14ac:dyDescent="0.3">
      <c r="A108" s="3" t="s">
        <v>66</v>
      </c>
      <c r="B108" s="13">
        <f>AVERAGE(B58:B107)</f>
        <v>10741.84</v>
      </c>
      <c r="C108" s="13">
        <f t="shared" ref="C108:AB108" si="61">AVERAGE(C58:C107)</f>
        <v>10741.86</v>
      </c>
      <c r="D108" s="12">
        <f t="shared" si="61"/>
        <v>1742.6345999999999</v>
      </c>
      <c r="E108" s="12">
        <f t="shared" si="61"/>
        <v>745.34720000000004</v>
      </c>
      <c r="F108" s="13"/>
      <c r="G108" s="13"/>
      <c r="H108" s="13"/>
      <c r="I108" s="13">
        <f t="shared" si="61"/>
        <v>10741.86</v>
      </c>
      <c r="J108" s="13"/>
      <c r="K108" s="13">
        <f t="shared" si="61"/>
        <v>10742.528</v>
      </c>
      <c r="L108" s="12">
        <f t="shared" si="61"/>
        <v>5.1774000000000013</v>
      </c>
      <c r="M108" s="13"/>
      <c r="N108" s="13">
        <f t="shared" si="61"/>
        <v>10741.86</v>
      </c>
      <c r="O108" s="13"/>
      <c r="P108" s="13">
        <f t="shared" si="61"/>
        <v>10764.393999999998</v>
      </c>
      <c r="Q108" s="12">
        <f t="shared" si="61"/>
        <v>2.0085999999999999</v>
      </c>
      <c r="R108" s="13"/>
      <c r="S108" s="13">
        <f t="shared" si="61"/>
        <v>10741.86</v>
      </c>
      <c r="T108" s="13"/>
      <c r="U108" s="13">
        <f t="shared" si="61"/>
        <v>10741.86</v>
      </c>
      <c r="V108" s="12">
        <f t="shared" si="61"/>
        <v>0.49480000000000013</v>
      </c>
      <c r="W108" s="13"/>
      <c r="X108" s="13">
        <f t="shared" si="61"/>
        <v>10741.86</v>
      </c>
      <c r="Y108" s="13"/>
      <c r="Z108" s="13">
        <f t="shared" si="61"/>
        <v>10742.18</v>
      </c>
      <c r="AA108" s="16">
        <f>AVERAGE(AA58:AA107)</f>
        <v>3.2585999999999997E-2</v>
      </c>
      <c r="AB108" s="13">
        <f t="shared" si="61"/>
        <v>2.7165983218163872</v>
      </c>
      <c r="AC108" s="8"/>
      <c r="AD108" s="8"/>
      <c r="AE108" s="8"/>
      <c r="AF108" s="9"/>
      <c r="AG108" s="8"/>
      <c r="AH108" s="8"/>
      <c r="AI108" s="9"/>
      <c r="AJ108" s="8"/>
      <c r="AK108" s="8"/>
      <c r="AL108" s="9"/>
      <c r="AM108" s="9"/>
      <c r="AN108" s="8"/>
    </row>
    <row r="109" spans="1:48" ht="15.4" x14ac:dyDescent="0.3">
      <c r="A109" s="3" t="s">
        <v>7</v>
      </c>
      <c r="B109" s="3"/>
      <c r="C109" s="3"/>
      <c r="D109" s="3"/>
      <c r="E109" s="3"/>
      <c r="F109" s="3"/>
      <c r="G109" s="3"/>
      <c r="H109" s="3"/>
      <c r="I109" s="3">
        <f>AI109</f>
        <v>0</v>
      </c>
      <c r="J109" s="3"/>
      <c r="K109" s="3">
        <f>AS109</f>
        <v>0</v>
      </c>
      <c r="L109" s="3"/>
      <c r="M109" s="3"/>
      <c r="N109" s="3">
        <f>AI109</f>
        <v>0</v>
      </c>
      <c r="O109" s="3"/>
      <c r="P109" s="3">
        <f>AT109</f>
        <v>0</v>
      </c>
      <c r="Q109" s="3"/>
      <c r="R109" s="3"/>
      <c r="S109" s="3">
        <f>AK109</f>
        <v>0</v>
      </c>
      <c r="T109" s="3"/>
      <c r="U109" s="3">
        <f>AU109</f>
        <v>0</v>
      </c>
      <c r="V109" s="3"/>
      <c r="W109" s="3"/>
      <c r="X109" s="3">
        <f>AL109</f>
        <v>0</v>
      </c>
      <c r="Y109" s="3"/>
      <c r="Z109" s="3">
        <f>AV109</f>
        <v>0</v>
      </c>
      <c r="AA109" s="3"/>
      <c r="AB109" s="3"/>
      <c r="AD109" s="7">
        <f>SUM(AD58:AD107)</f>
        <v>49</v>
      </c>
      <c r="AE109" s="7">
        <f t="shared" ref="AE109:AL109" si="62">SUM(AE58:AE107)</f>
        <v>49</v>
      </c>
      <c r="AF109" s="7">
        <f t="shared" si="62"/>
        <v>49</v>
      </c>
      <c r="AG109" s="7">
        <f t="shared" si="62"/>
        <v>49</v>
      </c>
      <c r="AI109" s="7">
        <f t="shared" si="62"/>
        <v>0</v>
      </c>
      <c r="AJ109" s="7">
        <f t="shared" si="62"/>
        <v>0</v>
      </c>
      <c r="AK109" s="7">
        <f t="shared" si="62"/>
        <v>0</v>
      </c>
      <c r="AL109" s="7">
        <f t="shared" si="62"/>
        <v>0</v>
      </c>
      <c r="AN109" s="7">
        <f t="shared" ref="AN109:AV109" si="63">SUM(AN58:AN107)</f>
        <v>44</v>
      </c>
      <c r="AO109" s="7">
        <f t="shared" si="63"/>
        <v>34</v>
      </c>
      <c r="AP109" s="7">
        <f t="shared" si="63"/>
        <v>50</v>
      </c>
      <c r="AQ109" s="7">
        <f t="shared" si="63"/>
        <v>49</v>
      </c>
      <c r="AS109" s="7">
        <f t="shared" si="63"/>
        <v>0</v>
      </c>
      <c r="AT109" s="7">
        <f t="shared" si="63"/>
        <v>0</v>
      </c>
      <c r="AU109" s="7">
        <f t="shared" si="63"/>
        <v>0</v>
      </c>
      <c r="AV109" s="7">
        <f t="shared" si="63"/>
        <v>0</v>
      </c>
    </row>
    <row r="110" spans="1:48" ht="15.4" x14ac:dyDescent="0.3">
      <c r="A110" s="3" t="s">
        <v>6</v>
      </c>
      <c r="B110" s="3"/>
      <c r="C110" s="3"/>
      <c r="D110" s="3"/>
      <c r="E110" s="3"/>
      <c r="F110" s="3"/>
      <c r="G110" s="3"/>
      <c r="H110" s="3"/>
      <c r="I110" s="3">
        <f>AD109-AI109</f>
        <v>49</v>
      </c>
      <c r="J110" s="3"/>
      <c r="K110" s="3">
        <f>AN109-AS109</f>
        <v>44</v>
      </c>
      <c r="L110" s="3"/>
      <c r="M110" s="3"/>
      <c r="N110" s="3">
        <f>AD109-AJ109</f>
        <v>49</v>
      </c>
      <c r="O110" s="3"/>
      <c r="P110" s="3">
        <f>AO109-AT109</f>
        <v>34</v>
      </c>
      <c r="Q110" s="3"/>
      <c r="R110" s="3"/>
      <c r="S110" s="3">
        <f>AF109-AK109</f>
        <v>49</v>
      </c>
      <c r="T110" s="3"/>
      <c r="U110" s="3">
        <f>AP109-AU109</f>
        <v>50</v>
      </c>
      <c r="V110" s="3"/>
      <c r="W110" s="3"/>
      <c r="X110" s="3">
        <f>AG109-AL109</f>
        <v>49</v>
      </c>
      <c r="Y110" s="3"/>
      <c r="Z110" s="3">
        <f>AQ109-AV109</f>
        <v>49</v>
      </c>
      <c r="AA110" s="3"/>
      <c r="AB110" s="3"/>
    </row>
    <row r="111" spans="1:48" ht="15.4" x14ac:dyDescent="0.3">
      <c r="A111" s="3" t="s">
        <v>67</v>
      </c>
      <c r="B111" s="3"/>
      <c r="C111" s="3"/>
      <c r="D111" s="3"/>
      <c r="E111" s="3"/>
      <c r="F111" s="3"/>
      <c r="G111" s="3"/>
      <c r="H111" s="3"/>
      <c r="I111" s="3">
        <f>50-AD109</f>
        <v>1</v>
      </c>
      <c r="J111" s="3"/>
      <c r="K111" s="3">
        <f>50-AN109</f>
        <v>6</v>
      </c>
      <c r="L111" s="3"/>
      <c r="M111" s="3"/>
      <c r="N111" s="3">
        <f>50-AE109</f>
        <v>1</v>
      </c>
      <c r="O111" s="3"/>
      <c r="P111" s="3">
        <f>50-AO109</f>
        <v>16</v>
      </c>
      <c r="Q111" s="3"/>
      <c r="R111" s="3"/>
      <c r="S111" s="3">
        <f>50-AF109</f>
        <v>1</v>
      </c>
      <c r="T111" s="3"/>
      <c r="U111" s="3">
        <f>50-AP109</f>
        <v>0</v>
      </c>
      <c r="V111" s="3"/>
      <c r="W111" s="3"/>
      <c r="X111" s="3">
        <f>50-AG109</f>
        <v>1</v>
      </c>
      <c r="Y111" s="3"/>
      <c r="Z111" s="3">
        <f>50-AQ109</f>
        <v>1</v>
      </c>
      <c r="AA111" s="3"/>
      <c r="AB111" s="3"/>
    </row>
  </sheetData>
  <mergeCells count="4">
    <mergeCell ref="AD1:AG1"/>
    <mergeCell ref="AI1:AL1"/>
    <mergeCell ref="AN1:AQ1"/>
    <mergeCell ref="AS1:AV1"/>
  </mergeCells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19"/>
  <sheetViews>
    <sheetView tabSelected="1" topLeftCell="A57" zoomScaleNormal="100" workbookViewId="0">
      <selection activeCell="E61" sqref="E61"/>
    </sheetView>
  </sheetViews>
  <sheetFormatPr defaultColWidth="9" defaultRowHeight="13.5" x14ac:dyDescent="0.3"/>
  <cols>
    <col min="4" max="4" width="12.46484375" bestFit="1" customWidth="1"/>
    <col min="7" max="7" width="11.33203125" bestFit="1" customWidth="1"/>
    <col min="8" max="8" width="11.33203125" customWidth="1"/>
    <col min="9" max="10" width="10.265625" bestFit="1" customWidth="1"/>
    <col min="14" max="14" width="12.46484375" bestFit="1" customWidth="1"/>
    <col min="16" max="16" width="12.46484375" bestFit="1" customWidth="1"/>
    <col min="20" max="20" width="12.46484375" bestFit="1" customWidth="1"/>
    <col min="22" max="22" width="12.46484375" bestFit="1" customWidth="1"/>
    <col min="26" max="26" width="12.46484375" bestFit="1" customWidth="1"/>
    <col min="28" max="28" width="12.46484375" bestFit="1" customWidth="1"/>
    <col min="32" max="32" width="12.46484375" bestFit="1" customWidth="1"/>
    <col min="34" max="34" width="12.46484375" bestFit="1" customWidth="1"/>
    <col min="35" max="35" width="12.46484375" customWidth="1"/>
  </cols>
  <sheetData>
    <row r="1" spans="1:37" ht="15.4" x14ac:dyDescent="0.3">
      <c r="A1" s="3"/>
      <c r="B1" s="3"/>
      <c r="C1" s="3"/>
      <c r="D1" s="3"/>
      <c r="E1" s="3"/>
      <c r="F1" s="20" t="str">
        <f>detailed_results!I1</f>
        <v>PTS1</v>
      </c>
      <c r="G1" s="20"/>
      <c r="H1" s="20"/>
      <c r="I1" s="20"/>
      <c r="J1" s="20"/>
      <c r="K1" s="20"/>
      <c r="L1" s="20"/>
      <c r="M1" s="20" t="str">
        <f>detailed_results!N1</f>
        <v>PTS2</v>
      </c>
      <c r="N1" s="20"/>
      <c r="O1" s="20"/>
      <c r="P1" s="20"/>
      <c r="Q1" s="20"/>
      <c r="R1" s="20"/>
      <c r="S1" s="20" t="str">
        <f>detailed_results!S1</f>
        <v>RL_SO</v>
      </c>
      <c r="T1" s="20"/>
      <c r="U1" s="20"/>
      <c r="V1" s="20"/>
      <c r="W1" s="20"/>
      <c r="X1" s="20"/>
      <c r="Y1" s="20" t="str">
        <f>detailed_results!X1</f>
        <v>HM</v>
      </c>
      <c r="Z1" s="20"/>
      <c r="AA1" s="20"/>
      <c r="AB1" s="20"/>
      <c r="AC1" s="20"/>
      <c r="AD1" s="20"/>
      <c r="AE1" s="3"/>
    </row>
    <row r="2" spans="1:37" ht="15.4" x14ac:dyDescent="0.3">
      <c r="A2" s="3"/>
      <c r="B2" s="3" t="s">
        <v>277</v>
      </c>
      <c r="C2" s="3"/>
      <c r="D2" s="3" t="str">
        <f>detailed_results!G2</f>
        <v>BKS</v>
      </c>
      <c r="E2" s="3"/>
      <c r="F2" s="3"/>
      <c r="G2" s="3" t="str">
        <f>detailed_results!I2</f>
        <v>best</v>
      </c>
      <c r="H2" s="3"/>
      <c r="I2" s="3"/>
      <c r="J2" s="3" t="str">
        <f>detailed_results!K2</f>
        <v>avg</v>
      </c>
      <c r="K2" s="3"/>
      <c r="L2" s="3" t="str">
        <f>detailed_results!L2</f>
        <v>cpu(s)</v>
      </c>
      <c r="M2" s="3"/>
      <c r="N2" s="3" t="str">
        <f>detailed_results!N2</f>
        <v>best</v>
      </c>
      <c r="O2" s="3"/>
      <c r="P2" s="3" t="str">
        <f>detailed_results!P2</f>
        <v>avg</v>
      </c>
      <c r="Q2" s="3"/>
      <c r="R2" s="3" t="str">
        <f>detailed_results!Q2</f>
        <v>cpu(s)</v>
      </c>
      <c r="S2" s="3"/>
      <c r="T2" s="3" t="str">
        <f>detailed_results!S2</f>
        <v>best</v>
      </c>
      <c r="U2" s="3"/>
      <c r="V2" s="3" t="str">
        <f>detailed_results!U2</f>
        <v>avg</v>
      </c>
      <c r="W2" s="3"/>
      <c r="X2" s="3" t="str">
        <f>detailed_results!V2</f>
        <v>cpu(s)</v>
      </c>
      <c r="Y2" s="3"/>
      <c r="Z2" s="3" t="str">
        <f>detailed_results!X2</f>
        <v>best</v>
      </c>
      <c r="AA2" s="3"/>
      <c r="AB2" s="3" t="str">
        <f>detailed_results!Z2</f>
        <v>avg</v>
      </c>
      <c r="AC2" s="3"/>
      <c r="AD2" s="3" t="str">
        <f>detailed_results!AA2</f>
        <v>cpu(s)</v>
      </c>
      <c r="AE2" s="3"/>
    </row>
    <row r="3" spans="1:37" ht="15.4" x14ac:dyDescent="0.3">
      <c r="A3" s="3">
        <f>MIN(P3,V3,AB3,AH63)</f>
        <v>49013</v>
      </c>
      <c r="B3" s="3" t="s">
        <v>127</v>
      </c>
      <c r="C3" s="3" t="s">
        <v>122</v>
      </c>
      <c r="D3" s="3">
        <f>detailed_results!G3</f>
        <v>49013</v>
      </c>
      <c r="E3" s="3" t="str">
        <f t="shared" ref="E3:E34" si="0">IF(D3&lt;MIN(G3,N3,T3),"\textsuperscript{\dag}","")</f>
        <v/>
      </c>
      <c r="F3" s="3" t="str">
        <f>IF(G3=D3,"&amp;\bf","&amp;")</f>
        <v>&amp;\bf</v>
      </c>
      <c r="G3" s="3">
        <f>detailed_results!I3</f>
        <v>49013</v>
      </c>
      <c r="H3" s="3"/>
      <c r="I3" s="3" t="str">
        <f>IF(J3=A3,"&amp;\bf","&amp;")</f>
        <v>&amp;</v>
      </c>
      <c r="J3" s="3">
        <f>detailed_results!K3</f>
        <v>49014.8</v>
      </c>
      <c r="K3" s="3" t="s">
        <v>124</v>
      </c>
      <c r="L3" s="13">
        <f>detailed_results!L3</f>
        <v>26.11</v>
      </c>
      <c r="M3" s="3" t="str">
        <f>IF(N3=D3,"&amp;\bf","&amp;")</f>
        <v>&amp;\bf</v>
      </c>
      <c r="N3" s="3">
        <f>detailed_results!N3</f>
        <v>49013</v>
      </c>
      <c r="O3" s="3" t="str">
        <f>IF(A3=P3,"&amp;\bf","&amp;")</f>
        <v>&amp;\bf</v>
      </c>
      <c r="P3" s="3">
        <f>detailed_results!P3</f>
        <v>49013</v>
      </c>
      <c r="Q3" s="3" t="s">
        <v>124</v>
      </c>
      <c r="R3" s="13">
        <f>detailed_results!Q3</f>
        <v>13.81</v>
      </c>
      <c r="S3" s="3" t="str">
        <f>IF(T3=D3,"&amp;\bf","&amp;")</f>
        <v>&amp;\bf</v>
      </c>
      <c r="T3" s="3">
        <f>detailed_results!S3</f>
        <v>49013</v>
      </c>
      <c r="U3" s="3" t="str">
        <f>IF(V3=A3,"&amp;\bf","&amp;")</f>
        <v>&amp;\bf</v>
      </c>
      <c r="V3" s="3">
        <f>detailed_results!U3</f>
        <v>49013</v>
      </c>
      <c r="W3" s="3" t="s">
        <v>124</v>
      </c>
      <c r="X3" s="13">
        <f>detailed_results!V3</f>
        <v>0.14000000000000001</v>
      </c>
      <c r="Y3" s="3" t="str">
        <f>IF(D3=Z3,"&amp;\bf","&amp;")</f>
        <v>&amp;\bf</v>
      </c>
      <c r="Z3" s="3">
        <f>detailed_results!X3</f>
        <v>49013</v>
      </c>
      <c r="AA3" s="3" t="str">
        <f>IF(A3=AB3,"&amp;\bf","&amp;")</f>
        <v>&amp;\bf</v>
      </c>
      <c r="AB3" s="3">
        <f>detailed_results!Z3</f>
        <v>49013</v>
      </c>
      <c r="AC3" s="3" t="s">
        <v>124</v>
      </c>
      <c r="AD3" s="13">
        <f>detailed_results!AA3</f>
        <v>0.14299999999999999</v>
      </c>
      <c r="AE3" s="21" t="s">
        <v>125</v>
      </c>
    </row>
    <row r="4" spans="1:37" ht="15.4" x14ac:dyDescent="0.3">
      <c r="A4" s="3">
        <f>MIN(P4,V4,AB4,AH64)</f>
        <v>48672</v>
      </c>
      <c r="B4" s="3" t="s">
        <v>128</v>
      </c>
      <c r="C4" s="3" t="s">
        <v>122</v>
      </c>
      <c r="D4" s="3">
        <f>detailed_results!G4</f>
        <v>48672</v>
      </c>
      <c r="E4" s="3" t="str">
        <f t="shared" si="0"/>
        <v/>
      </c>
      <c r="F4" s="3" t="str">
        <f t="shared" ref="F4:F52" si="1">IF(G4=D4,"&amp;\bf","&amp;")</f>
        <v>&amp;\bf</v>
      </c>
      <c r="G4" s="3">
        <f>detailed_results!I4</f>
        <v>48672</v>
      </c>
      <c r="H4" s="3"/>
      <c r="I4" s="3" t="str">
        <f t="shared" ref="I4:I52" si="2">IF(J4=A4,"&amp;\bf","&amp;")</f>
        <v>&amp;</v>
      </c>
      <c r="J4" s="3">
        <f>detailed_results!K4</f>
        <v>48699.3</v>
      </c>
      <c r="K4" s="3" t="s">
        <v>124</v>
      </c>
      <c r="L4" s="13">
        <f>detailed_results!L4</f>
        <v>23.49</v>
      </c>
      <c r="M4" s="3" t="str">
        <f t="shared" ref="M4:M51" si="3">IF(N4=D4,"&amp;\bf","&amp;")</f>
        <v>&amp;</v>
      </c>
      <c r="N4" s="3">
        <f>detailed_results!N4</f>
        <v>48740</v>
      </c>
      <c r="O4" s="3" t="str">
        <f t="shared" ref="O4:O51" si="4">IF(A4=P4,"&amp;\bf","&amp;")</f>
        <v>&amp;</v>
      </c>
      <c r="P4" s="3">
        <f>detailed_results!P4</f>
        <v>48869.5</v>
      </c>
      <c r="Q4" s="3" t="s">
        <v>124</v>
      </c>
      <c r="R4" s="13">
        <f>detailed_results!Q4</f>
        <v>12.5</v>
      </c>
      <c r="S4" s="3" t="str">
        <f t="shared" ref="S4:S52" si="5">IF(T4=D4,"&amp;\bf","&amp;")</f>
        <v>&amp;\bf</v>
      </c>
      <c r="T4" s="3">
        <f>detailed_results!S4</f>
        <v>48672</v>
      </c>
      <c r="U4" s="3" t="str">
        <f t="shared" ref="U4:U52" si="6">IF(V4=A4,"&amp;\bf","&amp;")</f>
        <v>&amp;\bf</v>
      </c>
      <c r="V4" s="3">
        <f>detailed_results!U4</f>
        <v>48672</v>
      </c>
      <c r="W4" s="3" t="s">
        <v>124</v>
      </c>
      <c r="X4" s="13">
        <f>detailed_results!V4</f>
        <v>0.16</v>
      </c>
      <c r="Y4" s="3" t="str">
        <f t="shared" ref="Y4:Y51" si="7">IF(D4=Z4,"&amp;\bf","&amp;")</f>
        <v>&amp;\bf</v>
      </c>
      <c r="Z4" s="3">
        <f>detailed_results!X4</f>
        <v>48672</v>
      </c>
      <c r="AA4" s="3" t="str">
        <f t="shared" ref="AA4:AA51" si="8">IF(A4=AB4,"&amp;\bf","&amp;")</f>
        <v>&amp;\bf</v>
      </c>
      <c r="AB4" s="3">
        <f>detailed_results!Z4</f>
        <v>48672</v>
      </c>
      <c r="AC4" s="3" t="s">
        <v>124</v>
      </c>
      <c r="AD4" s="13">
        <f>detailed_results!AA4</f>
        <v>0.46200000000000002</v>
      </c>
      <c r="AE4" s="21" t="s">
        <v>125</v>
      </c>
    </row>
    <row r="5" spans="1:37" ht="15.4" x14ac:dyDescent="0.3">
      <c r="A5" s="3">
        <f>MIN(P5,V5,AB5,AH65)</f>
        <v>48407</v>
      </c>
      <c r="B5" s="3" t="s">
        <v>129</v>
      </c>
      <c r="C5" s="3" t="s">
        <v>122</v>
      </c>
      <c r="D5" s="3">
        <f>detailed_results!G5</f>
        <v>48407</v>
      </c>
      <c r="E5" s="3" t="str">
        <f t="shared" si="0"/>
        <v/>
      </c>
      <c r="F5" s="3" t="str">
        <f t="shared" si="1"/>
        <v>&amp;\bf</v>
      </c>
      <c r="G5" s="3">
        <f>detailed_results!I5</f>
        <v>48407</v>
      </c>
      <c r="H5" s="3"/>
      <c r="I5" s="3" t="str">
        <f t="shared" si="2"/>
        <v>&amp;</v>
      </c>
      <c r="J5" s="3">
        <f>detailed_results!K5</f>
        <v>48415.6</v>
      </c>
      <c r="K5" s="3" t="s">
        <v>124</v>
      </c>
      <c r="L5" s="13">
        <f>detailed_results!L5</f>
        <v>20.079999999999998</v>
      </c>
      <c r="M5" s="3" t="str">
        <f t="shared" si="3"/>
        <v>&amp;\bf</v>
      </c>
      <c r="N5" s="3">
        <f>detailed_results!N5</f>
        <v>48407</v>
      </c>
      <c r="O5" s="3" t="str">
        <f t="shared" si="4"/>
        <v>&amp;</v>
      </c>
      <c r="P5" s="3">
        <f>detailed_results!P5</f>
        <v>48477</v>
      </c>
      <c r="Q5" s="3" t="s">
        <v>124</v>
      </c>
      <c r="R5" s="13">
        <f>detailed_results!Q5</f>
        <v>12.1</v>
      </c>
      <c r="S5" s="3" t="str">
        <f t="shared" si="5"/>
        <v>&amp;\bf</v>
      </c>
      <c r="T5" s="3">
        <f>detailed_results!S5</f>
        <v>48407</v>
      </c>
      <c r="U5" s="3" t="str">
        <f t="shared" si="6"/>
        <v>&amp;\bf</v>
      </c>
      <c r="V5" s="3">
        <f>detailed_results!U5</f>
        <v>48407</v>
      </c>
      <c r="W5" s="3" t="s">
        <v>124</v>
      </c>
      <c r="X5" s="13">
        <f>detailed_results!V5</f>
        <v>1.48</v>
      </c>
      <c r="Y5" s="3" t="str">
        <f t="shared" si="7"/>
        <v>&amp;\bf</v>
      </c>
      <c r="Z5" s="3">
        <f>detailed_results!X5</f>
        <v>48407</v>
      </c>
      <c r="AA5" s="3" t="str">
        <f t="shared" si="8"/>
        <v>&amp;\bf</v>
      </c>
      <c r="AB5" s="3">
        <f>detailed_results!Z5</f>
        <v>48407</v>
      </c>
      <c r="AC5" s="3" t="s">
        <v>124</v>
      </c>
      <c r="AD5" s="13">
        <f>detailed_results!AA5</f>
        <v>0.13500000000000001</v>
      </c>
      <c r="AE5" s="21" t="s">
        <v>125</v>
      </c>
      <c r="AI5" s="6"/>
      <c r="AK5" s="19"/>
    </row>
    <row r="6" spans="1:37" ht="15.4" x14ac:dyDescent="0.3">
      <c r="A6" s="3">
        <f>MIN(P6,V6,AB6,AH66)</f>
        <v>47926</v>
      </c>
      <c r="B6" s="3" t="s">
        <v>130</v>
      </c>
      <c r="C6" s="3" t="s">
        <v>122</v>
      </c>
      <c r="D6" s="3">
        <f>detailed_results!G6</f>
        <v>47926</v>
      </c>
      <c r="E6" s="3" t="str">
        <f t="shared" si="0"/>
        <v/>
      </c>
      <c r="F6" s="3" t="str">
        <f t="shared" si="1"/>
        <v>&amp;</v>
      </c>
      <c r="G6" s="3">
        <f>detailed_results!I6</f>
        <v>47934</v>
      </c>
      <c r="H6" s="3"/>
      <c r="I6" s="3" t="str">
        <f t="shared" si="2"/>
        <v>&amp;</v>
      </c>
      <c r="J6" s="3">
        <f>detailed_results!K6</f>
        <v>47949.3</v>
      </c>
      <c r="K6" s="3" t="s">
        <v>124</v>
      </c>
      <c r="L6" s="13">
        <f>detailed_results!L6</f>
        <v>19.11</v>
      </c>
      <c r="M6" s="3" t="str">
        <f t="shared" si="3"/>
        <v>&amp;\bf</v>
      </c>
      <c r="N6" s="3">
        <f>detailed_results!N6</f>
        <v>47926</v>
      </c>
      <c r="O6" s="3" t="str">
        <f t="shared" si="4"/>
        <v>&amp;</v>
      </c>
      <c r="P6" s="3">
        <f>detailed_results!P6</f>
        <v>47977.599999999999</v>
      </c>
      <c r="Q6" s="3" t="s">
        <v>124</v>
      </c>
      <c r="R6" s="13">
        <f>detailed_results!Q6</f>
        <v>12.24</v>
      </c>
      <c r="S6" s="3" t="str">
        <f t="shared" si="5"/>
        <v>&amp;\bf</v>
      </c>
      <c r="T6" s="3">
        <f>detailed_results!S6</f>
        <v>47926</v>
      </c>
      <c r="U6" s="3" t="str">
        <f t="shared" si="6"/>
        <v>&amp;\bf</v>
      </c>
      <c r="V6" s="3">
        <f>detailed_results!U6</f>
        <v>47926</v>
      </c>
      <c r="W6" s="3" t="s">
        <v>124</v>
      </c>
      <c r="X6" s="13">
        <f>detailed_results!V6</f>
        <v>0.27</v>
      </c>
      <c r="Y6" s="3" t="str">
        <f t="shared" si="7"/>
        <v>&amp;\bf</v>
      </c>
      <c r="Z6" s="3">
        <f>detailed_results!X6</f>
        <v>47926</v>
      </c>
      <c r="AA6" s="3" t="str">
        <f t="shared" si="8"/>
        <v>&amp;\bf</v>
      </c>
      <c r="AB6" s="3">
        <f>detailed_results!Z6</f>
        <v>47926</v>
      </c>
      <c r="AC6" s="3" t="s">
        <v>124</v>
      </c>
      <c r="AD6" s="13">
        <f>detailed_results!AA6</f>
        <v>0.10299999999999999</v>
      </c>
      <c r="AE6" s="21" t="s">
        <v>125</v>
      </c>
      <c r="AI6" s="6"/>
      <c r="AK6" s="19"/>
    </row>
    <row r="7" spans="1:37" ht="15.4" x14ac:dyDescent="0.3">
      <c r="A7" s="3">
        <f>MIN(P7,V7,AB7,AH67)</f>
        <v>47314</v>
      </c>
      <c r="B7" s="3" t="s">
        <v>131</v>
      </c>
      <c r="C7" s="3" t="s">
        <v>122</v>
      </c>
      <c r="D7" s="3">
        <f>detailed_results!G7</f>
        <v>47314</v>
      </c>
      <c r="E7" s="3" t="str">
        <f t="shared" si="0"/>
        <v/>
      </c>
      <c r="F7" s="3" t="str">
        <f t="shared" si="1"/>
        <v>&amp;\bf</v>
      </c>
      <c r="G7" s="3">
        <f>detailed_results!I7</f>
        <v>47314</v>
      </c>
      <c r="H7" s="3"/>
      <c r="I7" s="3" t="str">
        <f t="shared" si="2"/>
        <v>&amp;</v>
      </c>
      <c r="J7" s="3">
        <f>detailed_results!K7</f>
        <v>47356.5</v>
      </c>
      <c r="K7" s="3" t="s">
        <v>124</v>
      </c>
      <c r="L7" s="13">
        <f>detailed_results!L7</f>
        <v>19.61</v>
      </c>
      <c r="M7" s="3" t="str">
        <f t="shared" si="3"/>
        <v>&amp;\bf</v>
      </c>
      <c r="N7" s="3">
        <f>detailed_results!N7</f>
        <v>47314</v>
      </c>
      <c r="O7" s="3" t="str">
        <f t="shared" si="4"/>
        <v>&amp;</v>
      </c>
      <c r="P7" s="3">
        <f>detailed_results!P7</f>
        <v>47368.1</v>
      </c>
      <c r="Q7" s="3" t="s">
        <v>124</v>
      </c>
      <c r="R7" s="13">
        <f>detailed_results!Q7</f>
        <v>12.25</v>
      </c>
      <c r="S7" s="3" t="str">
        <f t="shared" si="5"/>
        <v>&amp;\bf</v>
      </c>
      <c r="T7" s="3">
        <f>detailed_results!S7</f>
        <v>47314</v>
      </c>
      <c r="U7" s="3" t="str">
        <f t="shared" si="6"/>
        <v>&amp;\bf</v>
      </c>
      <c r="V7" s="3">
        <f>detailed_results!U7</f>
        <v>47314</v>
      </c>
      <c r="W7" s="3" t="s">
        <v>124</v>
      </c>
      <c r="X7" s="13">
        <f>detailed_results!V7</f>
        <v>0.44</v>
      </c>
      <c r="Y7" s="3" t="str">
        <f t="shared" si="7"/>
        <v>&amp;\bf</v>
      </c>
      <c r="Z7" s="3">
        <f>detailed_results!X7</f>
        <v>47314</v>
      </c>
      <c r="AA7" s="3" t="str">
        <f t="shared" si="8"/>
        <v>&amp;\bf</v>
      </c>
      <c r="AB7" s="3">
        <f>detailed_results!Z7</f>
        <v>47314</v>
      </c>
      <c r="AC7" s="3" t="s">
        <v>124</v>
      </c>
      <c r="AD7" s="13">
        <f>detailed_results!AA7</f>
        <v>0.214</v>
      </c>
      <c r="AE7" s="21" t="s">
        <v>125</v>
      </c>
      <c r="AI7" s="6"/>
      <c r="AJ7" s="10"/>
      <c r="AK7" s="19"/>
    </row>
    <row r="8" spans="1:37" ht="15.4" x14ac:dyDescent="0.3">
      <c r="A8" s="3">
        <f>MIN(P8,V8,AB8,AH68)</f>
        <v>51523</v>
      </c>
      <c r="B8" s="3" t="s">
        <v>132</v>
      </c>
      <c r="C8" s="3" t="s">
        <v>122</v>
      </c>
      <c r="D8" s="3">
        <f>detailed_results!G8</f>
        <v>51523</v>
      </c>
      <c r="E8" s="3" t="str">
        <f t="shared" si="0"/>
        <v/>
      </c>
      <c r="F8" s="3" t="str">
        <f t="shared" si="1"/>
        <v>&amp;</v>
      </c>
      <c r="G8" s="3">
        <f>detailed_results!I8</f>
        <v>51533</v>
      </c>
      <c r="H8" s="3"/>
      <c r="I8" s="3" t="str">
        <f t="shared" si="2"/>
        <v>&amp;</v>
      </c>
      <c r="J8" s="3">
        <f>detailed_results!K8</f>
        <v>51618.400000000001</v>
      </c>
      <c r="K8" s="3" t="s">
        <v>124</v>
      </c>
      <c r="L8" s="13">
        <f>detailed_results!L8</f>
        <v>19.809999999999999</v>
      </c>
      <c r="M8" s="3" t="str">
        <f t="shared" si="3"/>
        <v>&amp;</v>
      </c>
      <c r="N8" s="3">
        <f>detailed_results!N8</f>
        <v>51562</v>
      </c>
      <c r="O8" s="3" t="str">
        <f t="shared" si="4"/>
        <v>&amp;</v>
      </c>
      <c r="P8" s="3">
        <f>detailed_results!P8</f>
        <v>52334.2</v>
      </c>
      <c r="Q8" s="3" t="s">
        <v>124</v>
      </c>
      <c r="R8" s="13">
        <f>detailed_results!Q8</f>
        <v>28.51</v>
      </c>
      <c r="S8" s="3" t="str">
        <f t="shared" si="5"/>
        <v>&amp;\bf</v>
      </c>
      <c r="T8" s="3">
        <f>detailed_results!S8</f>
        <v>51523</v>
      </c>
      <c r="U8" s="3" t="str">
        <f t="shared" si="6"/>
        <v>&amp;\bf</v>
      </c>
      <c r="V8" s="3">
        <f>detailed_results!U8</f>
        <v>51523</v>
      </c>
      <c r="W8" s="3" t="s">
        <v>124</v>
      </c>
      <c r="X8" s="13">
        <f>detailed_results!V8</f>
        <v>12.99</v>
      </c>
      <c r="Y8" s="3" t="str">
        <f t="shared" si="7"/>
        <v>&amp;\bf</v>
      </c>
      <c r="Z8" s="3">
        <f>detailed_results!X8</f>
        <v>51523</v>
      </c>
      <c r="AA8" s="3" t="str">
        <f t="shared" si="8"/>
        <v>&amp;\bf</v>
      </c>
      <c r="AB8" s="3">
        <f>detailed_results!Z8</f>
        <v>51523</v>
      </c>
      <c r="AC8" s="3" t="s">
        <v>124</v>
      </c>
      <c r="AD8" s="13">
        <f>detailed_results!AA8</f>
        <v>3.9049999999999998</v>
      </c>
      <c r="AE8" s="21" t="s">
        <v>125</v>
      </c>
      <c r="AI8" s="6"/>
      <c r="AK8" s="19"/>
    </row>
    <row r="9" spans="1:37" ht="15.4" x14ac:dyDescent="0.3">
      <c r="A9" s="3">
        <f>MIN(P9,V9,AB9,AH69)</f>
        <v>191047</v>
      </c>
      <c r="B9" s="3" t="s">
        <v>133</v>
      </c>
      <c r="C9" s="3" t="s">
        <v>122</v>
      </c>
      <c r="D9" s="3">
        <f>detailed_results!G9</f>
        <v>191040</v>
      </c>
      <c r="E9" s="3" t="str">
        <f t="shared" si="0"/>
        <v/>
      </c>
      <c r="F9" s="3" t="str">
        <f t="shared" si="1"/>
        <v>&amp;</v>
      </c>
      <c r="G9" s="3">
        <f>detailed_results!I9</f>
        <v>191160</v>
      </c>
      <c r="H9" s="3"/>
      <c r="I9" s="3" t="str">
        <f t="shared" si="2"/>
        <v>&amp;</v>
      </c>
      <c r="J9" s="3">
        <f>detailed_results!K9</f>
        <v>191241.3</v>
      </c>
      <c r="K9" s="3" t="s">
        <v>124</v>
      </c>
      <c r="L9" s="13">
        <f>detailed_results!L9</f>
        <v>78.290000000000006</v>
      </c>
      <c r="M9" s="3" t="str">
        <f t="shared" si="3"/>
        <v>&amp;</v>
      </c>
      <c r="N9" s="3">
        <f>detailed_results!N9</f>
        <v>191186</v>
      </c>
      <c r="O9" s="3" t="str">
        <f t="shared" si="4"/>
        <v>&amp;</v>
      </c>
      <c r="P9" s="3">
        <f>detailed_results!P9</f>
        <v>192350.7</v>
      </c>
      <c r="Q9" s="3" t="s">
        <v>124</v>
      </c>
      <c r="R9" s="13">
        <f>detailed_results!Q9</f>
        <v>26.58</v>
      </c>
      <c r="S9" s="3" t="str">
        <f t="shared" si="5"/>
        <v>&amp;\bf</v>
      </c>
      <c r="T9" s="3">
        <f>detailed_results!S9</f>
        <v>191040</v>
      </c>
      <c r="U9" s="3" t="str">
        <f t="shared" si="6"/>
        <v>&amp;</v>
      </c>
      <c r="V9" s="3">
        <f>detailed_results!U9</f>
        <v>191062</v>
      </c>
      <c r="W9" s="3" t="s">
        <v>124</v>
      </c>
      <c r="X9" s="13">
        <f>detailed_results!V9</f>
        <v>56.94</v>
      </c>
      <c r="Y9" s="3" t="str">
        <f t="shared" si="7"/>
        <v>&amp;\bf</v>
      </c>
      <c r="Z9" s="3">
        <f>detailed_results!X9</f>
        <v>191040</v>
      </c>
      <c r="AA9" s="3" t="str">
        <f t="shared" si="8"/>
        <v>&amp;\bf</v>
      </c>
      <c r="AB9" s="3">
        <f>detailed_results!Z9</f>
        <v>191047</v>
      </c>
      <c r="AC9" s="3" t="s">
        <v>124</v>
      </c>
      <c r="AD9" s="13">
        <f>detailed_results!AA9</f>
        <v>97.561999999999983</v>
      </c>
      <c r="AE9" s="21" t="s">
        <v>125</v>
      </c>
      <c r="AI9" s="6"/>
      <c r="AK9" s="19"/>
    </row>
    <row r="10" spans="1:37" ht="15.4" x14ac:dyDescent="0.3">
      <c r="A10" s="3">
        <f>MIN(P10,V10,AB10,AH70)</f>
        <v>189144.3</v>
      </c>
      <c r="B10" s="3" t="s">
        <v>134</v>
      </c>
      <c r="C10" s="3" t="s">
        <v>122</v>
      </c>
      <c r="D10" s="3">
        <f>detailed_results!G10</f>
        <v>189116</v>
      </c>
      <c r="E10" s="3" t="str">
        <f t="shared" si="0"/>
        <v>\textsuperscript{\dag}</v>
      </c>
      <c r="F10" s="3" t="str">
        <f t="shared" si="1"/>
        <v>&amp;</v>
      </c>
      <c r="G10" s="3">
        <f>detailed_results!I10</f>
        <v>189166</v>
      </c>
      <c r="H10" s="3"/>
      <c r="I10" s="3" t="str">
        <f t="shared" si="2"/>
        <v>&amp;</v>
      </c>
      <c r="J10" s="3">
        <f>detailed_results!K10</f>
        <v>189478.5</v>
      </c>
      <c r="K10" s="3" t="s">
        <v>124</v>
      </c>
      <c r="L10" s="13">
        <f>detailed_results!L10</f>
        <v>66.16</v>
      </c>
      <c r="M10" s="3" t="str">
        <f t="shared" si="3"/>
        <v>&amp;</v>
      </c>
      <c r="N10" s="3">
        <f>detailed_results!N10</f>
        <v>189573</v>
      </c>
      <c r="O10" s="3" t="str">
        <f t="shared" si="4"/>
        <v>&amp;</v>
      </c>
      <c r="P10" s="3">
        <f>detailed_results!P10</f>
        <v>190316.3</v>
      </c>
      <c r="Q10" s="3" t="s">
        <v>124</v>
      </c>
      <c r="R10" s="13">
        <f>detailed_results!Q10</f>
        <v>26.19</v>
      </c>
      <c r="S10" s="3" t="str">
        <f t="shared" si="5"/>
        <v>&amp;</v>
      </c>
      <c r="T10" s="3">
        <f>detailed_results!S10</f>
        <v>189134</v>
      </c>
      <c r="U10" s="3" t="str">
        <f t="shared" si="6"/>
        <v>&amp;</v>
      </c>
      <c r="V10" s="3">
        <f>detailed_results!U10</f>
        <v>189190</v>
      </c>
      <c r="W10" s="3" t="s">
        <v>124</v>
      </c>
      <c r="X10" s="13">
        <f>detailed_results!V10</f>
        <v>77.040000000000006</v>
      </c>
      <c r="Y10" s="3" t="str">
        <f t="shared" si="7"/>
        <v>&amp;\bf</v>
      </c>
      <c r="Z10" s="3">
        <f>detailed_results!X10</f>
        <v>189116</v>
      </c>
      <c r="AA10" s="3" t="str">
        <f t="shared" si="8"/>
        <v>&amp;\bf</v>
      </c>
      <c r="AB10" s="3">
        <f>detailed_results!Z10</f>
        <v>189144.3</v>
      </c>
      <c r="AC10" s="3" t="s">
        <v>124</v>
      </c>
      <c r="AD10" s="13">
        <f>detailed_results!AA10</f>
        <v>61.161000000000001</v>
      </c>
      <c r="AE10" s="21" t="s">
        <v>125</v>
      </c>
      <c r="AI10" s="6"/>
      <c r="AK10" s="19"/>
    </row>
    <row r="11" spans="1:37" ht="15.4" x14ac:dyDescent="0.3">
      <c r="A11" s="3">
        <f>MIN(P11,V11,AB11,AH71)</f>
        <v>187256</v>
      </c>
      <c r="B11" s="3" t="s">
        <v>135</v>
      </c>
      <c r="C11" s="3" t="s">
        <v>122</v>
      </c>
      <c r="D11" s="3">
        <f>detailed_results!G11</f>
        <v>187256</v>
      </c>
      <c r="E11" s="3" t="str">
        <f t="shared" si="0"/>
        <v/>
      </c>
      <c r="F11" s="3" t="str">
        <f t="shared" si="1"/>
        <v>&amp;</v>
      </c>
      <c r="G11" s="3">
        <f>detailed_results!I11</f>
        <v>187315</v>
      </c>
      <c r="H11" s="3"/>
      <c r="I11" s="3" t="str">
        <f t="shared" si="2"/>
        <v>&amp;</v>
      </c>
      <c r="J11" s="3">
        <f>detailed_results!K11</f>
        <v>187417.9</v>
      </c>
      <c r="K11" s="3" t="s">
        <v>124</v>
      </c>
      <c r="L11" s="13">
        <f>detailed_results!L11</f>
        <v>69.16</v>
      </c>
      <c r="M11" s="3" t="str">
        <f t="shared" si="3"/>
        <v>&amp;</v>
      </c>
      <c r="N11" s="3">
        <f>detailed_results!N11</f>
        <v>187377</v>
      </c>
      <c r="O11" s="3" t="str">
        <f t="shared" si="4"/>
        <v>&amp;</v>
      </c>
      <c r="P11" s="3">
        <f>detailed_results!P11</f>
        <v>188834.9</v>
      </c>
      <c r="Q11" s="3" t="s">
        <v>124</v>
      </c>
      <c r="R11" s="13">
        <f>detailed_results!Q11</f>
        <v>26.45</v>
      </c>
      <c r="S11" s="3" t="str">
        <f t="shared" si="5"/>
        <v>&amp;\bf</v>
      </c>
      <c r="T11" s="3">
        <f>detailed_results!S11</f>
        <v>187256</v>
      </c>
      <c r="U11" s="3" t="str">
        <f t="shared" si="6"/>
        <v>&amp;</v>
      </c>
      <c r="V11" s="3">
        <f>detailed_results!U11</f>
        <v>187257.2</v>
      </c>
      <c r="W11" s="3" t="s">
        <v>124</v>
      </c>
      <c r="X11" s="13">
        <f>detailed_results!V11</f>
        <v>60.1</v>
      </c>
      <c r="Y11" s="3" t="str">
        <f t="shared" si="7"/>
        <v>&amp;\bf</v>
      </c>
      <c r="Z11" s="3">
        <f>detailed_results!X11</f>
        <v>187256</v>
      </c>
      <c r="AA11" s="3" t="str">
        <f t="shared" si="8"/>
        <v>&amp;\bf</v>
      </c>
      <c r="AB11" s="3">
        <f>detailed_results!Z11</f>
        <v>187256</v>
      </c>
      <c r="AC11" s="3" t="s">
        <v>124</v>
      </c>
      <c r="AD11" s="13">
        <f>detailed_results!AA11</f>
        <v>41.785999999999987</v>
      </c>
      <c r="AE11" s="21" t="s">
        <v>125</v>
      </c>
      <c r="AI11" s="6"/>
      <c r="AJ11" s="10"/>
      <c r="AK11" s="19"/>
    </row>
    <row r="12" spans="1:37" ht="15.4" x14ac:dyDescent="0.3">
      <c r="A12" s="3">
        <f>MIN(P12,V12,AB12,AH72)</f>
        <v>185973.7</v>
      </c>
      <c r="B12" s="3" t="s">
        <v>136</v>
      </c>
      <c r="C12" s="3" t="s">
        <v>122</v>
      </c>
      <c r="D12" s="3">
        <f>detailed_results!G12</f>
        <v>185970</v>
      </c>
      <c r="E12" s="3" t="str">
        <f t="shared" si="0"/>
        <v>\textsuperscript{\dag}</v>
      </c>
      <c r="F12" s="3" t="str">
        <f t="shared" si="1"/>
        <v>&amp;</v>
      </c>
      <c r="G12" s="3">
        <f>detailed_results!I12</f>
        <v>186085</v>
      </c>
      <c r="H12" s="3"/>
      <c r="I12" s="3" t="str">
        <f t="shared" si="2"/>
        <v>&amp;</v>
      </c>
      <c r="J12" s="3">
        <f>detailed_results!K12</f>
        <v>186246.2</v>
      </c>
      <c r="K12" s="3" t="s">
        <v>124</v>
      </c>
      <c r="L12" s="13">
        <f>detailed_results!L12</f>
        <v>72.28</v>
      </c>
      <c r="M12" s="3" t="str">
        <f t="shared" si="3"/>
        <v>&amp;</v>
      </c>
      <c r="N12" s="3">
        <f>detailed_results!N12</f>
        <v>185975</v>
      </c>
      <c r="O12" s="3" t="str">
        <f t="shared" si="4"/>
        <v>&amp;</v>
      </c>
      <c r="P12" s="3">
        <f>detailed_results!P12</f>
        <v>186788.2</v>
      </c>
      <c r="Q12" s="3" t="s">
        <v>124</v>
      </c>
      <c r="R12" s="13">
        <f>detailed_results!Q12</f>
        <v>26.24</v>
      </c>
      <c r="S12" s="3" t="str">
        <f t="shared" si="5"/>
        <v>&amp;</v>
      </c>
      <c r="T12" s="3">
        <f>detailed_results!S12</f>
        <v>185975</v>
      </c>
      <c r="U12" s="3" t="str">
        <f t="shared" si="6"/>
        <v>&amp;</v>
      </c>
      <c r="V12" s="3">
        <f>detailed_results!U12</f>
        <v>185996.9</v>
      </c>
      <c r="W12" s="3" t="s">
        <v>124</v>
      </c>
      <c r="X12" s="13">
        <f>detailed_results!V12</f>
        <v>95.92</v>
      </c>
      <c r="Y12" s="3" t="str">
        <f t="shared" si="7"/>
        <v>&amp;\bf</v>
      </c>
      <c r="Z12" s="3">
        <f>detailed_results!X12</f>
        <v>185970</v>
      </c>
      <c r="AA12" s="3" t="str">
        <f t="shared" si="8"/>
        <v>&amp;\bf</v>
      </c>
      <c r="AB12" s="3">
        <f>detailed_results!Z12</f>
        <v>185973.7</v>
      </c>
      <c r="AC12" s="3" t="s">
        <v>124</v>
      </c>
      <c r="AD12" s="13">
        <f>detailed_results!AA12</f>
        <v>104.432</v>
      </c>
      <c r="AE12" s="21" t="s">
        <v>125</v>
      </c>
      <c r="AI12" s="6"/>
      <c r="AK12" s="19"/>
    </row>
    <row r="13" spans="1:37" ht="15.4" x14ac:dyDescent="0.3">
      <c r="A13" s="3">
        <f>MIN(P13,V13,AB13,AH73)</f>
        <v>183145</v>
      </c>
      <c r="B13" s="3" t="s">
        <v>137</v>
      </c>
      <c r="C13" s="3" t="s">
        <v>122</v>
      </c>
      <c r="D13" s="3">
        <f>detailed_results!G13</f>
        <v>183145</v>
      </c>
      <c r="E13" s="3" t="str">
        <f t="shared" si="0"/>
        <v/>
      </c>
      <c r="F13" s="3" t="str">
        <f t="shared" si="1"/>
        <v>&amp;</v>
      </c>
      <c r="G13" s="3">
        <f>detailed_results!I13</f>
        <v>183249</v>
      </c>
      <c r="H13" s="3"/>
      <c r="I13" s="3" t="str">
        <f t="shared" si="2"/>
        <v>&amp;</v>
      </c>
      <c r="J13" s="3">
        <f>detailed_results!K13</f>
        <v>183373.7</v>
      </c>
      <c r="K13" s="3" t="s">
        <v>124</v>
      </c>
      <c r="L13" s="13">
        <f>detailed_results!L13</f>
        <v>79.040000000000006</v>
      </c>
      <c r="M13" s="3" t="str">
        <f t="shared" si="3"/>
        <v>&amp;</v>
      </c>
      <c r="N13" s="3">
        <f>detailed_results!N13</f>
        <v>183234</v>
      </c>
      <c r="O13" s="3" t="str">
        <f t="shared" si="4"/>
        <v>&amp;</v>
      </c>
      <c r="P13" s="3">
        <f>detailed_results!P13</f>
        <v>183943.9</v>
      </c>
      <c r="Q13" s="3" t="s">
        <v>124</v>
      </c>
      <c r="R13" s="13">
        <f>detailed_results!Q13</f>
        <v>25.85</v>
      </c>
      <c r="S13" s="3" t="str">
        <f t="shared" si="5"/>
        <v>&amp;\bf</v>
      </c>
      <c r="T13" s="3">
        <f>detailed_results!S13</f>
        <v>183145</v>
      </c>
      <c r="U13" s="3" t="str">
        <f t="shared" si="6"/>
        <v>&amp;</v>
      </c>
      <c r="V13" s="3">
        <f>detailed_results!U13</f>
        <v>183178.3</v>
      </c>
      <c r="W13" s="3" t="s">
        <v>124</v>
      </c>
      <c r="X13" s="13">
        <f>detailed_results!V13</f>
        <v>94.33</v>
      </c>
      <c r="Y13" s="3" t="str">
        <f t="shared" si="7"/>
        <v>&amp;\bf</v>
      </c>
      <c r="Z13" s="3">
        <f>detailed_results!X13</f>
        <v>183145</v>
      </c>
      <c r="AA13" s="3" t="str">
        <f t="shared" si="8"/>
        <v>&amp;\bf</v>
      </c>
      <c r="AB13" s="3">
        <f>detailed_results!Z13</f>
        <v>183145</v>
      </c>
      <c r="AC13" s="3" t="s">
        <v>124</v>
      </c>
      <c r="AD13" s="13">
        <f>detailed_results!AA13</f>
        <v>18.545999999999999</v>
      </c>
      <c r="AE13" s="21" t="s">
        <v>125</v>
      </c>
      <c r="AI13" s="6"/>
      <c r="AK13" s="19"/>
    </row>
    <row r="14" spans="1:37" ht="15.4" x14ac:dyDescent="0.3">
      <c r="A14" s="3">
        <f>MIN(P14,V14,AB14,AH74)</f>
        <v>237391</v>
      </c>
      <c r="B14" s="3" t="s">
        <v>138</v>
      </c>
      <c r="C14" s="3" t="s">
        <v>122</v>
      </c>
      <c r="D14" s="3">
        <f>detailed_results!G14</f>
        <v>237373</v>
      </c>
      <c r="E14" s="3" t="str">
        <f t="shared" si="0"/>
        <v>\textsuperscript{\dag}</v>
      </c>
      <c r="F14" s="3" t="str">
        <f t="shared" si="1"/>
        <v>&amp;</v>
      </c>
      <c r="G14" s="3">
        <f>detailed_results!I14</f>
        <v>237656</v>
      </c>
      <c r="H14" s="3"/>
      <c r="I14" s="3" t="str">
        <f t="shared" si="2"/>
        <v>&amp;</v>
      </c>
      <c r="J14" s="3">
        <f>detailed_results!K14</f>
        <v>238244.5</v>
      </c>
      <c r="K14" s="3" t="s">
        <v>124</v>
      </c>
      <c r="L14" s="13">
        <f>detailed_results!L14</f>
        <v>59.28</v>
      </c>
      <c r="M14" s="3" t="str">
        <f t="shared" si="3"/>
        <v>&amp;</v>
      </c>
      <c r="N14" s="3">
        <f>detailed_results!N14</f>
        <v>239835</v>
      </c>
      <c r="O14" s="3" t="str">
        <f t="shared" si="4"/>
        <v>&amp;</v>
      </c>
      <c r="P14" s="3">
        <f>detailed_results!P14</f>
        <v>241379.3</v>
      </c>
      <c r="Q14" s="3" t="s">
        <v>124</v>
      </c>
      <c r="R14" s="13">
        <f>detailed_results!Q14</f>
        <v>50.66</v>
      </c>
      <c r="S14" s="3" t="str">
        <f t="shared" si="5"/>
        <v>&amp;</v>
      </c>
      <c r="T14" s="3">
        <f>detailed_results!S14</f>
        <v>237396</v>
      </c>
      <c r="U14" s="3" t="str">
        <f t="shared" si="6"/>
        <v>&amp;</v>
      </c>
      <c r="V14" s="3">
        <f>detailed_results!U14</f>
        <v>237490.2</v>
      </c>
      <c r="W14" s="3" t="s">
        <v>124</v>
      </c>
      <c r="X14" s="13">
        <f>detailed_results!V14</f>
        <v>69.84</v>
      </c>
      <c r="Y14" s="3" t="str">
        <f t="shared" si="7"/>
        <v>&amp;\bf</v>
      </c>
      <c r="Z14" s="3">
        <f>detailed_results!X14</f>
        <v>237373</v>
      </c>
      <c r="AA14" s="3" t="str">
        <f t="shared" si="8"/>
        <v>&amp;\bf</v>
      </c>
      <c r="AB14" s="3">
        <f>detailed_results!Z14</f>
        <v>237391</v>
      </c>
      <c r="AC14" s="3" t="s">
        <v>124</v>
      </c>
      <c r="AD14" s="13">
        <f>detailed_results!AA14</f>
        <v>110.485</v>
      </c>
      <c r="AE14" s="21" t="s">
        <v>125</v>
      </c>
      <c r="AI14" s="6"/>
      <c r="AK14" s="19"/>
    </row>
    <row r="15" spans="1:37" ht="15.4" x14ac:dyDescent="0.3">
      <c r="A15" s="3">
        <f>MIN(P15,V15,AB15,AH75)</f>
        <v>233246.3</v>
      </c>
      <c r="B15" s="3" t="s">
        <v>139</v>
      </c>
      <c r="C15" s="3" t="s">
        <v>122</v>
      </c>
      <c r="D15" s="3">
        <f>detailed_results!G15</f>
        <v>233209</v>
      </c>
      <c r="E15" s="3" t="str">
        <f t="shared" si="0"/>
        <v>\textsuperscript{\dag}</v>
      </c>
      <c r="F15" s="3" t="str">
        <f t="shared" si="1"/>
        <v>&amp;</v>
      </c>
      <c r="G15" s="3">
        <f>detailed_results!I15</f>
        <v>233341</v>
      </c>
      <c r="H15" s="3"/>
      <c r="I15" s="3" t="str">
        <f t="shared" si="2"/>
        <v>&amp;</v>
      </c>
      <c r="J15" s="3">
        <f>detailed_results!K15</f>
        <v>234045.4</v>
      </c>
      <c r="K15" s="3" t="s">
        <v>124</v>
      </c>
      <c r="L15" s="13">
        <f>detailed_results!L15</f>
        <v>44.56</v>
      </c>
      <c r="M15" s="3" t="str">
        <f t="shared" si="3"/>
        <v>&amp;</v>
      </c>
      <c r="N15" s="3">
        <f>detailed_results!N15</f>
        <v>235326</v>
      </c>
      <c r="O15" s="3" t="str">
        <f t="shared" si="4"/>
        <v>&amp;</v>
      </c>
      <c r="P15" s="3">
        <f>detailed_results!P15</f>
        <v>236932.9</v>
      </c>
      <c r="Q15" s="3" t="s">
        <v>124</v>
      </c>
      <c r="R15" s="13">
        <f>detailed_results!Q15</f>
        <v>51.59</v>
      </c>
      <c r="S15" s="3" t="str">
        <f t="shared" si="5"/>
        <v>&amp;</v>
      </c>
      <c r="T15" s="3">
        <f>detailed_results!S15</f>
        <v>233319</v>
      </c>
      <c r="U15" s="3" t="str">
        <f t="shared" si="6"/>
        <v>&amp;</v>
      </c>
      <c r="V15" s="3">
        <f>detailed_results!U15</f>
        <v>233843.4</v>
      </c>
      <c r="W15" s="3" t="s">
        <v>124</v>
      </c>
      <c r="X15" s="13">
        <f>detailed_results!V15</f>
        <v>74.52</v>
      </c>
      <c r="Y15" s="3" t="str">
        <f t="shared" si="7"/>
        <v>&amp;\bf</v>
      </c>
      <c r="Z15" s="3">
        <f>detailed_results!X15</f>
        <v>233209</v>
      </c>
      <c r="AA15" s="3" t="str">
        <f t="shared" si="8"/>
        <v>&amp;\bf</v>
      </c>
      <c r="AB15" s="3">
        <f>detailed_results!Z15</f>
        <v>233246.3</v>
      </c>
      <c r="AC15" s="3" t="s">
        <v>124</v>
      </c>
      <c r="AD15" s="13">
        <f>detailed_results!AA15</f>
        <v>43.257000000000012</v>
      </c>
      <c r="AE15" s="21" t="s">
        <v>125</v>
      </c>
      <c r="AI15" s="6"/>
      <c r="AK15" s="19"/>
    </row>
    <row r="16" spans="1:37" ht="15.4" x14ac:dyDescent="0.3">
      <c r="A16" s="3">
        <f>MIN(P16,V16,AB16,AH76)</f>
        <v>229241</v>
      </c>
      <c r="B16" s="3" t="s">
        <v>140</v>
      </c>
      <c r="C16" s="3" t="s">
        <v>122</v>
      </c>
      <c r="D16" s="3">
        <f>detailed_results!G16</f>
        <v>229241</v>
      </c>
      <c r="E16" s="3" t="str">
        <f t="shared" si="0"/>
        <v>\textsuperscript{\dag}</v>
      </c>
      <c r="F16" s="3" t="str">
        <f t="shared" si="1"/>
        <v>&amp;</v>
      </c>
      <c r="G16" s="3">
        <f>detailed_results!I16</f>
        <v>229638</v>
      </c>
      <c r="H16" s="3"/>
      <c r="I16" s="3" t="str">
        <f t="shared" si="2"/>
        <v>&amp;</v>
      </c>
      <c r="J16" s="3">
        <f>detailed_results!K16</f>
        <v>230429.2</v>
      </c>
      <c r="K16" s="3" t="s">
        <v>124</v>
      </c>
      <c r="L16" s="13">
        <f>detailed_results!L16</f>
        <v>45.58</v>
      </c>
      <c r="M16" s="3" t="str">
        <f t="shared" si="3"/>
        <v>&amp;</v>
      </c>
      <c r="N16" s="3">
        <f>detailed_results!N16</f>
        <v>230375</v>
      </c>
      <c r="O16" s="3" t="str">
        <f t="shared" si="4"/>
        <v>&amp;</v>
      </c>
      <c r="P16" s="3">
        <f>detailed_results!P16</f>
        <v>233110</v>
      </c>
      <c r="Q16" s="3" t="s">
        <v>124</v>
      </c>
      <c r="R16" s="13">
        <f>detailed_results!Q16</f>
        <v>48.04</v>
      </c>
      <c r="S16" s="3" t="str">
        <f t="shared" si="5"/>
        <v>&amp;</v>
      </c>
      <c r="T16" s="3">
        <f>detailed_results!S16</f>
        <v>229342</v>
      </c>
      <c r="U16" s="3" t="str">
        <f t="shared" si="6"/>
        <v>&amp;</v>
      </c>
      <c r="V16" s="3">
        <f>detailed_results!U16</f>
        <v>229756.7</v>
      </c>
      <c r="W16" s="3" t="s">
        <v>124</v>
      </c>
      <c r="X16" s="13">
        <f>detailed_results!V16</f>
        <v>84.32</v>
      </c>
      <c r="Y16" s="3" t="str">
        <f t="shared" si="7"/>
        <v>&amp;\bf</v>
      </c>
      <c r="Z16" s="3">
        <f>detailed_results!X16</f>
        <v>229241</v>
      </c>
      <c r="AA16" s="3" t="str">
        <f t="shared" si="8"/>
        <v>&amp;\bf</v>
      </c>
      <c r="AB16" s="3">
        <f>detailed_results!Z16</f>
        <v>229241</v>
      </c>
      <c r="AC16" s="3" t="s">
        <v>124</v>
      </c>
      <c r="AD16" s="13">
        <f>detailed_results!AA16</f>
        <v>70.218000000000004</v>
      </c>
      <c r="AE16" s="21" t="s">
        <v>125</v>
      </c>
      <c r="AI16" s="6"/>
      <c r="AK16" s="19"/>
    </row>
    <row r="17" spans="1:37" ht="15.4" x14ac:dyDescent="0.3">
      <c r="A17" s="3">
        <f>MIN(P17,V17,AB17,AH77)</f>
        <v>226008.5</v>
      </c>
      <c r="B17" s="3" t="s">
        <v>141</v>
      </c>
      <c r="C17" s="3" t="s">
        <v>122</v>
      </c>
      <c r="D17" s="3">
        <f>detailed_results!G17</f>
        <v>225999</v>
      </c>
      <c r="E17" s="3" t="str">
        <f t="shared" si="0"/>
        <v>\textsuperscript{\dag}</v>
      </c>
      <c r="F17" s="3" t="str">
        <f t="shared" si="1"/>
        <v>&amp;</v>
      </c>
      <c r="G17" s="3">
        <f>detailed_results!I17</f>
        <v>226448</v>
      </c>
      <c r="H17" s="3"/>
      <c r="I17" s="3" t="str">
        <f t="shared" si="2"/>
        <v>&amp;</v>
      </c>
      <c r="J17" s="3">
        <f>detailed_results!K17</f>
        <v>227134.2</v>
      </c>
      <c r="K17" s="3" t="s">
        <v>124</v>
      </c>
      <c r="L17" s="13">
        <f>detailed_results!L17</f>
        <v>45.65</v>
      </c>
      <c r="M17" s="3" t="str">
        <f t="shared" si="3"/>
        <v>&amp;</v>
      </c>
      <c r="N17" s="3">
        <f>detailed_results!N17</f>
        <v>228332</v>
      </c>
      <c r="O17" s="3" t="str">
        <f t="shared" si="4"/>
        <v>&amp;</v>
      </c>
      <c r="P17" s="3">
        <f>detailed_results!P17</f>
        <v>230201.4</v>
      </c>
      <c r="Q17" s="3" t="s">
        <v>124</v>
      </c>
      <c r="R17" s="13">
        <f>detailed_results!Q17</f>
        <v>50.93</v>
      </c>
      <c r="S17" s="3" t="str">
        <f t="shared" si="5"/>
        <v>&amp;</v>
      </c>
      <c r="T17" s="3">
        <f>detailed_results!S17</f>
        <v>226051</v>
      </c>
      <c r="U17" s="3" t="str">
        <f t="shared" si="6"/>
        <v>&amp;</v>
      </c>
      <c r="V17" s="3">
        <f>detailed_results!U17</f>
        <v>226512</v>
      </c>
      <c r="W17" s="3" t="s">
        <v>124</v>
      </c>
      <c r="X17" s="13">
        <f>detailed_results!V17</f>
        <v>74.02</v>
      </c>
      <c r="Y17" s="3" t="str">
        <f t="shared" si="7"/>
        <v>&amp;\bf</v>
      </c>
      <c r="Z17" s="3">
        <f>detailed_results!X17</f>
        <v>225999</v>
      </c>
      <c r="AA17" s="3" t="str">
        <f t="shared" si="8"/>
        <v>&amp;\bf</v>
      </c>
      <c r="AB17" s="3">
        <f>detailed_results!Z17</f>
        <v>226008.5</v>
      </c>
      <c r="AC17" s="3" t="s">
        <v>124</v>
      </c>
      <c r="AD17" s="13">
        <f>detailed_results!AA17</f>
        <v>79.095999999999989</v>
      </c>
      <c r="AE17" s="21" t="s">
        <v>125</v>
      </c>
      <c r="AI17" s="6"/>
      <c r="AK17" s="19"/>
    </row>
    <row r="18" spans="1:37" ht="15.4" x14ac:dyDescent="0.3">
      <c r="A18" s="3">
        <f>MIN(P18,V18,AB18,AH78)</f>
        <v>220262.8</v>
      </c>
      <c r="B18" s="3" t="s">
        <v>142</v>
      </c>
      <c r="C18" s="3" t="s">
        <v>122</v>
      </c>
      <c r="D18" s="3">
        <f>detailed_results!G18</f>
        <v>220239</v>
      </c>
      <c r="E18" s="3" t="str">
        <f t="shared" si="0"/>
        <v>\textsuperscript{\dag}</v>
      </c>
      <c r="F18" s="3" t="str">
        <f t="shared" si="1"/>
        <v>&amp;</v>
      </c>
      <c r="G18" s="3">
        <f>detailed_results!I18</f>
        <v>220748</v>
      </c>
      <c r="H18" s="3"/>
      <c r="I18" s="3" t="str">
        <f t="shared" si="2"/>
        <v>&amp;</v>
      </c>
      <c r="J18" s="3">
        <f>detailed_results!K18</f>
        <v>221313.8</v>
      </c>
      <c r="K18" s="3" t="s">
        <v>124</v>
      </c>
      <c r="L18" s="13">
        <f>detailed_results!L18</f>
        <v>48.48</v>
      </c>
      <c r="M18" s="3" t="str">
        <f t="shared" si="3"/>
        <v>&amp;</v>
      </c>
      <c r="N18" s="3">
        <f>detailed_results!N18</f>
        <v>221322</v>
      </c>
      <c r="O18" s="3" t="str">
        <f t="shared" si="4"/>
        <v>&amp;</v>
      </c>
      <c r="P18" s="3">
        <f>detailed_results!P18</f>
        <v>223423.5</v>
      </c>
      <c r="Q18" s="3" t="s">
        <v>124</v>
      </c>
      <c r="R18" s="13">
        <f>detailed_results!Q18</f>
        <v>45.85</v>
      </c>
      <c r="S18" s="3" t="str">
        <f t="shared" si="5"/>
        <v>&amp;</v>
      </c>
      <c r="T18" s="3">
        <f>detailed_results!S18</f>
        <v>220291</v>
      </c>
      <c r="U18" s="3" t="str">
        <f t="shared" si="6"/>
        <v>&amp;</v>
      </c>
      <c r="V18" s="3">
        <f>detailed_results!U18</f>
        <v>220659.3</v>
      </c>
      <c r="W18" s="3" t="s">
        <v>124</v>
      </c>
      <c r="X18" s="13">
        <f>detailed_results!V18</f>
        <v>80.16</v>
      </c>
      <c r="Y18" s="3" t="str">
        <f t="shared" si="7"/>
        <v>&amp;\bf</v>
      </c>
      <c r="Z18" s="3">
        <f>detailed_results!X18</f>
        <v>220239</v>
      </c>
      <c r="AA18" s="3" t="str">
        <f t="shared" si="8"/>
        <v>&amp;\bf</v>
      </c>
      <c r="AB18" s="3">
        <f>detailed_results!Z18</f>
        <v>220262.8</v>
      </c>
      <c r="AC18" s="3" t="s">
        <v>124</v>
      </c>
      <c r="AD18" s="13">
        <f>detailed_results!AA18</f>
        <v>101.973</v>
      </c>
      <c r="AE18" s="21" t="s">
        <v>125</v>
      </c>
      <c r="AI18" s="6"/>
      <c r="AK18" s="19"/>
    </row>
    <row r="19" spans="1:37" ht="15.4" x14ac:dyDescent="0.3">
      <c r="A19" s="3">
        <f>MIN(P19,V19,AB19,AH79)</f>
        <v>272498.7</v>
      </c>
      <c r="B19" s="3" t="s">
        <v>143</v>
      </c>
      <c r="C19" s="3" t="s">
        <v>122</v>
      </c>
      <c r="D19" s="3">
        <f>detailed_results!G19</f>
        <v>272454</v>
      </c>
      <c r="E19" s="3" t="str">
        <f t="shared" si="0"/>
        <v>\textsuperscript{\dag}</v>
      </c>
      <c r="F19" s="3" t="str">
        <f t="shared" si="1"/>
        <v>&amp;</v>
      </c>
      <c r="G19" s="3">
        <f>detailed_results!I19</f>
        <v>273166</v>
      </c>
      <c r="H19" s="3"/>
      <c r="I19" s="3" t="str">
        <f t="shared" si="2"/>
        <v>&amp;</v>
      </c>
      <c r="J19" s="3">
        <f>detailed_results!K19</f>
        <v>274455.90000000002</v>
      </c>
      <c r="K19" s="3" t="s">
        <v>124</v>
      </c>
      <c r="L19" s="13">
        <f>detailed_results!L19</f>
        <v>50.52</v>
      </c>
      <c r="M19" s="3" t="str">
        <f t="shared" si="3"/>
        <v>&amp;</v>
      </c>
      <c r="N19" s="3">
        <f>detailed_results!N19</f>
        <v>276938</v>
      </c>
      <c r="O19" s="3" t="str">
        <f t="shared" si="4"/>
        <v>&amp;</v>
      </c>
      <c r="P19" s="3">
        <f>detailed_results!P19</f>
        <v>278798.09999999998</v>
      </c>
      <c r="Q19" s="3" t="s">
        <v>124</v>
      </c>
      <c r="R19" s="13">
        <f>detailed_results!Q19</f>
        <v>91.23</v>
      </c>
      <c r="S19" s="3" t="str">
        <f t="shared" si="5"/>
        <v>&amp;</v>
      </c>
      <c r="T19" s="3">
        <f>detailed_results!S19</f>
        <v>272504</v>
      </c>
      <c r="U19" s="3" t="str">
        <f t="shared" si="6"/>
        <v>&amp;</v>
      </c>
      <c r="V19" s="3">
        <f>detailed_results!U19</f>
        <v>273507.09999999998</v>
      </c>
      <c r="W19" s="3" t="s">
        <v>124</v>
      </c>
      <c r="X19" s="13">
        <f>detailed_results!V19</f>
        <v>105.56</v>
      </c>
      <c r="Y19" s="3" t="str">
        <f t="shared" si="7"/>
        <v>&amp;\bf</v>
      </c>
      <c r="Z19" s="3">
        <f>detailed_results!X19</f>
        <v>272454</v>
      </c>
      <c r="AA19" s="3" t="str">
        <f t="shared" si="8"/>
        <v>&amp;\bf</v>
      </c>
      <c r="AB19" s="3">
        <f>detailed_results!Z19</f>
        <v>272498.7</v>
      </c>
      <c r="AC19" s="3" t="s">
        <v>124</v>
      </c>
      <c r="AD19" s="13">
        <f>detailed_results!AA19</f>
        <v>64.236999999999995</v>
      </c>
      <c r="AE19" s="21" t="s">
        <v>125</v>
      </c>
      <c r="AI19" s="6"/>
      <c r="AK19" s="19"/>
    </row>
    <row r="20" spans="1:37" ht="15.4" x14ac:dyDescent="0.3">
      <c r="A20" s="3">
        <f>MIN(P20,V20,AB20,AH80)</f>
        <v>260967.4</v>
      </c>
      <c r="B20" s="3" t="s">
        <v>144</v>
      </c>
      <c r="C20" s="3" t="s">
        <v>122</v>
      </c>
      <c r="D20" s="3">
        <f>detailed_results!G20</f>
        <v>260923</v>
      </c>
      <c r="E20" s="3" t="str">
        <f t="shared" si="0"/>
        <v/>
      </c>
      <c r="F20" s="3" t="str">
        <f t="shared" si="1"/>
        <v>&amp;</v>
      </c>
      <c r="G20" s="3">
        <f>detailed_results!I20</f>
        <v>261725</v>
      </c>
      <c r="H20" s="3"/>
      <c r="I20" s="3" t="str">
        <f t="shared" si="2"/>
        <v>&amp;</v>
      </c>
      <c r="J20" s="3">
        <f>detailed_results!K20</f>
        <v>263099.90000000002</v>
      </c>
      <c r="K20" s="3" t="s">
        <v>124</v>
      </c>
      <c r="L20" s="13">
        <f>detailed_results!L20</f>
        <v>43.55</v>
      </c>
      <c r="M20" s="3" t="str">
        <f t="shared" si="3"/>
        <v>&amp;</v>
      </c>
      <c r="N20" s="3">
        <f>detailed_results!N20</f>
        <v>264729</v>
      </c>
      <c r="O20" s="3" t="str">
        <f t="shared" si="4"/>
        <v>&amp;</v>
      </c>
      <c r="P20" s="3">
        <f>detailed_results!P20</f>
        <v>267802.5</v>
      </c>
      <c r="Q20" s="3" t="s">
        <v>124</v>
      </c>
      <c r="R20" s="13">
        <f>detailed_results!Q20</f>
        <v>86.29</v>
      </c>
      <c r="S20" s="3" t="str">
        <f t="shared" si="5"/>
        <v>&amp;\bf</v>
      </c>
      <c r="T20" s="3">
        <f>detailed_results!S20</f>
        <v>260923</v>
      </c>
      <c r="U20" s="3" t="str">
        <f t="shared" si="6"/>
        <v>&amp;</v>
      </c>
      <c r="V20" s="3">
        <f>detailed_results!U20</f>
        <v>262330.59999999998</v>
      </c>
      <c r="W20" s="3" t="s">
        <v>124</v>
      </c>
      <c r="X20" s="13">
        <f>detailed_results!V20</f>
        <v>95.7</v>
      </c>
      <c r="Y20" s="3" t="str">
        <f t="shared" si="7"/>
        <v>&amp;\bf</v>
      </c>
      <c r="Z20" s="3">
        <f>detailed_results!X20</f>
        <v>260923</v>
      </c>
      <c r="AA20" s="3" t="str">
        <f t="shared" si="8"/>
        <v>&amp;\bf</v>
      </c>
      <c r="AB20" s="3">
        <f>detailed_results!Z20</f>
        <v>260967.4</v>
      </c>
      <c r="AC20" s="3" t="s">
        <v>124</v>
      </c>
      <c r="AD20" s="13">
        <f>detailed_results!AA20</f>
        <v>85.083999999999989</v>
      </c>
      <c r="AE20" s="21" t="s">
        <v>125</v>
      </c>
      <c r="AI20" s="6"/>
      <c r="AJ20" s="10"/>
      <c r="AK20" s="19"/>
    </row>
    <row r="21" spans="1:37" ht="15.4" x14ac:dyDescent="0.3">
      <c r="A21" s="3">
        <f>MIN(P21,V21,AB21,AH81)</f>
        <v>251954</v>
      </c>
      <c r="B21" s="3" t="s">
        <v>145</v>
      </c>
      <c r="C21" s="3" t="s">
        <v>122</v>
      </c>
      <c r="D21" s="3">
        <f>detailed_results!G21</f>
        <v>251950</v>
      </c>
      <c r="E21" s="3" t="str">
        <f t="shared" si="0"/>
        <v>\textsuperscript{\dag}</v>
      </c>
      <c r="F21" s="3" t="str">
        <f t="shared" si="1"/>
        <v>&amp;</v>
      </c>
      <c r="G21" s="3">
        <f>detailed_results!I21</f>
        <v>252639</v>
      </c>
      <c r="H21" s="3"/>
      <c r="I21" s="3" t="str">
        <f t="shared" si="2"/>
        <v>&amp;</v>
      </c>
      <c r="J21" s="3">
        <f>detailed_results!K21</f>
        <v>253680.2</v>
      </c>
      <c r="K21" s="3" t="s">
        <v>124</v>
      </c>
      <c r="L21" s="13">
        <f>detailed_results!L21</f>
        <v>45.23</v>
      </c>
      <c r="M21" s="3" t="str">
        <f t="shared" si="3"/>
        <v>&amp;</v>
      </c>
      <c r="N21" s="3">
        <f>detailed_results!N21</f>
        <v>255151</v>
      </c>
      <c r="O21" s="3" t="str">
        <f t="shared" si="4"/>
        <v>&amp;</v>
      </c>
      <c r="P21" s="3">
        <f>detailed_results!P21</f>
        <v>258277.8</v>
      </c>
      <c r="Q21" s="3" t="s">
        <v>124</v>
      </c>
      <c r="R21" s="13">
        <f>detailed_results!Q21</f>
        <v>77.02</v>
      </c>
      <c r="S21" s="3" t="str">
        <f t="shared" si="5"/>
        <v>&amp;</v>
      </c>
      <c r="T21" s="3">
        <f>detailed_results!S21</f>
        <v>251956</v>
      </c>
      <c r="U21" s="3" t="str">
        <f t="shared" si="6"/>
        <v>&amp;</v>
      </c>
      <c r="V21" s="3">
        <f>detailed_results!U21</f>
        <v>252318.5</v>
      </c>
      <c r="W21" s="3" t="s">
        <v>124</v>
      </c>
      <c r="X21" s="13">
        <f>detailed_results!V21</f>
        <v>75.44</v>
      </c>
      <c r="Y21" s="3" t="str">
        <f t="shared" si="7"/>
        <v>&amp;\bf</v>
      </c>
      <c r="Z21" s="3">
        <f>detailed_results!X21</f>
        <v>251950</v>
      </c>
      <c r="AA21" s="3" t="str">
        <f t="shared" si="8"/>
        <v>&amp;\bf</v>
      </c>
      <c r="AB21" s="3">
        <f>detailed_results!Z21</f>
        <v>251954</v>
      </c>
      <c r="AC21" s="3" t="s">
        <v>124</v>
      </c>
      <c r="AD21" s="13">
        <f>detailed_results!AA21</f>
        <v>61.727000000000011</v>
      </c>
      <c r="AE21" s="21" t="s">
        <v>125</v>
      </c>
      <c r="AI21" s="6"/>
      <c r="AK21" s="19"/>
    </row>
    <row r="22" spans="1:37" ht="15.4" x14ac:dyDescent="0.3">
      <c r="A22" s="3">
        <f>MIN(P22,V22,AB22,AH82)</f>
        <v>329189.90000000002</v>
      </c>
      <c r="B22" s="3" t="s">
        <v>146</v>
      </c>
      <c r="C22" s="3" t="s">
        <v>122</v>
      </c>
      <c r="D22" s="3">
        <f>detailed_results!G22</f>
        <v>329115</v>
      </c>
      <c r="E22" s="3" t="str">
        <f t="shared" si="0"/>
        <v>\textsuperscript{\dag}</v>
      </c>
      <c r="F22" s="3" t="str">
        <f t="shared" si="1"/>
        <v>&amp;</v>
      </c>
      <c r="G22" s="3">
        <f>detailed_results!I22</f>
        <v>330285</v>
      </c>
      <c r="H22" s="3"/>
      <c r="I22" s="3" t="str">
        <f t="shared" si="2"/>
        <v>&amp;</v>
      </c>
      <c r="J22" s="3">
        <f>detailed_results!K22</f>
        <v>332378.3</v>
      </c>
      <c r="K22" s="3" t="s">
        <v>124</v>
      </c>
      <c r="L22" s="13">
        <f>detailed_results!L22</f>
        <v>47.46</v>
      </c>
      <c r="M22" s="3" t="str">
        <f t="shared" si="3"/>
        <v>&amp;</v>
      </c>
      <c r="N22" s="3">
        <f>detailed_results!N22</f>
        <v>335036</v>
      </c>
      <c r="O22" s="3" t="str">
        <f t="shared" si="4"/>
        <v>&amp;</v>
      </c>
      <c r="P22" s="3">
        <f>detailed_results!P22</f>
        <v>341233.4</v>
      </c>
      <c r="Q22" s="3" t="s">
        <v>124</v>
      </c>
      <c r="R22" s="13">
        <f>detailed_results!Q22</f>
        <v>121.07</v>
      </c>
      <c r="S22" s="3" t="str">
        <f t="shared" si="5"/>
        <v>&amp;</v>
      </c>
      <c r="T22" s="3">
        <f>detailed_results!S22</f>
        <v>329309</v>
      </c>
      <c r="U22" s="3" t="str">
        <f t="shared" si="6"/>
        <v>&amp;</v>
      </c>
      <c r="V22" s="3">
        <f>detailed_results!U22</f>
        <v>330412.3</v>
      </c>
      <c r="W22" s="3" t="s">
        <v>124</v>
      </c>
      <c r="X22" s="13">
        <f>detailed_results!V22</f>
        <v>93.35</v>
      </c>
      <c r="Y22" s="3" t="str">
        <f t="shared" si="7"/>
        <v>&amp;\bf</v>
      </c>
      <c r="Z22" s="3">
        <f>detailed_results!X22</f>
        <v>329115</v>
      </c>
      <c r="AA22" s="3" t="str">
        <f t="shared" si="8"/>
        <v>&amp;\bf</v>
      </c>
      <c r="AB22" s="3">
        <f>detailed_results!Z22</f>
        <v>329189.90000000002</v>
      </c>
      <c r="AC22" s="3" t="s">
        <v>124</v>
      </c>
      <c r="AD22" s="13">
        <f>detailed_results!AA22</f>
        <v>111.333</v>
      </c>
      <c r="AE22" s="21" t="s">
        <v>125</v>
      </c>
      <c r="AI22" s="6"/>
      <c r="AK22" s="19"/>
    </row>
    <row r="23" spans="1:37" ht="15.4" x14ac:dyDescent="0.3">
      <c r="A23" s="3">
        <f>MIN(P23,V23,AB23,AH83)</f>
        <v>438663</v>
      </c>
      <c r="B23" s="3" t="s">
        <v>147</v>
      </c>
      <c r="C23" s="3" t="s">
        <v>122</v>
      </c>
      <c r="D23" s="3">
        <f>detailed_results!G23</f>
        <v>438544</v>
      </c>
      <c r="E23" s="3" t="str">
        <f t="shared" si="0"/>
        <v>\textsuperscript{\dag}</v>
      </c>
      <c r="F23" s="3" t="str">
        <f t="shared" si="1"/>
        <v>&amp;</v>
      </c>
      <c r="G23" s="3">
        <f>detailed_results!I23</f>
        <v>439055</v>
      </c>
      <c r="H23" s="3"/>
      <c r="I23" s="3" t="str">
        <f t="shared" si="2"/>
        <v>&amp;</v>
      </c>
      <c r="J23" s="3">
        <f>detailed_results!K23</f>
        <v>439478.3</v>
      </c>
      <c r="K23" s="3" t="s">
        <v>124</v>
      </c>
      <c r="L23" s="13">
        <f>detailed_results!L23</f>
        <v>158.11000000000001</v>
      </c>
      <c r="M23" s="3" t="str">
        <f t="shared" si="3"/>
        <v>&amp;</v>
      </c>
      <c r="N23" s="3">
        <f>detailed_results!N23</f>
        <v>440181</v>
      </c>
      <c r="O23" s="3" t="str">
        <f t="shared" si="4"/>
        <v>&amp;</v>
      </c>
      <c r="P23" s="3">
        <f>detailed_results!P23</f>
        <v>441088.8</v>
      </c>
      <c r="Q23" s="3" t="s">
        <v>124</v>
      </c>
      <c r="R23" s="13">
        <f>detailed_results!Q23</f>
        <v>44.82</v>
      </c>
      <c r="S23" s="3" t="str">
        <f t="shared" si="5"/>
        <v>&amp;</v>
      </c>
      <c r="T23" s="3">
        <f>detailed_results!S23</f>
        <v>438575</v>
      </c>
      <c r="U23" s="3" t="str">
        <f t="shared" si="6"/>
        <v>&amp;</v>
      </c>
      <c r="V23" s="3">
        <f>detailed_results!U23</f>
        <v>438712</v>
      </c>
      <c r="W23" s="3" t="s">
        <v>124</v>
      </c>
      <c r="X23" s="13">
        <f>detailed_results!V23</f>
        <v>108.32</v>
      </c>
      <c r="Y23" s="3" t="str">
        <f t="shared" si="7"/>
        <v>&amp;\bf</v>
      </c>
      <c r="Z23" s="3">
        <f>detailed_results!X23</f>
        <v>438544</v>
      </c>
      <c r="AA23" s="3" t="str">
        <f t="shared" si="8"/>
        <v>&amp;\bf</v>
      </c>
      <c r="AB23" s="3">
        <f>detailed_results!Z23</f>
        <v>438663</v>
      </c>
      <c r="AC23" s="3" t="s">
        <v>124</v>
      </c>
      <c r="AD23" s="13">
        <f>detailed_results!AA23</f>
        <v>112.496</v>
      </c>
      <c r="AE23" s="21" t="s">
        <v>125</v>
      </c>
      <c r="AI23" s="6"/>
      <c r="AK23" s="19"/>
    </row>
    <row r="24" spans="1:37" ht="15.4" x14ac:dyDescent="0.3">
      <c r="A24" s="3">
        <f>MIN(P24,V24,AB24,AH84)</f>
        <v>434080.7</v>
      </c>
      <c r="B24" s="3" t="s">
        <v>148</v>
      </c>
      <c r="C24" s="3" t="s">
        <v>122</v>
      </c>
      <c r="D24" s="3">
        <f>detailed_results!G24</f>
        <v>433790</v>
      </c>
      <c r="E24" s="3" t="str">
        <f t="shared" si="0"/>
        <v>\textsuperscript{\dag}</v>
      </c>
      <c r="F24" s="3" t="str">
        <f t="shared" si="1"/>
        <v>&amp;</v>
      </c>
      <c r="G24" s="3">
        <f>detailed_results!I24</f>
        <v>434275</v>
      </c>
      <c r="H24" s="3"/>
      <c r="I24" s="3" t="str">
        <f t="shared" si="2"/>
        <v>&amp;</v>
      </c>
      <c r="J24" s="3">
        <f>detailed_results!K24</f>
        <v>435134.7</v>
      </c>
      <c r="K24" s="3" t="s">
        <v>124</v>
      </c>
      <c r="L24" s="13">
        <f>detailed_results!L24</f>
        <v>157.91</v>
      </c>
      <c r="M24" s="3" t="str">
        <f t="shared" si="3"/>
        <v>&amp;</v>
      </c>
      <c r="N24" s="3">
        <f>detailed_results!N24</f>
        <v>435595</v>
      </c>
      <c r="O24" s="3" t="str">
        <f t="shared" si="4"/>
        <v>&amp;</v>
      </c>
      <c r="P24" s="3">
        <f>detailed_results!P24</f>
        <v>437051.9</v>
      </c>
      <c r="Q24" s="3" t="s">
        <v>124</v>
      </c>
      <c r="R24" s="13">
        <f>detailed_results!Q24</f>
        <v>44.88</v>
      </c>
      <c r="S24" s="3" t="str">
        <f t="shared" si="5"/>
        <v>&amp;</v>
      </c>
      <c r="T24" s="3">
        <f>detailed_results!S24</f>
        <v>433876</v>
      </c>
      <c r="U24" s="3" t="str">
        <f t="shared" si="6"/>
        <v>&amp;</v>
      </c>
      <c r="V24" s="3">
        <f>detailed_results!U24</f>
        <v>434143.1</v>
      </c>
      <c r="W24" s="3" t="s">
        <v>124</v>
      </c>
      <c r="X24" s="13">
        <f>detailed_results!V24</f>
        <v>126.28</v>
      </c>
      <c r="Y24" s="3" t="str">
        <f t="shared" si="7"/>
        <v>&amp;\bf</v>
      </c>
      <c r="Z24" s="3">
        <f>detailed_results!X24</f>
        <v>433790</v>
      </c>
      <c r="AA24" s="3" t="str">
        <f t="shared" si="8"/>
        <v>&amp;\bf</v>
      </c>
      <c r="AB24" s="3">
        <f>detailed_results!Z24</f>
        <v>434080.7</v>
      </c>
      <c r="AC24" s="3" t="s">
        <v>124</v>
      </c>
      <c r="AD24" s="13">
        <f>detailed_results!AA24</f>
        <v>101.19</v>
      </c>
      <c r="AE24" s="21" t="s">
        <v>125</v>
      </c>
      <c r="AI24" s="6"/>
      <c r="AK24" s="19"/>
    </row>
    <row r="25" spans="1:37" ht="15.4" x14ac:dyDescent="0.3">
      <c r="A25" s="3">
        <f>MIN(P25,V25,AB25,AH85)</f>
        <v>429884.2</v>
      </c>
      <c r="B25" s="3" t="s">
        <v>149</v>
      </c>
      <c r="C25" s="3" t="s">
        <v>122</v>
      </c>
      <c r="D25" s="3">
        <f>detailed_results!G25</f>
        <v>429718</v>
      </c>
      <c r="E25" s="3" t="str">
        <f t="shared" si="0"/>
        <v>\textsuperscript{\dag}</v>
      </c>
      <c r="F25" s="3" t="str">
        <f t="shared" si="1"/>
        <v>&amp;</v>
      </c>
      <c r="G25" s="3">
        <f>detailed_results!I25</f>
        <v>430005</v>
      </c>
      <c r="H25" s="3"/>
      <c r="I25" s="3" t="str">
        <f t="shared" si="2"/>
        <v>&amp;</v>
      </c>
      <c r="J25" s="3">
        <f>detailed_results!K25</f>
        <v>430781.3</v>
      </c>
      <c r="K25" s="3" t="s">
        <v>124</v>
      </c>
      <c r="L25" s="13">
        <f>detailed_results!L25</f>
        <v>171.16</v>
      </c>
      <c r="M25" s="3" t="str">
        <f t="shared" si="3"/>
        <v>&amp;</v>
      </c>
      <c r="N25" s="3">
        <f>detailed_results!N25</f>
        <v>430663</v>
      </c>
      <c r="O25" s="3" t="str">
        <f t="shared" si="4"/>
        <v>&amp;</v>
      </c>
      <c r="P25" s="3">
        <f>detailed_results!P25</f>
        <v>432183</v>
      </c>
      <c r="Q25" s="3" t="s">
        <v>124</v>
      </c>
      <c r="R25" s="13">
        <f>detailed_results!Q25</f>
        <v>45.28</v>
      </c>
      <c r="S25" s="3" t="str">
        <f t="shared" si="5"/>
        <v>&amp;</v>
      </c>
      <c r="T25" s="3">
        <f>detailed_results!S25</f>
        <v>429758</v>
      </c>
      <c r="U25" s="3" t="str">
        <f t="shared" si="6"/>
        <v>&amp;</v>
      </c>
      <c r="V25" s="3">
        <f>detailed_results!U25</f>
        <v>430152.5</v>
      </c>
      <c r="W25" s="3" t="s">
        <v>124</v>
      </c>
      <c r="X25" s="13">
        <f>detailed_results!V25</f>
        <v>115.27</v>
      </c>
      <c r="Y25" s="3" t="str">
        <f t="shared" si="7"/>
        <v>&amp;\bf</v>
      </c>
      <c r="Z25" s="3">
        <f>detailed_results!X25</f>
        <v>429718</v>
      </c>
      <c r="AA25" s="3" t="str">
        <f t="shared" si="8"/>
        <v>&amp;\bf</v>
      </c>
      <c r="AB25" s="3">
        <f>detailed_results!Z25</f>
        <v>429884.2</v>
      </c>
      <c r="AC25" s="3" t="s">
        <v>124</v>
      </c>
      <c r="AD25" s="13">
        <f>detailed_results!AA25</f>
        <v>104.28400000000001</v>
      </c>
      <c r="AE25" s="21" t="s">
        <v>125</v>
      </c>
      <c r="AI25" s="6"/>
      <c r="AK25" s="19"/>
    </row>
    <row r="26" spans="1:37" ht="15.4" x14ac:dyDescent="0.3">
      <c r="A26" s="3">
        <f>MIN(P26,V26,AB26,AH86)</f>
        <v>426502.9</v>
      </c>
      <c r="B26" s="3" t="s">
        <v>150</v>
      </c>
      <c r="C26" s="3" t="s">
        <v>122</v>
      </c>
      <c r="D26" s="3">
        <f>detailed_results!G26</f>
        <v>426323</v>
      </c>
      <c r="E26" s="3" t="str">
        <f t="shared" si="0"/>
        <v>\textsuperscript{\dag}</v>
      </c>
      <c r="F26" s="3" t="str">
        <f t="shared" si="1"/>
        <v>&amp;</v>
      </c>
      <c r="G26" s="3">
        <f>detailed_results!I26</f>
        <v>426385</v>
      </c>
      <c r="H26" s="3"/>
      <c r="I26" s="3" t="str">
        <f t="shared" si="2"/>
        <v>&amp;</v>
      </c>
      <c r="J26" s="3">
        <f>detailed_results!K26</f>
        <v>427176.8</v>
      </c>
      <c r="K26" s="3" t="s">
        <v>124</v>
      </c>
      <c r="L26" s="13">
        <f>detailed_results!L26</f>
        <v>179.44</v>
      </c>
      <c r="M26" s="3" t="str">
        <f t="shared" si="3"/>
        <v>&amp;</v>
      </c>
      <c r="N26" s="3">
        <f>detailed_results!N26</f>
        <v>427168</v>
      </c>
      <c r="O26" s="3" t="str">
        <f t="shared" si="4"/>
        <v>&amp;</v>
      </c>
      <c r="P26" s="3">
        <f>detailed_results!P26</f>
        <v>428920.9</v>
      </c>
      <c r="Q26" s="3" t="s">
        <v>124</v>
      </c>
      <c r="R26" s="13">
        <f>detailed_results!Q26</f>
        <v>44.74</v>
      </c>
      <c r="S26" s="3" t="str">
        <f t="shared" si="5"/>
        <v>&amp;</v>
      </c>
      <c r="T26" s="3">
        <f>detailed_results!S26</f>
        <v>426431</v>
      </c>
      <c r="U26" s="3" t="str">
        <f t="shared" si="6"/>
        <v>&amp;</v>
      </c>
      <c r="V26" s="3">
        <f>detailed_results!U26</f>
        <v>426680.4</v>
      </c>
      <c r="W26" s="3" t="s">
        <v>124</v>
      </c>
      <c r="X26" s="13">
        <f>detailed_results!V26</f>
        <v>138.27000000000001</v>
      </c>
      <c r="Y26" s="3" t="str">
        <f t="shared" si="7"/>
        <v>&amp;\bf</v>
      </c>
      <c r="Z26" s="3">
        <f>detailed_results!X26</f>
        <v>426323</v>
      </c>
      <c r="AA26" s="3" t="str">
        <f t="shared" si="8"/>
        <v>&amp;\bf</v>
      </c>
      <c r="AB26" s="3">
        <f>detailed_results!Z26</f>
        <v>426502.9</v>
      </c>
      <c r="AC26" s="3" t="s">
        <v>124</v>
      </c>
      <c r="AD26" s="13">
        <f>detailed_results!AA26</f>
        <v>80.453000000000003</v>
      </c>
      <c r="AE26" s="21" t="s">
        <v>125</v>
      </c>
      <c r="AI26" s="6"/>
      <c r="AK26" s="19"/>
    </row>
    <row r="27" spans="1:37" ht="15.4" x14ac:dyDescent="0.3">
      <c r="A27" s="3">
        <f>MIN(P27,V27,AB27,AH87)</f>
        <v>419540.5</v>
      </c>
      <c r="B27" s="3" t="s">
        <v>151</v>
      </c>
      <c r="C27" s="3" t="s">
        <v>122</v>
      </c>
      <c r="D27" s="3">
        <f>detailed_results!G27</f>
        <v>419451</v>
      </c>
      <c r="E27" s="3" t="str">
        <f t="shared" si="0"/>
        <v>\textsuperscript{\dag}</v>
      </c>
      <c r="F27" s="3" t="str">
        <f t="shared" si="1"/>
        <v>&amp;</v>
      </c>
      <c r="G27" s="3">
        <f>detailed_results!I27</f>
        <v>419651</v>
      </c>
      <c r="H27" s="3"/>
      <c r="I27" s="3" t="str">
        <f t="shared" si="2"/>
        <v>&amp;</v>
      </c>
      <c r="J27" s="3">
        <f>detailed_results!K27</f>
        <v>420123.3</v>
      </c>
      <c r="K27" s="3" t="s">
        <v>124</v>
      </c>
      <c r="L27" s="13">
        <f>detailed_results!L27</f>
        <v>198.28</v>
      </c>
      <c r="M27" s="3" t="str">
        <f t="shared" si="3"/>
        <v>&amp;</v>
      </c>
      <c r="N27" s="3">
        <f>detailed_results!N27</f>
        <v>420619</v>
      </c>
      <c r="O27" s="3" t="str">
        <f t="shared" si="4"/>
        <v>&amp;</v>
      </c>
      <c r="P27" s="3">
        <f>detailed_results!P27</f>
        <v>421566.1</v>
      </c>
      <c r="Q27" s="3" t="s">
        <v>124</v>
      </c>
      <c r="R27" s="13">
        <f>detailed_results!Q27</f>
        <v>44.48</v>
      </c>
      <c r="S27" s="3" t="str">
        <f t="shared" si="5"/>
        <v>&amp;</v>
      </c>
      <c r="T27" s="3">
        <f>detailed_results!S27</f>
        <v>419526</v>
      </c>
      <c r="U27" s="3" t="str">
        <f t="shared" si="6"/>
        <v>&amp;</v>
      </c>
      <c r="V27" s="3">
        <f>detailed_results!U27</f>
        <v>419565.3</v>
      </c>
      <c r="W27" s="3" t="s">
        <v>124</v>
      </c>
      <c r="X27" s="13">
        <f>detailed_results!V27</f>
        <v>110.55</v>
      </c>
      <c r="Y27" s="3" t="str">
        <f t="shared" si="7"/>
        <v>&amp;\bf</v>
      </c>
      <c r="Z27" s="3">
        <f>detailed_results!X27</f>
        <v>419451</v>
      </c>
      <c r="AA27" s="3" t="str">
        <f t="shared" si="8"/>
        <v>&amp;\bf</v>
      </c>
      <c r="AB27" s="3">
        <f>detailed_results!Z27</f>
        <v>419540.5</v>
      </c>
      <c r="AC27" s="3" t="s">
        <v>124</v>
      </c>
      <c r="AD27" s="13">
        <f>detailed_results!AA27</f>
        <v>79.624999999999986</v>
      </c>
      <c r="AE27" s="21" t="s">
        <v>125</v>
      </c>
      <c r="AI27" s="6"/>
      <c r="AK27" s="19"/>
    </row>
    <row r="28" spans="1:37" ht="15.4" x14ac:dyDescent="0.3">
      <c r="A28" s="3">
        <f>MIN(P28,V28,AB28,AH88)</f>
        <v>528274.19999999995</v>
      </c>
      <c r="B28" s="3" t="s">
        <v>152</v>
      </c>
      <c r="C28" s="3" t="s">
        <v>122</v>
      </c>
      <c r="D28" s="3">
        <f>detailed_results!G28</f>
        <v>527730</v>
      </c>
      <c r="E28" s="3" t="str">
        <f t="shared" si="0"/>
        <v>\textsuperscript{\dag}</v>
      </c>
      <c r="F28" s="3" t="str">
        <f t="shared" si="1"/>
        <v>&amp;</v>
      </c>
      <c r="G28" s="3">
        <f>detailed_results!I28</f>
        <v>529131</v>
      </c>
      <c r="H28" s="3"/>
      <c r="I28" s="3" t="str">
        <f t="shared" si="2"/>
        <v>&amp;</v>
      </c>
      <c r="J28" s="3">
        <f>detailed_results!K28</f>
        <v>529964.19999999995</v>
      </c>
      <c r="K28" s="3" t="s">
        <v>124</v>
      </c>
      <c r="L28" s="13">
        <f>detailed_results!L28</f>
        <v>86.09</v>
      </c>
      <c r="M28" s="3" t="str">
        <f t="shared" si="3"/>
        <v>&amp;</v>
      </c>
      <c r="N28" s="3">
        <f>detailed_results!N28</f>
        <v>532968</v>
      </c>
      <c r="O28" s="3" t="str">
        <f t="shared" si="4"/>
        <v>&amp;</v>
      </c>
      <c r="P28" s="3">
        <f>detailed_results!P28</f>
        <v>535724.6</v>
      </c>
      <c r="Q28" s="3" t="s">
        <v>124</v>
      </c>
      <c r="R28" s="13">
        <f>detailed_results!Q28</f>
        <v>72.92</v>
      </c>
      <c r="S28" s="3" t="str">
        <f t="shared" si="5"/>
        <v>&amp;</v>
      </c>
      <c r="T28" s="3">
        <f>detailed_results!S28</f>
        <v>528769</v>
      </c>
      <c r="U28" s="3" t="str">
        <f t="shared" si="6"/>
        <v>&amp;</v>
      </c>
      <c r="V28" s="3">
        <f>detailed_results!U28</f>
        <v>529105.9</v>
      </c>
      <c r="W28" s="3" t="s">
        <v>124</v>
      </c>
      <c r="X28" s="13">
        <f>detailed_results!V28</f>
        <v>131.81</v>
      </c>
      <c r="Y28" s="3" t="str">
        <f t="shared" si="7"/>
        <v>&amp;\bf</v>
      </c>
      <c r="Z28" s="3">
        <f>detailed_results!X28</f>
        <v>527730</v>
      </c>
      <c r="AA28" s="3" t="str">
        <f t="shared" si="8"/>
        <v>&amp;\bf</v>
      </c>
      <c r="AB28" s="3">
        <f>detailed_results!Z28</f>
        <v>528274.19999999995</v>
      </c>
      <c r="AC28" s="3" t="s">
        <v>124</v>
      </c>
      <c r="AD28" s="13">
        <f>detailed_results!AA28</f>
        <v>96.27000000000001</v>
      </c>
      <c r="AE28" s="21" t="s">
        <v>125</v>
      </c>
      <c r="AI28" s="6"/>
      <c r="AK28" s="19"/>
    </row>
    <row r="29" spans="1:37" ht="15.4" x14ac:dyDescent="0.3">
      <c r="A29" s="3">
        <f>MIN(P29,V29,AB29,AH89)</f>
        <v>519814.1</v>
      </c>
      <c r="B29" s="3" t="s">
        <v>153</v>
      </c>
      <c r="C29" s="3" t="s">
        <v>122</v>
      </c>
      <c r="D29" s="3">
        <f>detailed_results!G29</f>
        <v>519495</v>
      </c>
      <c r="E29" s="3" t="str">
        <f t="shared" si="0"/>
        <v>\textsuperscript{\dag}</v>
      </c>
      <c r="F29" s="3" t="str">
        <f t="shared" si="1"/>
        <v>&amp;</v>
      </c>
      <c r="G29" s="3">
        <f>detailed_results!I29</f>
        <v>520127</v>
      </c>
      <c r="H29" s="3"/>
      <c r="I29" s="3" t="str">
        <f t="shared" si="2"/>
        <v>&amp;</v>
      </c>
      <c r="J29" s="3">
        <f>detailed_results!K29</f>
        <v>521708.1</v>
      </c>
      <c r="K29" s="3" t="s">
        <v>124</v>
      </c>
      <c r="L29" s="13">
        <f>detailed_results!L29</f>
        <v>86.09</v>
      </c>
      <c r="M29" s="3" t="str">
        <f t="shared" si="3"/>
        <v>&amp;</v>
      </c>
      <c r="N29" s="3">
        <f>detailed_results!N29</f>
        <v>524001</v>
      </c>
      <c r="O29" s="3" t="str">
        <f t="shared" si="4"/>
        <v>&amp;</v>
      </c>
      <c r="P29" s="3">
        <f>detailed_results!P29</f>
        <v>526829.30000000005</v>
      </c>
      <c r="Q29" s="3" t="s">
        <v>124</v>
      </c>
      <c r="R29" s="13">
        <f>detailed_results!Q29</f>
        <v>72.91</v>
      </c>
      <c r="S29" s="3" t="str">
        <f t="shared" si="5"/>
        <v>&amp;</v>
      </c>
      <c r="T29" s="3">
        <f>detailed_results!S29</f>
        <v>519927</v>
      </c>
      <c r="U29" s="3" t="str">
        <f t="shared" si="6"/>
        <v>&amp;</v>
      </c>
      <c r="V29" s="3">
        <f>detailed_results!U29</f>
        <v>520569.59999999998</v>
      </c>
      <c r="W29" s="3" t="s">
        <v>124</v>
      </c>
      <c r="X29" s="13">
        <f>detailed_results!V29</f>
        <v>99.7</v>
      </c>
      <c r="Y29" s="3" t="str">
        <f t="shared" si="7"/>
        <v>&amp;\bf</v>
      </c>
      <c r="Z29" s="3">
        <f>detailed_results!X29</f>
        <v>519495</v>
      </c>
      <c r="AA29" s="3" t="str">
        <f t="shared" si="8"/>
        <v>&amp;\bf</v>
      </c>
      <c r="AB29" s="3">
        <f>detailed_results!Z29</f>
        <v>519814.1</v>
      </c>
      <c r="AC29" s="3" t="s">
        <v>124</v>
      </c>
      <c r="AD29" s="13">
        <f>detailed_results!AA29</f>
        <v>114.349</v>
      </c>
      <c r="AE29" s="21" t="s">
        <v>125</v>
      </c>
      <c r="AI29" s="6"/>
      <c r="AK29" s="19"/>
    </row>
    <row r="30" spans="1:37" ht="15.4" x14ac:dyDescent="0.3">
      <c r="A30" s="3">
        <f>MIN(P30,V30,AB30,AH90)</f>
        <v>511437.9</v>
      </c>
      <c r="B30" s="3" t="s">
        <v>154</v>
      </c>
      <c r="C30" s="3" t="s">
        <v>122</v>
      </c>
      <c r="D30" s="3">
        <f>detailed_results!G30</f>
        <v>511276</v>
      </c>
      <c r="E30" s="3" t="str">
        <f t="shared" si="0"/>
        <v>\textsuperscript{\dag}</v>
      </c>
      <c r="F30" s="3" t="str">
        <f t="shared" si="1"/>
        <v>&amp;</v>
      </c>
      <c r="G30" s="3">
        <f>detailed_results!I30</f>
        <v>512170</v>
      </c>
      <c r="H30" s="3"/>
      <c r="I30" s="3" t="str">
        <f t="shared" si="2"/>
        <v>&amp;</v>
      </c>
      <c r="J30" s="3">
        <f>detailed_results!K30</f>
        <v>512788.7</v>
      </c>
      <c r="K30" s="3" t="s">
        <v>124</v>
      </c>
      <c r="L30" s="13">
        <f>detailed_results!L30</f>
        <v>87.11</v>
      </c>
      <c r="M30" s="3" t="str">
        <f t="shared" si="3"/>
        <v>&amp;</v>
      </c>
      <c r="N30" s="3">
        <f>detailed_results!N30</f>
        <v>515098</v>
      </c>
      <c r="O30" s="3" t="str">
        <f t="shared" si="4"/>
        <v>&amp;</v>
      </c>
      <c r="P30" s="3">
        <f>detailed_results!P30</f>
        <v>519040.7</v>
      </c>
      <c r="Q30" s="3" t="s">
        <v>124</v>
      </c>
      <c r="R30" s="13">
        <f>detailed_results!Q30</f>
        <v>73.930000000000007</v>
      </c>
      <c r="S30" s="3" t="str">
        <f t="shared" si="5"/>
        <v>&amp;</v>
      </c>
      <c r="T30" s="3">
        <f>detailed_results!S30</f>
        <v>512114</v>
      </c>
      <c r="U30" s="3" t="str">
        <f t="shared" si="6"/>
        <v>&amp;</v>
      </c>
      <c r="V30" s="3">
        <f>detailed_results!U30</f>
        <v>512366.2</v>
      </c>
      <c r="W30" s="3" t="s">
        <v>124</v>
      </c>
      <c r="X30" s="13">
        <f>detailed_results!V30</f>
        <v>121.13</v>
      </c>
      <c r="Y30" s="3" t="str">
        <f t="shared" si="7"/>
        <v>&amp;\bf</v>
      </c>
      <c r="Z30" s="3">
        <f>detailed_results!X30</f>
        <v>511276</v>
      </c>
      <c r="AA30" s="3" t="str">
        <f t="shared" si="8"/>
        <v>&amp;\bf</v>
      </c>
      <c r="AB30" s="3">
        <f>detailed_results!Z30</f>
        <v>511437.9</v>
      </c>
      <c r="AC30" s="3" t="s">
        <v>124</v>
      </c>
      <c r="AD30" s="13">
        <f>detailed_results!AA30</f>
        <v>93.313999999999993</v>
      </c>
      <c r="AE30" s="21" t="s">
        <v>125</v>
      </c>
      <c r="AI30" s="6"/>
      <c r="AK30" s="19"/>
    </row>
    <row r="31" spans="1:37" ht="15.4" x14ac:dyDescent="0.3">
      <c r="A31" s="3">
        <f>MIN(P31,V31,AB31,AH91)</f>
        <v>503639.6</v>
      </c>
      <c r="B31" s="3" t="s">
        <v>155</v>
      </c>
      <c r="C31" s="3" t="s">
        <v>122</v>
      </c>
      <c r="D31" s="3">
        <f>detailed_results!G31</f>
        <v>503420</v>
      </c>
      <c r="E31" s="3" t="str">
        <f t="shared" si="0"/>
        <v>\textsuperscript{\dag}</v>
      </c>
      <c r="F31" s="3" t="str">
        <f t="shared" si="1"/>
        <v>&amp;</v>
      </c>
      <c r="G31" s="3">
        <f>detailed_results!I31</f>
        <v>504502</v>
      </c>
      <c r="H31" s="3"/>
      <c r="I31" s="3" t="str">
        <f t="shared" si="2"/>
        <v>&amp;</v>
      </c>
      <c r="J31" s="3">
        <f>detailed_results!K31</f>
        <v>505141.8</v>
      </c>
      <c r="K31" s="3" t="s">
        <v>124</v>
      </c>
      <c r="L31" s="13">
        <f>detailed_results!L31</f>
        <v>90.33</v>
      </c>
      <c r="M31" s="3" t="str">
        <f t="shared" si="3"/>
        <v>&amp;</v>
      </c>
      <c r="N31" s="3">
        <f>detailed_results!N31</f>
        <v>506313</v>
      </c>
      <c r="O31" s="3" t="str">
        <f t="shared" si="4"/>
        <v>&amp;</v>
      </c>
      <c r="P31" s="3">
        <f>detailed_results!P31</f>
        <v>511407.4</v>
      </c>
      <c r="Q31" s="3" t="s">
        <v>124</v>
      </c>
      <c r="R31" s="13">
        <f>detailed_results!Q31</f>
        <v>72.290000000000006</v>
      </c>
      <c r="S31" s="3" t="str">
        <f t="shared" si="5"/>
        <v>&amp;</v>
      </c>
      <c r="T31" s="3">
        <f>detailed_results!S31</f>
        <v>504434</v>
      </c>
      <c r="U31" s="3" t="str">
        <f t="shared" si="6"/>
        <v>&amp;</v>
      </c>
      <c r="V31" s="3">
        <f>detailed_results!U31</f>
        <v>504823.7</v>
      </c>
      <c r="W31" s="3" t="s">
        <v>124</v>
      </c>
      <c r="X31" s="13">
        <f>detailed_results!V31</f>
        <v>120.67</v>
      </c>
      <c r="Y31" s="3" t="str">
        <f t="shared" si="7"/>
        <v>&amp;\bf</v>
      </c>
      <c r="Z31" s="3">
        <f>detailed_results!X31</f>
        <v>503420</v>
      </c>
      <c r="AA31" s="3" t="str">
        <f t="shared" si="8"/>
        <v>&amp;\bf</v>
      </c>
      <c r="AB31" s="3">
        <f>detailed_results!Z31</f>
        <v>503639.6</v>
      </c>
      <c r="AC31" s="3" t="s">
        <v>124</v>
      </c>
      <c r="AD31" s="13">
        <f>detailed_results!AA31</f>
        <v>95.495000000000005</v>
      </c>
      <c r="AE31" s="21" t="s">
        <v>125</v>
      </c>
      <c r="AI31" s="6"/>
      <c r="AK31" s="19"/>
    </row>
    <row r="32" spans="1:37" ht="15.4" x14ac:dyDescent="0.3">
      <c r="A32" s="3">
        <f>MIN(P32,V32,AB32,AH92)</f>
        <v>490999.1</v>
      </c>
      <c r="B32" s="3" t="s">
        <v>156</v>
      </c>
      <c r="C32" s="3" t="s">
        <v>122</v>
      </c>
      <c r="D32" s="3">
        <f>detailed_results!G32</f>
        <v>490758</v>
      </c>
      <c r="E32" s="3" t="str">
        <f t="shared" si="0"/>
        <v>\textsuperscript{\dag}</v>
      </c>
      <c r="F32" s="3" t="str">
        <f t="shared" si="1"/>
        <v>&amp;</v>
      </c>
      <c r="G32" s="3">
        <f>detailed_results!I32</f>
        <v>491796</v>
      </c>
      <c r="H32" s="3"/>
      <c r="I32" s="3" t="str">
        <f t="shared" si="2"/>
        <v>&amp;</v>
      </c>
      <c r="J32" s="3">
        <f>detailed_results!K32</f>
        <v>492429.4</v>
      </c>
      <c r="K32" s="3" t="s">
        <v>124</v>
      </c>
      <c r="L32" s="13">
        <f>detailed_results!L32</f>
        <v>97.83</v>
      </c>
      <c r="M32" s="3" t="str">
        <f t="shared" si="3"/>
        <v>&amp;</v>
      </c>
      <c r="N32" s="3">
        <f>detailed_results!N32</f>
        <v>493403</v>
      </c>
      <c r="O32" s="3" t="str">
        <f t="shared" si="4"/>
        <v>&amp;</v>
      </c>
      <c r="P32" s="3">
        <f>detailed_results!P32</f>
        <v>498179.1</v>
      </c>
      <c r="Q32" s="3" t="s">
        <v>124</v>
      </c>
      <c r="R32" s="13">
        <f>detailed_results!Q32</f>
        <v>73.09</v>
      </c>
      <c r="S32" s="3" t="str">
        <f t="shared" si="5"/>
        <v>&amp;</v>
      </c>
      <c r="T32" s="3">
        <f>detailed_results!S32</f>
        <v>491774</v>
      </c>
      <c r="U32" s="3" t="str">
        <f t="shared" si="6"/>
        <v>&amp;</v>
      </c>
      <c r="V32" s="3">
        <f>detailed_results!U32</f>
        <v>492037.6</v>
      </c>
      <c r="W32" s="3" t="s">
        <v>124</v>
      </c>
      <c r="X32" s="13">
        <f>detailed_results!V32</f>
        <v>123.36</v>
      </c>
      <c r="Y32" s="3" t="str">
        <f t="shared" si="7"/>
        <v>&amp;\bf</v>
      </c>
      <c r="Z32" s="3">
        <f>detailed_results!X32</f>
        <v>490758</v>
      </c>
      <c r="AA32" s="3" t="str">
        <f t="shared" si="8"/>
        <v>&amp;\bf</v>
      </c>
      <c r="AB32" s="3">
        <f>detailed_results!Z32</f>
        <v>490999.1</v>
      </c>
      <c r="AC32" s="3" t="s">
        <v>124</v>
      </c>
      <c r="AD32" s="13">
        <f>detailed_results!AA32</f>
        <v>108.312</v>
      </c>
      <c r="AE32" s="21" t="s">
        <v>125</v>
      </c>
      <c r="AI32" s="6"/>
      <c r="AK32" s="19"/>
    </row>
    <row r="33" spans="1:37" ht="15.4" x14ac:dyDescent="0.3">
      <c r="A33" s="3">
        <f>MIN(P33,V33,AB33,AH93)</f>
        <v>628805.69999999995</v>
      </c>
      <c r="B33" s="3" t="s">
        <v>157</v>
      </c>
      <c r="C33" s="3" t="s">
        <v>122</v>
      </c>
      <c r="D33" s="3">
        <f>detailed_results!G33</f>
        <v>628312</v>
      </c>
      <c r="E33" s="3" t="str">
        <f t="shared" si="0"/>
        <v>\textsuperscript{\dag}</v>
      </c>
      <c r="F33" s="3" t="str">
        <f t="shared" si="1"/>
        <v>&amp;</v>
      </c>
      <c r="G33" s="3">
        <f>detailed_results!I33</f>
        <v>630259</v>
      </c>
      <c r="H33" s="3"/>
      <c r="I33" s="3" t="str">
        <f t="shared" si="2"/>
        <v>&amp;</v>
      </c>
      <c r="J33" s="3">
        <f>detailed_results!K33</f>
        <v>631982.19999999995</v>
      </c>
      <c r="K33" s="3" t="s">
        <v>124</v>
      </c>
      <c r="L33" s="13">
        <f>detailed_results!L33</f>
        <v>78.17</v>
      </c>
      <c r="M33" s="3" t="str">
        <f t="shared" si="3"/>
        <v>&amp;</v>
      </c>
      <c r="N33" s="3">
        <f>detailed_results!N33</f>
        <v>637957</v>
      </c>
      <c r="O33" s="3" t="str">
        <f t="shared" si="4"/>
        <v>&amp;</v>
      </c>
      <c r="P33" s="3">
        <f>detailed_results!P33</f>
        <v>644569.30000000005</v>
      </c>
      <c r="Q33" s="3" t="s">
        <v>124</v>
      </c>
      <c r="R33" s="13">
        <f>detailed_results!Q33</f>
        <v>113.86</v>
      </c>
      <c r="S33" s="3" t="str">
        <f t="shared" si="5"/>
        <v>&amp;</v>
      </c>
      <c r="T33" s="3">
        <f>detailed_results!S33</f>
        <v>628585</v>
      </c>
      <c r="U33" s="3" t="str">
        <f t="shared" si="6"/>
        <v>&amp;</v>
      </c>
      <c r="V33" s="3">
        <f>detailed_results!U33</f>
        <v>629374.6</v>
      </c>
      <c r="W33" s="3" t="s">
        <v>124</v>
      </c>
      <c r="X33" s="13">
        <f>detailed_results!V33</f>
        <v>152.93</v>
      </c>
      <c r="Y33" s="3" t="str">
        <f t="shared" si="7"/>
        <v>&amp;\bf</v>
      </c>
      <c r="Z33" s="3">
        <f>detailed_results!X33</f>
        <v>628312</v>
      </c>
      <c r="AA33" s="3" t="str">
        <f t="shared" si="8"/>
        <v>&amp;\bf</v>
      </c>
      <c r="AB33" s="3">
        <f>detailed_results!Z33</f>
        <v>628805.69999999995</v>
      </c>
      <c r="AC33" s="3" t="s">
        <v>124</v>
      </c>
      <c r="AD33" s="13">
        <f>detailed_results!AA33</f>
        <v>109.837</v>
      </c>
      <c r="AE33" s="21" t="s">
        <v>125</v>
      </c>
      <c r="AI33" s="6"/>
      <c r="AK33" s="19"/>
    </row>
    <row r="34" spans="1:37" ht="15.4" x14ac:dyDescent="0.3">
      <c r="A34" s="3">
        <f>MIN(P34,V34,AB34,AH94)</f>
        <v>611564.4</v>
      </c>
      <c r="B34" s="3" t="s">
        <v>158</v>
      </c>
      <c r="C34" s="3" t="s">
        <v>122</v>
      </c>
      <c r="D34" s="3">
        <f>detailed_results!G34</f>
        <v>610950</v>
      </c>
      <c r="E34" s="3" t="str">
        <f t="shared" si="0"/>
        <v>\textsuperscript{\dag}</v>
      </c>
      <c r="F34" s="3" t="str">
        <f t="shared" si="1"/>
        <v>&amp;</v>
      </c>
      <c r="G34" s="3">
        <f>detailed_results!I34</f>
        <v>613001</v>
      </c>
      <c r="H34" s="3"/>
      <c r="I34" s="3" t="str">
        <f t="shared" si="2"/>
        <v>&amp;</v>
      </c>
      <c r="J34" s="3">
        <f>detailed_results!K34</f>
        <v>614840.5</v>
      </c>
      <c r="K34" s="3" t="s">
        <v>124</v>
      </c>
      <c r="L34" s="13">
        <f>detailed_results!L34</f>
        <v>81.81</v>
      </c>
      <c r="M34" s="3" t="str">
        <f t="shared" si="3"/>
        <v>&amp;</v>
      </c>
      <c r="N34" s="3">
        <f>detailed_results!N34</f>
        <v>621149</v>
      </c>
      <c r="O34" s="3" t="str">
        <f t="shared" si="4"/>
        <v>&amp;</v>
      </c>
      <c r="P34" s="3">
        <f>detailed_results!P34</f>
        <v>626365</v>
      </c>
      <c r="Q34" s="3" t="s">
        <v>124</v>
      </c>
      <c r="R34" s="13">
        <f>detailed_results!Q34</f>
        <v>112.66</v>
      </c>
      <c r="S34" s="3" t="str">
        <f t="shared" si="5"/>
        <v>&amp;</v>
      </c>
      <c r="T34" s="3">
        <f>detailed_results!S34</f>
        <v>611439</v>
      </c>
      <c r="U34" s="3" t="str">
        <f t="shared" si="6"/>
        <v>&amp;</v>
      </c>
      <c r="V34" s="3">
        <f>detailed_results!U34</f>
        <v>612324</v>
      </c>
      <c r="W34" s="3" t="s">
        <v>124</v>
      </c>
      <c r="X34" s="13">
        <f>detailed_results!V34</f>
        <v>146.96</v>
      </c>
      <c r="Y34" s="3" t="str">
        <f t="shared" si="7"/>
        <v>&amp;\bf</v>
      </c>
      <c r="Z34" s="3">
        <f>detailed_results!X34</f>
        <v>610950</v>
      </c>
      <c r="AA34" s="3" t="str">
        <f t="shared" si="8"/>
        <v>&amp;\bf</v>
      </c>
      <c r="AB34" s="3">
        <f>detailed_results!Z34</f>
        <v>611564.4</v>
      </c>
      <c r="AC34" s="3" t="s">
        <v>124</v>
      </c>
      <c r="AD34" s="13">
        <f>detailed_results!AA34</f>
        <v>139.86699999999999</v>
      </c>
      <c r="AE34" s="21" t="s">
        <v>125</v>
      </c>
      <c r="AI34" s="6"/>
      <c r="AK34" s="19"/>
    </row>
    <row r="35" spans="1:37" ht="15.4" x14ac:dyDescent="0.3">
      <c r="A35" s="3">
        <f>MIN(P35,V35,AB35,AH95)</f>
        <v>597970.4</v>
      </c>
      <c r="B35" s="3" t="s">
        <v>159</v>
      </c>
      <c r="C35" s="3" t="s">
        <v>122</v>
      </c>
      <c r="D35" s="3">
        <f>detailed_results!G35</f>
        <v>597659</v>
      </c>
      <c r="E35" s="3" t="str">
        <f t="shared" ref="E35:E51" si="9">IF(D35&lt;MIN(G35,N35,T35),"\textsuperscript{\dag}","")</f>
        <v>\textsuperscript{\dag}</v>
      </c>
      <c r="F35" s="3" t="str">
        <f t="shared" si="1"/>
        <v>&amp;</v>
      </c>
      <c r="G35" s="3">
        <f>detailed_results!I35</f>
        <v>599329</v>
      </c>
      <c r="H35" s="3"/>
      <c r="I35" s="3" t="str">
        <f t="shared" si="2"/>
        <v>&amp;</v>
      </c>
      <c r="J35" s="3">
        <f>detailed_results!K35</f>
        <v>601011.5</v>
      </c>
      <c r="K35" s="3" t="s">
        <v>124</v>
      </c>
      <c r="L35" s="13">
        <f>detailed_results!L35</f>
        <v>84.85</v>
      </c>
      <c r="M35" s="3" t="str">
        <f t="shared" si="3"/>
        <v>&amp;</v>
      </c>
      <c r="N35" s="3">
        <f>detailed_results!N35</f>
        <v>605055</v>
      </c>
      <c r="O35" s="3" t="str">
        <f t="shared" si="4"/>
        <v>&amp;</v>
      </c>
      <c r="P35" s="3">
        <f>detailed_results!P35</f>
        <v>610181.4</v>
      </c>
      <c r="Q35" s="3" t="s">
        <v>124</v>
      </c>
      <c r="R35" s="13">
        <f>detailed_results!Q35</f>
        <v>114.44</v>
      </c>
      <c r="S35" s="3" t="str">
        <f t="shared" si="5"/>
        <v>&amp;</v>
      </c>
      <c r="T35" s="3">
        <f>detailed_results!S35</f>
        <v>597785</v>
      </c>
      <c r="U35" s="3" t="str">
        <f t="shared" si="6"/>
        <v>&amp;</v>
      </c>
      <c r="V35" s="3">
        <f>detailed_results!U35</f>
        <v>598392.30000000005</v>
      </c>
      <c r="W35" s="3" t="s">
        <v>124</v>
      </c>
      <c r="X35" s="13">
        <f>detailed_results!V35</f>
        <v>140.36000000000001</v>
      </c>
      <c r="Y35" s="3" t="str">
        <f t="shared" si="7"/>
        <v>&amp;\bf</v>
      </c>
      <c r="Z35" s="3">
        <f>detailed_results!X35</f>
        <v>597659</v>
      </c>
      <c r="AA35" s="3" t="str">
        <f t="shared" si="8"/>
        <v>&amp;\bf</v>
      </c>
      <c r="AB35" s="3">
        <f>detailed_results!Z35</f>
        <v>597970.4</v>
      </c>
      <c r="AC35" s="3" t="s">
        <v>124</v>
      </c>
      <c r="AD35" s="13">
        <f>detailed_results!AA35</f>
        <v>135.75</v>
      </c>
      <c r="AE35" s="21" t="s">
        <v>125</v>
      </c>
      <c r="AI35" s="6"/>
      <c r="AK35" s="19"/>
    </row>
    <row r="36" spans="1:37" ht="15.4" x14ac:dyDescent="0.3">
      <c r="A36" s="3">
        <f>MIN(P36,V36,AB36,AH96)</f>
        <v>576763.19999999995</v>
      </c>
      <c r="B36" s="3" t="s">
        <v>160</v>
      </c>
      <c r="C36" s="3" t="s">
        <v>122</v>
      </c>
      <c r="D36" s="3">
        <f>detailed_results!G36</f>
        <v>576237</v>
      </c>
      <c r="E36" s="3" t="str">
        <f t="shared" si="9"/>
        <v>\textsuperscript{\dag}</v>
      </c>
      <c r="F36" s="3" t="str">
        <f t="shared" si="1"/>
        <v>&amp;</v>
      </c>
      <c r="G36" s="3">
        <f>detailed_results!I36</f>
        <v>577843</v>
      </c>
      <c r="H36" s="3"/>
      <c r="I36" s="3" t="str">
        <f t="shared" si="2"/>
        <v>&amp;</v>
      </c>
      <c r="J36" s="3">
        <f>detailed_results!K36</f>
        <v>579640.30000000005</v>
      </c>
      <c r="K36" s="3" t="s">
        <v>124</v>
      </c>
      <c r="L36" s="13">
        <f>detailed_results!L36</f>
        <v>88.66</v>
      </c>
      <c r="M36" s="3" t="str">
        <f t="shared" si="3"/>
        <v>&amp;</v>
      </c>
      <c r="N36" s="3">
        <f>detailed_results!N36</f>
        <v>583551</v>
      </c>
      <c r="O36" s="3" t="str">
        <f t="shared" si="4"/>
        <v>&amp;</v>
      </c>
      <c r="P36" s="3">
        <f>detailed_results!P36</f>
        <v>586215.30000000005</v>
      </c>
      <c r="Q36" s="3" t="s">
        <v>124</v>
      </c>
      <c r="R36" s="13">
        <f>detailed_results!Q36</f>
        <v>103.99</v>
      </c>
      <c r="S36" s="3" t="str">
        <f t="shared" si="5"/>
        <v>&amp;</v>
      </c>
      <c r="T36" s="3">
        <f>detailed_results!S36</f>
        <v>576926</v>
      </c>
      <c r="U36" s="3" t="str">
        <f t="shared" si="6"/>
        <v>&amp;</v>
      </c>
      <c r="V36" s="3">
        <f>detailed_results!U36</f>
        <v>578071.19999999995</v>
      </c>
      <c r="W36" s="3" t="s">
        <v>124</v>
      </c>
      <c r="X36" s="13">
        <f>detailed_results!V36</f>
        <v>174.83</v>
      </c>
      <c r="Y36" s="3" t="str">
        <f t="shared" si="7"/>
        <v>&amp;\bf</v>
      </c>
      <c r="Z36" s="3">
        <f>detailed_results!X36</f>
        <v>576237</v>
      </c>
      <c r="AA36" s="3" t="str">
        <f t="shared" si="8"/>
        <v>&amp;\bf</v>
      </c>
      <c r="AB36" s="3">
        <f>detailed_results!Z36</f>
        <v>576763.19999999995</v>
      </c>
      <c r="AC36" s="3" t="s">
        <v>124</v>
      </c>
      <c r="AD36" s="13">
        <f>detailed_results!AA36</f>
        <v>116.48</v>
      </c>
      <c r="AE36" s="21" t="s">
        <v>125</v>
      </c>
      <c r="AI36" s="6"/>
      <c r="AK36" s="19"/>
    </row>
    <row r="37" spans="1:37" ht="15.4" x14ac:dyDescent="0.3">
      <c r="A37" s="3">
        <f>MIN(P37,V37,AB37,AH97)</f>
        <v>771203.3</v>
      </c>
      <c r="B37" s="3" t="s">
        <v>161</v>
      </c>
      <c r="C37" s="3" t="s">
        <v>122</v>
      </c>
      <c r="D37" s="3">
        <f>detailed_results!G37</f>
        <v>770586</v>
      </c>
      <c r="E37" s="3" t="str">
        <f t="shared" si="9"/>
        <v>\textsuperscript{\dag}</v>
      </c>
      <c r="F37" s="3" t="str">
        <f t="shared" si="1"/>
        <v>&amp;</v>
      </c>
      <c r="G37" s="3">
        <f>detailed_results!I37</f>
        <v>771172</v>
      </c>
      <c r="H37" s="3"/>
      <c r="I37" s="3" t="str">
        <f t="shared" si="2"/>
        <v>&amp;</v>
      </c>
      <c r="J37" s="3">
        <f>detailed_results!K37</f>
        <v>771976.4</v>
      </c>
      <c r="K37" s="3" t="s">
        <v>124</v>
      </c>
      <c r="L37" s="13">
        <f>detailed_results!L37</f>
        <v>319.05</v>
      </c>
      <c r="M37" s="3" t="str">
        <f t="shared" si="3"/>
        <v>&amp;</v>
      </c>
      <c r="N37" s="3">
        <f>detailed_results!N37</f>
        <v>771368</v>
      </c>
      <c r="O37" s="3" t="str">
        <f t="shared" si="4"/>
        <v>&amp;</v>
      </c>
      <c r="P37" s="3">
        <f>detailed_results!P37</f>
        <v>774128.9</v>
      </c>
      <c r="Q37" s="3" t="s">
        <v>124</v>
      </c>
      <c r="R37" s="13">
        <f>detailed_results!Q37</f>
        <v>68.89</v>
      </c>
      <c r="S37" s="3" t="str">
        <f t="shared" si="5"/>
        <v>&amp;</v>
      </c>
      <c r="T37" s="3">
        <f>detailed_results!S37</f>
        <v>771074</v>
      </c>
      <c r="U37" s="3" t="str">
        <f t="shared" si="6"/>
        <v>&amp;</v>
      </c>
      <c r="V37" s="3">
        <f>detailed_results!U37</f>
        <v>771644.8</v>
      </c>
      <c r="W37" s="3" t="s">
        <v>124</v>
      </c>
      <c r="X37" s="13">
        <f>detailed_results!V37</f>
        <v>141.19999999999999</v>
      </c>
      <c r="Y37" s="3" t="str">
        <f t="shared" si="7"/>
        <v>&amp;\bf</v>
      </c>
      <c r="Z37" s="3">
        <f>detailed_results!X37</f>
        <v>770586</v>
      </c>
      <c r="AA37" s="3" t="str">
        <f t="shared" si="8"/>
        <v>&amp;\bf</v>
      </c>
      <c r="AB37" s="3">
        <f>detailed_results!Z37</f>
        <v>771203.3</v>
      </c>
      <c r="AC37" s="3" t="s">
        <v>124</v>
      </c>
      <c r="AD37" s="13">
        <f>detailed_results!AA37</f>
        <v>101.73399999999999</v>
      </c>
      <c r="AE37" s="21" t="s">
        <v>125</v>
      </c>
      <c r="AI37" s="6"/>
      <c r="AK37" s="19"/>
    </row>
    <row r="38" spans="1:37" ht="15.4" x14ac:dyDescent="0.3">
      <c r="A38" s="3">
        <f>MIN(P38,V38,AB38,AH98)</f>
        <v>762276.7</v>
      </c>
      <c r="B38" s="3" t="s">
        <v>162</v>
      </c>
      <c r="C38" s="3" t="s">
        <v>122</v>
      </c>
      <c r="D38" s="3">
        <f>detailed_results!G38</f>
        <v>761619</v>
      </c>
      <c r="E38" s="3" t="str">
        <f t="shared" si="9"/>
        <v>\textsuperscript{\dag}</v>
      </c>
      <c r="F38" s="3" t="str">
        <f t="shared" si="1"/>
        <v>&amp;</v>
      </c>
      <c r="G38" s="3">
        <f>detailed_results!I38</f>
        <v>762282</v>
      </c>
      <c r="H38" s="3"/>
      <c r="I38" s="3" t="str">
        <f t="shared" si="2"/>
        <v>&amp;</v>
      </c>
      <c r="J38" s="3">
        <f>detailed_results!K38</f>
        <v>763320.3</v>
      </c>
      <c r="K38" s="3" t="s">
        <v>124</v>
      </c>
      <c r="L38" s="13">
        <f>detailed_results!L38</f>
        <v>311.69</v>
      </c>
      <c r="M38" s="3" t="str">
        <f t="shared" si="3"/>
        <v>&amp;</v>
      </c>
      <c r="N38" s="3">
        <f>detailed_results!N38</f>
        <v>763469</v>
      </c>
      <c r="O38" s="3" t="str">
        <f t="shared" si="4"/>
        <v>&amp;</v>
      </c>
      <c r="P38" s="3">
        <f>detailed_results!P38</f>
        <v>765036.1</v>
      </c>
      <c r="Q38" s="3" t="s">
        <v>124</v>
      </c>
      <c r="R38" s="13">
        <f>detailed_results!Q38</f>
        <v>69.55</v>
      </c>
      <c r="S38" s="3" t="str">
        <f t="shared" si="5"/>
        <v>&amp;</v>
      </c>
      <c r="T38" s="3">
        <f>detailed_results!S38</f>
        <v>761741</v>
      </c>
      <c r="U38" s="3" t="str">
        <f t="shared" si="6"/>
        <v>&amp;</v>
      </c>
      <c r="V38" s="3">
        <f>detailed_results!U38</f>
        <v>762470.3</v>
      </c>
      <c r="W38" s="3" t="s">
        <v>124</v>
      </c>
      <c r="X38" s="13">
        <f>detailed_results!V38</f>
        <v>150.94999999999999</v>
      </c>
      <c r="Y38" s="3" t="str">
        <f t="shared" si="7"/>
        <v>&amp;\bf</v>
      </c>
      <c r="Z38" s="3">
        <f>detailed_results!X38</f>
        <v>761619</v>
      </c>
      <c r="AA38" s="3" t="str">
        <f t="shared" si="8"/>
        <v>&amp;\bf</v>
      </c>
      <c r="AB38" s="3">
        <f>detailed_results!Z38</f>
        <v>762276.7</v>
      </c>
      <c r="AC38" s="3" t="s">
        <v>124</v>
      </c>
      <c r="AD38" s="13">
        <f>detailed_results!AA38</f>
        <v>93.438999999999993</v>
      </c>
      <c r="AE38" s="21" t="s">
        <v>125</v>
      </c>
      <c r="AI38" s="6"/>
      <c r="AK38" s="19"/>
    </row>
    <row r="39" spans="1:37" ht="15.4" x14ac:dyDescent="0.3">
      <c r="A39" s="3">
        <f>MIN(P39,V39,AB39,AH99)</f>
        <v>754776.4</v>
      </c>
      <c r="B39" s="3" t="s">
        <v>163</v>
      </c>
      <c r="C39" s="3" t="s">
        <v>122</v>
      </c>
      <c r="D39" s="3">
        <f>detailed_results!G39</f>
        <v>754363</v>
      </c>
      <c r="E39" s="3" t="str">
        <f t="shared" si="9"/>
        <v>\textsuperscript{\dag}</v>
      </c>
      <c r="F39" s="3" t="str">
        <f t="shared" si="1"/>
        <v>&amp;</v>
      </c>
      <c r="G39" s="3">
        <f>detailed_results!I39</f>
        <v>755040</v>
      </c>
      <c r="H39" s="3"/>
      <c r="I39" s="3" t="str">
        <f t="shared" si="2"/>
        <v>&amp;</v>
      </c>
      <c r="J39" s="3">
        <f>detailed_results!K39</f>
        <v>755955.7</v>
      </c>
      <c r="K39" s="3" t="s">
        <v>124</v>
      </c>
      <c r="L39" s="13">
        <f>detailed_results!L39</f>
        <v>348.72</v>
      </c>
      <c r="M39" s="3" t="str">
        <f t="shared" si="3"/>
        <v>&amp;</v>
      </c>
      <c r="N39" s="3">
        <f>detailed_results!N39</f>
        <v>756236</v>
      </c>
      <c r="O39" s="3" t="str">
        <f t="shared" si="4"/>
        <v>&amp;</v>
      </c>
      <c r="P39" s="3">
        <f>detailed_results!P39</f>
        <v>758154.4</v>
      </c>
      <c r="Q39" s="3" t="s">
        <v>124</v>
      </c>
      <c r="R39" s="13">
        <f>detailed_results!Q39</f>
        <v>68.040000000000006</v>
      </c>
      <c r="S39" s="3" t="str">
        <f t="shared" si="5"/>
        <v>&amp;</v>
      </c>
      <c r="T39" s="3">
        <f>detailed_results!S39</f>
        <v>754485</v>
      </c>
      <c r="U39" s="3" t="str">
        <f t="shared" si="6"/>
        <v>&amp;</v>
      </c>
      <c r="V39" s="3">
        <f>detailed_results!U39</f>
        <v>754810</v>
      </c>
      <c r="W39" s="3" t="s">
        <v>124</v>
      </c>
      <c r="X39" s="13">
        <f>detailed_results!V39</f>
        <v>178.22</v>
      </c>
      <c r="Y39" s="3" t="str">
        <f t="shared" si="7"/>
        <v>&amp;\bf</v>
      </c>
      <c r="Z39" s="3">
        <f>detailed_results!X39</f>
        <v>754363</v>
      </c>
      <c r="AA39" s="3" t="str">
        <f t="shared" si="8"/>
        <v>&amp;\bf</v>
      </c>
      <c r="AB39" s="3">
        <f>detailed_results!Z39</f>
        <v>754776.4</v>
      </c>
      <c r="AC39" s="3" t="s">
        <v>124</v>
      </c>
      <c r="AD39" s="13">
        <f>detailed_results!AA39</f>
        <v>101.759</v>
      </c>
      <c r="AE39" s="21" t="s">
        <v>125</v>
      </c>
      <c r="AI39" s="6"/>
      <c r="AK39" s="19"/>
    </row>
    <row r="40" spans="1:37" ht="15.4" x14ac:dyDescent="0.3">
      <c r="A40" s="3">
        <f>MIN(P40,V40,AB40,AH100)</f>
        <v>748678.5</v>
      </c>
      <c r="B40" s="3" t="s">
        <v>164</v>
      </c>
      <c r="C40" s="3" t="s">
        <v>122</v>
      </c>
      <c r="D40" s="3">
        <f>detailed_results!G40</f>
        <v>748336</v>
      </c>
      <c r="E40" s="3" t="str">
        <f t="shared" si="9"/>
        <v>\textsuperscript{\dag}</v>
      </c>
      <c r="F40" s="3" t="str">
        <f t="shared" si="1"/>
        <v>&amp;</v>
      </c>
      <c r="G40" s="3">
        <f>detailed_results!I40</f>
        <v>748611</v>
      </c>
      <c r="H40" s="3"/>
      <c r="I40" s="3" t="str">
        <f t="shared" si="2"/>
        <v>&amp;</v>
      </c>
      <c r="J40" s="3">
        <f>detailed_results!K40</f>
        <v>749327.1</v>
      </c>
      <c r="K40" s="3" t="s">
        <v>124</v>
      </c>
      <c r="L40" s="13">
        <f>detailed_results!L40</f>
        <v>367.73</v>
      </c>
      <c r="M40" s="3" t="str">
        <f t="shared" si="3"/>
        <v>&amp;</v>
      </c>
      <c r="N40" s="3">
        <f>detailed_results!N40</f>
        <v>750047</v>
      </c>
      <c r="O40" s="3" t="str">
        <f t="shared" si="4"/>
        <v>&amp;</v>
      </c>
      <c r="P40" s="3">
        <f>detailed_results!P40</f>
        <v>751747.3</v>
      </c>
      <c r="Q40" s="3" t="s">
        <v>124</v>
      </c>
      <c r="R40" s="13">
        <f>detailed_results!Q40</f>
        <v>68.52</v>
      </c>
      <c r="S40" s="3" t="str">
        <f t="shared" si="5"/>
        <v>&amp;</v>
      </c>
      <c r="T40" s="3">
        <f>detailed_results!S40</f>
        <v>748605</v>
      </c>
      <c r="U40" s="3" t="str">
        <f t="shared" si="6"/>
        <v>&amp;</v>
      </c>
      <c r="V40" s="3">
        <f>detailed_results!U40</f>
        <v>749108.6</v>
      </c>
      <c r="W40" s="3" t="s">
        <v>124</v>
      </c>
      <c r="X40" s="13">
        <f>detailed_results!V40</f>
        <v>220.42</v>
      </c>
      <c r="Y40" s="3" t="str">
        <f t="shared" si="7"/>
        <v>&amp;\bf</v>
      </c>
      <c r="Z40" s="3">
        <f>detailed_results!X40</f>
        <v>748336</v>
      </c>
      <c r="AA40" s="3" t="str">
        <f t="shared" si="8"/>
        <v>&amp;\bf</v>
      </c>
      <c r="AB40" s="3">
        <f>detailed_results!Z40</f>
        <v>748678.5</v>
      </c>
      <c r="AC40" s="3" t="s">
        <v>124</v>
      </c>
      <c r="AD40" s="13">
        <f>detailed_results!AA40</f>
        <v>119.485</v>
      </c>
      <c r="AE40" s="21" t="s">
        <v>125</v>
      </c>
      <c r="AI40" s="6"/>
      <c r="AK40" s="19"/>
    </row>
    <row r="41" spans="1:37" ht="15.4" x14ac:dyDescent="0.3">
      <c r="A41" s="3">
        <f>MIN(P41,V41,AB41,AH101)</f>
        <v>736080.4</v>
      </c>
      <c r="B41" s="3" t="s">
        <v>165</v>
      </c>
      <c r="C41" s="3" t="s">
        <v>122</v>
      </c>
      <c r="D41" s="3">
        <f>detailed_results!G41</f>
        <v>735735</v>
      </c>
      <c r="E41" s="3" t="str">
        <f t="shared" si="9"/>
        <v>\textsuperscript{\dag}</v>
      </c>
      <c r="F41" s="3" t="str">
        <f t="shared" si="1"/>
        <v>&amp;</v>
      </c>
      <c r="G41" s="3">
        <f>detailed_results!I41</f>
        <v>736248</v>
      </c>
      <c r="H41" s="3"/>
      <c r="I41" s="3" t="str">
        <f t="shared" si="2"/>
        <v>&amp;</v>
      </c>
      <c r="J41" s="3">
        <f>detailed_results!K41</f>
        <v>737063.8</v>
      </c>
      <c r="K41" s="3" t="s">
        <v>124</v>
      </c>
      <c r="L41" s="13">
        <f>detailed_results!L41</f>
        <v>415.95</v>
      </c>
      <c r="M41" s="3" t="str">
        <f t="shared" si="3"/>
        <v>&amp;</v>
      </c>
      <c r="N41" s="3">
        <f>detailed_results!N41</f>
        <v>737505</v>
      </c>
      <c r="O41" s="3" t="str">
        <f t="shared" si="4"/>
        <v>&amp;</v>
      </c>
      <c r="P41" s="3">
        <f>detailed_results!P41</f>
        <v>739087.7</v>
      </c>
      <c r="Q41" s="3" t="s">
        <v>124</v>
      </c>
      <c r="R41" s="13">
        <f>detailed_results!Q41</f>
        <v>68.69</v>
      </c>
      <c r="S41" s="3" t="str">
        <f t="shared" si="5"/>
        <v>&amp;</v>
      </c>
      <c r="T41" s="3">
        <f>detailed_results!S41</f>
        <v>735783</v>
      </c>
      <c r="U41" s="3" t="str">
        <f t="shared" si="6"/>
        <v>&amp;</v>
      </c>
      <c r="V41" s="3">
        <f>detailed_results!U41</f>
        <v>736235.5</v>
      </c>
      <c r="W41" s="3" t="s">
        <v>124</v>
      </c>
      <c r="X41" s="13">
        <f>detailed_results!V41</f>
        <v>149.02000000000001</v>
      </c>
      <c r="Y41" s="3" t="str">
        <f t="shared" si="7"/>
        <v>&amp;\bf</v>
      </c>
      <c r="Z41" s="3">
        <f>detailed_results!X41</f>
        <v>735735</v>
      </c>
      <c r="AA41" s="3" t="str">
        <f t="shared" si="8"/>
        <v>&amp;\bf</v>
      </c>
      <c r="AB41" s="3">
        <f>detailed_results!Z41</f>
        <v>736080.4</v>
      </c>
      <c r="AC41" s="3" t="s">
        <v>124</v>
      </c>
      <c r="AD41" s="13">
        <f>detailed_results!AA41</f>
        <v>88.021000000000001</v>
      </c>
      <c r="AE41" s="21" t="s">
        <v>125</v>
      </c>
      <c r="AI41" s="6"/>
      <c r="AK41" s="19"/>
    </row>
    <row r="42" spans="1:37" ht="15.4" x14ac:dyDescent="0.3">
      <c r="A42" s="3">
        <f>MIN(P42,V42,AB42,AH102)</f>
        <v>961260.2</v>
      </c>
      <c r="B42" s="3" t="s">
        <v>166</v>
      </c>
      <c r="C42" s="3" t="s">
        <v>122</v>
      </c>
      <c r="D42" s="3">
        <f>detailed_results!G42</f>
        <v>959720</v>
      </c>
      <c r="E42" s="3" t="str">
        <f t="shared" si="9"/>
        <v>\textsuperscript{\dag}</v>
      </c>
      <c r="F42" s="3" t="str">
        <f t="shared" si="1"/>
        <v>&amp;</v>
      </c>
      <c r="G42" s="3">
        <f>detailed_results!I42</f>
        <v>961900</v>
      </c>
      <c r="H42" s="3"/>
      <c r="I42" s="3" t="str">
        <f t="shared" si="2"/>
        <v>&amp;</v>
      </c>
      <c r="J42" s="3">
        <f>detailed_results!K42</f>
        <v>964422.8</v>
      </c>
      <c r="K42" s="3" t="s">
        <v>124</v>
      </c>
      <c r="L42" s="13">
        <f>detailed_results!L42</f>
        <v>142.32</v>
      </c>
      <c r="M42" s="3" t="str">
        <f t="shared" si="3"/>
        <v>&amp;</v>
      </c>
      <c r="N42" s="3">
        <f>detailed_results!N42</f>
        <v>968861</v>
      </c>
      <c r="O42" s="3" t="str">
        <f t="shared" si="4"/>
        <v>&amp;</v>
      </c>
      <c r="P42" s="3">
        <f>detailed_results!P42</f>
        <v>973939.19999999995</v>
      </c>
      <c r="Q42" s="3" t="s">
        <v>124</v>
      </c>
      <c r="R42" s="13">
        <f>detailed_results!Q42</f>
        <v>104.34</v>
      </c>
      <c r="S42" s="3" t="str">
        <f t="shared" si="5"/>
        <v>&amp;</v>
      </c>
      <c r="T42" s="3">
        <f>detailed_results!S42</f>
        <v>961620</v>
      </c>
      <c r="U42" s="3" t="str">
        <f t="shared" si="6"/>
        <v>&amp;</v>
      </c>
      <c r="V42" s="3">
        <f>detailed_results!U42</f>
        <v>962419.6</v>
      </c>
      <c r="W42" s="3" t="s">
        <v>124</v>
      </c>
      <c r="X42" s="13">
        <f>detailed_results!V42</f>
        <v>181.42</v>
      </c>
      <c r="Y42" s="3" t="str">
        <f t="shared" si="7"/>
        <v>&amp;\bf</v>
      </c>
      <c r="Z42" s="3">
        <f>detailed_results!X42</f>
        <v>959720</v>
      </c>
      <c r="AA42" s="3" t="str">
        <f t="shared" si="8"/>
        <v>&amp;\bf</v>
      </c>
      <c r="AB42" s="3">
        <f>detailed_results!Z42</f>
        <v>961260.2</v>
      </c>
      <c r="AC42" s="3" t="s">
        <v>124</v>
      </c>
      <c r="AD42" s="13">
        <f>detailed_results!AA42</f>
        <v>92.78</v>
      </c>
      <c r="AE42" s="21" t="s">
        <v>125</v>
      </c>
      <c r="AI42" s="6"/>
      <c r="AK42" s="19"/>
    </row>
    <row r="43" spans="1:37" ht="15.4" x14ac:dyDescent="0.3">
      <c r="A43" s="3">
        <f>MIN(P43,V43,AB43,AH103)</f>
        <v>944428.6</v>
      </c>
      <c r="B43" s="3" t="s">
        <v>167</v>
      </c>
      <c r="C43" s="3" t="s">
        <v>122</v>
      </c>
      <c r="D43" s="3">
        <f>detailed_results!G43</f>
        <v>943948</v>
      </c>
      <c r="E43" s="3" t="str">
        <f t="shared" si="9"/>
        <v>\textsuperscript{\dag}</v>
      </c>
      <c r="F43" s="3" t="str">
        <f t="shared" si="1"/>
        <v>&amp;</v>
      </c>
      <c r="G43" s="3">
        <f>detailed_results!I43</f>
        <v>945835</v>
      </c>
      <c r="H43" s="3"/>
      <c r="I43" s="3" t="str">
        <f t="shared" si="2"/>
        <v>&amp;</v>
      </c>
      <c r="J43" s="3">
        <f>detailed_results!K43</f>
        <v>948003.6</v>
      </c>
      <c r="K43" s="3" t="s">
        <v>124</v>
      </c>
      <c r="L43" s="13">
        <f>detailed_results!L43</f>
        <v>145.08000000000001</v>
      </c>
      <c r="M43" s="3" t="str">
        <f t="shared" si="3"/>
        <v>&amp;</v>
      </c>
      <c r="N43" s="3">
        <f>detailed_results!N43</f>
        <v>952317</v>
      </c>
      <c r="O43" s="3" t="str">
        <f t="shared" si="4"/>
        <v>&amp;</v>
      </c>
      <c r="P43" s="3">
        <f>detailed_results!P43</f>
        <v>958369.8</v>
      </c>
      <c r="Q43" s="3" t="s">
        <v>124</v>
      </c>
      <c r="R43" s="13">
        <f>detailed_results!Q43</f>
        <v>102.84</v>
      </c>
      <c r="S43" s="3" t="str">
        <f t="shared" si="5"/>
        <v>&amp;</v>
      </c>
      <c r="T43" s="3">
        <f>detailed_results!S43</f>
        <v>945453</v>
      </c>
      <c r="U43" s="3" t="str">
        <f t="shared" si="6"/>
        <v>&amp;</v>
      </c>
      <c r="V43" s="3">
        <f>detailed_results!U43</f>
        <v>946951.9</v>
      </c>
      <c r="W43" s="3" t="s">
        <v>124</v>
      </c>
      <c r="X43" s="13">
        <f>detailed_results!V43</f>
        <v>159.51</v>
      </c>
      <c r="Y43" s="3" t="str">
        <f t="shared" si="7"/>
        <v>&amp;\bf</v>
      </c>
      <c r="Z43" s="3">
        <f>detailed_results!X43</f>
        <v>943948</v>
      </c>
      <c r="AA43" s="3" t="str">
        <f t="shared" si="8"/>
        <v>&amp;\bf</v>
      </c>
      <c r="AB43" s="3">
        <f>detailed_results!Z43</f>
        <v>944428.6</v>
      </c>
      <c r="AC43" s="3" t="s">
        <v>124</v>
      </c>
      <c r="AD43" s="13">
        <f>detailed_results!AA43</f>
        <v>89.924999999999997</v>
      </c>
      <c r="AE43" s="21" t="s">
        <v>125</v>
      </c>
      <c r="AI43" s="6"/>
      <c r="AJ43" s="10"/>
      <c r="AK43" s="19"/>
    </row>
    <row r="44" spans="1:37" ht="15.4" x14ac:dyDescent="0.3">
      <c r="A44" s="3">
        <f>MIN(P44,V44,AB44,AH104)</f>
        <v>929773</v>
      </c>
      <c r="B44" s="3" t="s">
        <v>168</v>
      </c>
      <c r="C44" s="3" t="s">
        <v>122</v>
      </c>
      <c r="D44" s="3">
        <f>detailed_results!G44</f>
        <v>928949</v>
      </c>
      <c r="E44" s="3" t="str">
        <f t="shared" si="9"/>
        <v>\textsuperscript{\dag}</v>
      </c>
      <c r="F44" s="3" t="str">
        <f t="shared" si="1"/>
        <v>&amp;</v>
      </c>
      <c r="G44" s="3">
        <f>detailed_results!I44</f>
        <v>931525</v>
      </c>
      <c r="H44" s="3"/>
      <c r="I44" s="3" t="str">
        <f t="shared" si="2"/>
        <v>&amp;</v>
      </c>
      <c r="J44" s="3">
        <f>detailed_results!K44</f>
        <v>933518.5</v>
      </c>
      <c r="K44" s="3" t="s">
        <v>124</v>
      </c>
      <c r="L44" s="13">
        <f>detailed_results!L44</f>
        <v>151.57</v>
      </c>
      <c r="M44" s="3" t="str">
        <f t="shared" si="3"/>
        <v>&amp;</v>
      </c>
      <c r="N44" s="3">
        <f>detailed_results!N44</f>
        <v>935246</v>
      </c>
      <c r="O44" s="3" t="str">
        <f t="shared" si="4"/>
        <v>&amp;</v>
      </c>
      <c r="P44" s="3">
        <f>detailed_results!P44</f>
        <v>940053.2</v>
      </c>
      <c r="Q44" s="3" t="s">
        <v>124</v>
      </c>
      <c r="R44" s="13">
        <f>detailed_results!Q44</f>
        <v>102.65</v>
      </c>
      <c r="S44" s="3" t="str">
        <f t="shared" si="5"/>
        <v>&amp;</v>
      </c>
      <c r="T44" s="3">
        <f>detailed_results!S44</f>
        <v>930568</v>
      </c>
      <c r="U44" s="3" t="str">
        <f t="shared" si="6"/>
        <v>&amp;</v>
      </c>
      <c r="V44" s="3">
        <f>detailed_results!U44</f>
        <v>931289.5</v>
      </c>
      <c r="W44" s="3" t="s">
        <v>124</v>
      </c>
      <c r="X44" s="13">
        <f>detailed_results!V44</f>
        <v>197.61</v>
      </c>
      <c r="Y44" s="3" t="str">
        <f t="shared" si="7"/>
        <v>&amp;\bf</v>
      </c>
      <c r="Z44" s="3">
        <f>detailed_results!X44</f>
        <v>928949</v>
      </c>
      <c r="AA44" s="3" t="str">
        <f t="shared" si="8"/>
        <v>&amp;\bf</v>
      </c>
      <c r="AB44" s="3">
        <f>detailed_results!Z44</f>
        <v>929773</v>
      </c>
      <c r="AC44" s="3" t="s">
        <v>124</v>
      </c>
      <c r="AD44" s="13">
        <f>detailed_results!AA44</f>
        <v>115.991</v>
      </c>
      <c r="AE44" s="21" t="s">
        <v>125</v>
      </c>
      <c r="AI44" s="6"/>
      <c r="AK44" s="19"/>
    </row>
    <row r="45" spans="1:37" ht="15.4" x14ac:dyDescent="0.3">
      <c r="A45" s="3">
        <f>MIN(P45,V45,AB45,AH105)</f>
        <v>915888.9</v>
      </c>
      <c r="B45" s="3" t="s">
        <v>169</v>
      </c>
      <c r="C45" s="3" t="s">
        <v>122</v>
      </c>
      <c r="D45" s="3">
        <f>detailed_results!G45</f>
        <v>915060</v>
      </c>
      <c r="E45" s="3" t="str">
        <f t="shared" si="9"/>
        <v>\textsuperscript{\dag}</v>
      </c>
      <c r="F45" s="3" t="str">
        <f t="shared" si="1"/>
        <v>&amp;</v>
      </c>
      <c r="G45" s="3">
        <f>detailed_results!I45</f>
        <v>916505</v>
      </c>
      <c r="H45" s="3"/>
      <c r="I45" s="3" t="str">
        <f t="shared" si="2"/>
        <v>&amp;</v>
      </c>
      <c r="J45" s="3">
        <f>detailed_results!K45</f>
        <v>918597.7</v>
      </c>
      <c r="K45" s="3" t="s">
        <v>124</v>
      </c>
      <c r="L45" s="13">
        <f>detailed_results!L45</f>
        <v>157.15</v>
      </c>
      <c r="M45" s="3" t="str">
        <f t="shared" si="3"/>
        <v>&amp;</v>
      </c>
      <c r="N45" s="3">
        <f>detailed_results!N45</f>
        <v>920851</v>
      </c>
      <c r="O45" s="3" t="str">
        <f t="shared" si="4"/>
        <v>&amp;</v>
      </c>
      <c r="P45" s="3">
        <f>detailed_results!P45</f>
        <v>923581.8</v>
      </c>
      <c r="Q45" s="3" t="s">
        <v>124</v>
      </c>
      <c r="R45" s="13">
        <f>detailed_results!Q45</f>
        <v>102.52</v>
      </c>
      <c r="S45" s="3" t="str">
        <f t="shared" si="5"/>
        <v>&amp;</v>
      </c>
      <c r="T45" s="3">
        <f>detailed_results!S45</f>
        <v>916096</v>
      </c>
      <c r="U45" s="3" t="str">
        <f t="shared" si="6"/>
        <v>&amp;</v>
      </c>
      <c r="V45" s="3">
        <f>detailed_results!U45</f>
        <v>917149.3</v>
      </c>
      <c r="W45" s="3" t="s">
        <v>124</v>
      </c>
      <c r="X45" s="13">
        <f>detailed_results!V45</f>
        <v>180.46</v>
      </c>
      <c r="Y45" s="3" t="str">
        <f t="shared" si="7"/>
        <v>&amp;\bf</v>
      </c>
      <c r="Z45" s="3">
        <f>detailed_results!X45</f>
        <v>915060</v>
      </c>
      <c r="AA45" s="3" t="str">
        <f t="shared" si="8"/>
        <v>&amp;\bf</v>
      </c>
      <c r="AB45" s="3">
        <f>detailed_results!Z45</f>
        <v>915888.9</v>
      </c>
      <c r="AC45" s="3" t="s">
        <v>124</v>
      </c>
      <c r="AD45" s="13">
        <f>detailed_results!AA45</f>
        <v>104.154</v>
      </c>
      <c r="AE45" s="21" t="s">
        <v>125</v>
      </c>
      <c r="AI45" s="6"/>
      <c r="AK45" s="19"/>
    </row>
    <row r="46" spans="1:37" ht="15.4" x14ac:dyDescent="0.3">
      <c r="A46" s="3">
        <f>MIN(P46,V46,AB46,AH106)</f>
        <v>891788.1</v>
      </c>
      <c r="B46" s="3" t="s">
        <v>170</v>
      </c>
      <c r="C46" s="3" t="s">
        <v>122</v>
      </c>
      <c r="D46" s="3">
        <f>detailed_results!G46</f>
        <v>891177</v>
      </c>
      <c r="E46" s="3" t="str">
        <f t="shared" si="9"/>
        <v>\textsuperscript{\dag}</v>
      </c>
      <c r="F46" s="3" t="str">
        <f t="shared" si="1"/>
        <v>&amp;</v>
      </c>
      <c r="G46" s="3">
        <f>detailed_results!I46</f>
        <v>892755</v>
      </c>
      <c r="H46" s="3"/>
      <c r="I46" s="3" t="str">
        <f t="shared" si="2"/>
        <v>&amp;</v>
      </c>
      <c r="J46" s="3">
        <f>detailed_results!K46</f>
        <v>894825.9</v>
      </c>
      <c r="K46" s="3" t="s">
        <v>124</v>
      </c>
      <c r="L46" s="13">
        <f>detailed_results!L46</f>
        <v>171.95</v>
      </c>
      <c r="M46" s="3" t="str">
        <f t="shared" si="3"/>
        <v>&amp;</v>
      </c>
      <c r="N46" s="3">
        <f>detailed_results!N46</f>
        <v>896202</v>
      </c>
      <c r="O46" s="3" t="str">
        <f t="shared" si="4"/>
        <v>&amp;</v>
      </c>
      <c r="P46" s="3">
        <f>detailed_results!P46</f>
        <v>899657.8</v>
      </c>
      <c r="Q46" s="3" t="s">
        <v>124</v>
      </c>
      <c r="R46" s="13">
        <f>detailed_results!Q46</f>
        <v>104.15</v>
      </c>
      <c r="S46" s="3" t="str">
        <f t="shared" si="5"/>
        <v>&amp;</v>
      </c>
      <c r="T46" s="3">
        <f>detailed_results!S46</f>
        <v>892547</v>
      </c>
      <c r="U46" s="3" t="str">
        <f t="shared" si="6"/>
        <v>&amp;</v>
      </c>
      <c r="V46" s="3">
        <f>detailed_results!U46</f>
        <v>893693.6</v>
      </c>
      <c r="W46" s="3" t="s">
        <v>124</v>
      </c>
      <c r="X46" s="13">
        <f>detailed_results!V46</f>
        <v>176.12</v>
      </c>
      <c r="Y46" s="3" t="str">
        <f t="shared" si="7"/>
        <v>&amp;\bf</v>
      </c>
      <c r="Z46" s="3">
        <f>detailed_results!X46</f>
        <v>891177</v>
      </c>
      <c r="AA46" s="3" t="str">
        <f t="shared" si="8"/>
        <v>&amp;\bf</v>
      </c>
      <c r="AB46" s="3">
        <f>detailed_results!Z46</f>
        <v>891788.1</v>
      </c>
      <c r="AC46" s="3" t="s">
        <v>124</v>
      </c>
      <c r="AD46" s="13">
        <f>detailed_results!AA46</f>
        <v>86.432000000000002</v>
      </c>
      <c r="AE46" s="21" t="s">
        <v>125</v>
      </c>
      <c r="AI46" s="6"/>
      <c r="AJ46" s="10"/>
      <c r="AK46" s="19"/>
    </row>
    <row r="47" spans="1:37" ht="15.4" x14ac:dyDescent="0.3">
      <c r="A47" s="3">
        <f>MIN(P47,V47,AB47,AH107)</f>
        <v>1151910.1000000001</v>
      </c>
      <c r="B47" s="3" t="s">
        <v>171</v>
      </c>
      <c r="C47" s="3" t="s">
        <v>122</v>
      </c>
      <c r="D47" s="3">
        <f>detailed_results!G47</f>
        <v>1150071</v>
      </c>
      <c r="E47" s="3" t="str">
        <f t="shared" si="9"/>
        <v>\textsuperscript{\dag}</v>
      </c>
      <c r="F47" s="3" t="str">
        <f t="shared" si="1"/>
        <v>&amp;</v>
      </c>
      <c r="G47" s="3">
        <f>detailed_results!I47</f>
        <v>1154077</v>
      </c>
      <c r="H47" s="3"/>
      <c r="I47" s="3" t="str">
        <f t="shared" si="2"/>
        <v>&amp;</v>
      </c>
      <c r="J47" s="3">
        <f>detailed_results!K47</f>
        <v>1159790.8</v>
      </c>
      <c r="K47" s="3" t="s">
        <v>124</v>
      </c>
      <c r="L47" s="13">
        <f>detailed_results!L47</f>
        <v>121.82</v>
      </c>
      <c r="M47" s="3" t="str">
        <f t="shared" si="3"/>
        <v>&amp;</v>
      </c>
      <c r="N47" s="3">
        <f>detailed_results!N47</f>
        <v>1164617</v>
      </c>
      <c r="O47" s="3" t="str">
        <f t="shared" si="4"/>
        <v>&amp;</v>
      </c>
      <c r="P47" s="3">
        <f>detailed_results!P47</f>
        <v>1174570.3</v>
      </c>
      <c r="Q47" s="3" t="s">
        <v>124</v>
      </c>
      <c r="R47" s="13">
        <f>detailed_results!Q47</f>
        <v>141.4</v>
      </c>
      <c r="S47" s="3" t="str">
        <f t="shared" si="5"/>
        <v>&amp;</v>
      </c>
      <c r="T47" s="3">
        <f>detailed_results!S47</f>
        <v>1150550</v>
      </c>
      <c r="U47" s="3" t="str">
        <f t="shared" si="6"/>
        <v>&amp;</v>
      </c>
      <c r="V47" s="3">
        <f>detailed_results!U47</f>
        <v>1152976.8999999999</v>
      </c>
      <c r="W47" s="3" t="s">
        <v>124</v>
      </c>
      <c r="X47" s="13">
        <f>detailed_results!V47</f>
        <v>248.14</v>
      </c>
      <c r="Y47" s="3" t="str">
        <f t="shared" si="7"/>
        <v>&amp;\bf</v>
      </c>
      <c r="Z47" s="3">
        <f>detailed_results!X47</f>
        <v>1150071</v>
      </c>
      <c r="AA47" s="3" t="str">
        <f t="shared" si="8"/>
        <v>&amp;\bf</v>
      </c>
      <c r="AB47" s="3">
        <f>detailed_results!Z47</f>
        <v>1151910.1000000001</v>
      </c>
      <c r="AC47" s="3" t="s">
        <v>124</v>
      </c>
      <c r="AD47" s="13">
        <f>detailed_results!AA47</f>
        <v>122.047</v>
      </c>
      <c r="AE47" s="21" t="s">
        <v>125</v>
      </c>
      <c r="AI47" s="6"/>
      <c r="AK47" s="19"/>
    </row>
    <row r="48" spans="1:37" ht="15.4" x14ac:dyDescent="0.3">
      <c r="A48" s="3">
        <f>MIN(P48,V48,AB48,AH108)</f>
        <v>1125457</v>
      </c>
      <c r="B48" s="3" t="s">
        <v>172</v>
      </c>
      <c r="C48" s="3" t="s">
        <v>122</v>
      </c>
      <c r="D48" s="3">
        <f>detailed_results!G48</f>
        <v>1124251</v>
      </c>
      <c r="E48" s="3" t="str">
        <f t="shared" si="9"/>
        <v>\textsuperscript{\dag}</v>
      </c>
      <c r="F48" s="3" t="str">
        <f t="shared" si="1"/>
        <v>&amp;</v>
      </c>
      <c r="G48" s="3">
        <f>detailed_results!I48</f>
        <v>1127161</v>
      </c>
      <c r="H48" s="3"/>
      <c r="I48" s="3" t="str">
        <f t="shared" si="2"/>
        <v>&amp;</v>
      </c>
      <c r="J48" s="3">
        <f>detailed_results!K48</f>
        <v>1130487.3</v>
      </c>
      <c r="K48" s="3" t="s">
        <v>124</v>
      </c>
      <c r="L48" s="13">
        <f>detailed_results!L48</f>
        <v>126.65</v>
      </c>
      <c r="M48" s="3" t="str">
        <f t="shared" si="3"/>
        <v>&amp;</v>
      </c>
      <c r="N48" s="3">
        <f>detailed_results!N48</f>
        <v>1140965</v>
      </c>
      <c r="O48" s="3" t="str">
        <f t="shared" si="4"/>
        <v>&amp;</v>
      </c>
      <c r="P48" s="3">
        <f>detailed_results!P48</f>
        <v>1149830.1000000001</v>
      </c>
      <c r="Q48" s="3" t="s">
        <v>124</v>
      </c>
      <c r="R48" s="13">
        <f>detailed_results!Q48</f>
        <v>145.87</v>
      </c>
      <c r="S48" s="3" t="str">
        <f t="shared" si="5"/>
        <v>&amp;</v>
      </c>
      <c r="T48" s="3">
        <f>detailed_results!S48</f>
        <v>1125044</v>
      </c>
      <c r="U48" s="3" t="str">
        <f t="shared" si="6"/>
        <v>&amp;</v>
      </c>
      <c r="V48" s="3">
        <f>detailed_results!U48</f>
        <v>1127892.3999999999</v>
      </c>
      <c r="W48" s="3" t="s">
        <v>124</v>
      </c>
      <c r="X48" s="13">
        <f>detailed_results!V48</f>
        <v>199.4</v>
      </c>
      <c r="Y48" s="3" t="str">
        <f t="shared" si="7"/>
        <v>&amp;\bf</v>
      </c>
      <c r="Z48" s="3">
        <f>detailed_results!X48</f>
        <v>1124251</v>
      </c>
      <c r="AA48" s="3" t="str">
        <f t="shared" si="8"/>
        <v>&amp;\bf</v>
      </c>
      <c r="AB48" s="3">
        <f>detailed_results!Z48</f>
        <v>1125457</v>
      </c>
      <c r="AC48" s="3" t="s">
        <v>124</v>
      </c>
      <c r="AD48" s="13">
        <f>detailed_results!AA48</f>
        <v>124.22799999999999</v>
      </c>
      <c r="AE48" s="21" t="s">
        <v>125</v>
      </c>
      <c r="AI48" s="6"/>
      <c r="AK48" s="19"/>
    </row>
    <row r="49" spans="1:37" ht="15.4" x14ac:dyDescent="0.3">
      <c r="A49" s="3">
        <f>MIN(P49,V49,AB49,AH109)</f>
        <v>1101806.8999999999</v>
      </c>
      <c r="B49" s="3" t="s">
        <v>173</v>
      </c>
      <c r="C49" s="3" t="s">
        <v>122</v>
      </c>
      <c r="D49" s="3">
        <f>detailed_results!G49</f>
        <v>1100789</v>
      </c>
      <c r="E49" s="3" t="str">
        <f t="shared" si="9"/>
        <v>\textsuperscript{\dag}</v>
      </c>
      <c r="F49" s="3" t="str">
        <f t="shared" si="1"/>
        <v>&amp;</v>
      </c>
      <c r="G49" s="3">
        <f>detailed_results!I49</f>
        <v>1103176</v>
      </c>
      <c r="H49" s="3"/>
      <c r="I49" s="3" t="str">
        <f t="shared" si="2"/>
        <v>&amp;</v>
      </c>
      <c r="J49" s="3">
        <f>detailed_results!K49</f>
        <v>1105138.3999999999</v>
      </c>
      <c r="K49" s="3" t="s">
        <v>124</v>
      </c>
      <c r="L49" s="13">
        <f>detailed_results!L49</f>
        <v>130.4</v>
      </c>
      <c r="M49" s="3" t="str">
        <f t="shared" si="3"/>
        <v>&amp;</v>
      </c>
      <c r="N49" s="3">
        <f>detailed_results!N49</f>
        <v>1116441</v>
      </c>
      <c r="O49" s="3" t="str">
        <f t="shared" si="4"/>
        <v>&amp;</v>
      </c>
      <c r="P49" s="3">
        <f>detailed_results!P49</f>
        <v>1123978.2</v>
      </c>
      <c r="Q49" s="3" t="s">
        <v>124</v>
      </c>
      <c r="R49" s="13">
        <f>detailed_results!Q49</f>
        <v>146.01</v>
      </c>
      <c r="S49" s="3" t="str">
        <f t="shared" si="5"/>
        <v>&amp;</v>
      </c>
      <c r="T49" s="3">
        <f>detailed_results!S49</f>
        <v>1101454</v>
      </c>
      <c r="U49" s="3" t="str">
        <f t="shared" si="6"/>
        <v>&amp;</v>
      </c>
      <c r="V49" s="3">
        <f>detailed_results!U49</f>
        <v>1104339.3999999999</v>
      </c>
      <c r="W49" s="3" t="s">
        <v>124</v>
      </c>
      <c r="X49" s="13">
        <f>detailed_results!V49</f>
        <v>196.4</v>
      </c>
      <c r="Y49" s="3" t="str">
        <f t="shared" si="7"/>
        <v>&amp;\bf</v>
      </c>
      <c r="Z49" s="3">
        <f>detailed_results!X49</f>
        <v>1100789</v>
      </c>
      <c r="AA49" s="3" t="str">
        <f t="shared" si="8"/>
        <v>&amp;\bf</v>
      </c>
      <c r="AB49" s="3">
        <f>detailed_results!Z49</f>
        <v>1101806.8999999999</v>
      </c>
      <c r="AC49" s="3" t="s">
        <v>124</v>
      </c>
      <c r="AD49" s="13">
        <f>detailed_results!AA49</f>
        <v>142.09800000000001</v>
      </c>
      <c r="AE49" s="21" t="s">
        <v>125</v>
      </c>
      <c r="AI49" s="6"/>
      <c r="AK49" s="19"/>
    </row>
    <row r="50" spans="1:37" ht="15.4" x14ac:dyDescent="0.3">
      <c r="A50" s="3">
        <f>MIN(P50,V50,AB50,AH110)</f>
        <v>1081215.6000000001</v>
      </c>
      <c r="B50" s="3" t="s">
        <v>174</v>
      </c>
      <c r="C50" s="3" t="s">
        <v>122</v>
      </c>
      <c r="D50" s="3">
        <f>detailed_results!G50</f>
        <v>1080011</v>
      </c>
      <c r="E50" s="3" t="str">
        <f t="shared" si="9"/>
        <v>\textsuperscript{\dag}</v>
      </c>
      <c r="F50" s="3" t="str">
        <f t="shared" si="1"/>
        <v>&amp;</v>
      </c>
      <c r="G50" s="3">
        <f>detailed_results!I50</f>
        <v>1081933</v>
      </c>
      <c r="H50" s="3"/>
      <c r="I50" s="3" t="str">
        <f t="shared" si="2"/>
        <v>&amp;</v>
      </c>
      <c r="J50" s="3">
        <f>detailed_results!K50</f>
        <v>1086086.7</v>
      </c>
      <c r="K50" s="3" t="s">
        <v>124</v>
      </c>
      <c r="L50" s="13">
        <f>detailed_results!L50</f>
        <v>133.1</v>
      </c>
      <c r="M50" s="3" t="str">
        <f t="shared" si="3"/>
        <v>&amp;</v>
      </c>
      <c r="N50" s="3">
        <f>detailed_results!N50</f>
        <v>1093174</v>
      </c>
      <c r="O50" s="3" t="str">
        <f t="shared" si="4"/>
        <v>&amp;</v>
      </c>
      <c r="P50" s="3">
        <f>detailed_results!P50</f>
        <v>1100436</v>
      </c>
      <c r="Q50" s="3" t="s">
        <v>124</v>
      </c>
      <c r="R50" s="13">
        <f>detailed_results!Q50</f>
        <v>143.75</v>
      </c>
      <c r="S50" s="3" t="str">
        <f t="shared" si="5"/>
        <v>&amp;</v>
      </c>
      <c r="T50" s="3">
        <f>detailed_results!S50</f>
        <v>1080706</v>
      </c>
      <c r="U50" s="3" t="str">
        <f t="shared" si="6"/>
        <v>&amp;</v>
      </c>
      <c r="V50" s="3">
        <f>detailed_results!U50</f>
        <v>1082370.1000000001</v>
      </c>
      <c r="W50" s="3" t="s">
        <v>124</v>
      </c>
      <c r="X50" s="13">
        <f>detailed_results!V50</f>
        <v>222.37</v>
      </c>
      <c r="Y50" s="3" t="str">
        <f t="shared" si="7"/>
        <v>&amp;\bf</v>
      </c>
      <c r="Z50" s="3">
        <f>detailed_results!X50</f>
        <v>1080011</v>
      </c>
      <c r="AA50" s="3" t="str">
        <f t="shared" si="8"/>
        <v>&amp;\bf</v>
      </c>
      <c r="AB50" s="3">
        <f>detailed_results!Z50</f>
        <v>1081215.6000000001</v>
      </c>
      <c r="AC50" s="3" t="s">
        <v>124</v>
      </c>
      <c r="AD50" s="13">
        <f>detailed_results!AA50</f>
        <v>102.685</v>
      </c>
      <c r="AE50" s="21" t="s">
        <v>125</v>
      </c>
      <c r="AI50" s="6"/>
      <c r="AK50" s="19"/>
    </row>
    <row r="51" spans="1:37" ht="15.4" x14ac:dyDescent="0.3">
      <c r="A51" s="3">
        <f>MIN(P51,V51,AB51,AH111)</f>
        <v>1043652.5</v>
      </c>
      <c r="B51" s="3" t="s">
        <v>175</v>
      </c>
      <c r="C51" s="3" t="s">
        <v>122</v>
      </c>
      <c r="D51" s="3">
        <f>detailed_results!G51</f>
        <v>1042650</v>
      </c>
      <c r="E51" s="3" t="str">
        <f t="shared" si="9"/>
        <v>\textsuperscript{\dag}</v>
      </c>
      <c r="F51" s="3" t="str">
        <f t="shared" si="1"/>
        <v>&amp;</v>
      </c>
      <c r="G51" s="3">
        <f>detailed_results!I51</f>
        <v>1044499</v>
      </c>
      <c r="H51" s="3"/>
      <c r="I51" s="3" t="str">
        <f t="shared" si="2"/>
        <v>&amp;</v>
      </c>
      <c r="J51" s="3">
        <f>detailed_results!K51</f>
        <v>1046736.6</v>
      </c>
      <c r="K51" s="3" t="s">
        <v>124</v>
      </c>
      <c r="L51" s="13">
        <f>detailed_results!L51</f>
        <v>140.47999999999999</v>
      </c>
      <c r="M51" s="3" t="str">
        <f t="shared" si="3"/>
        <v>&amp;</v>
      </c>
      <c r="N51" s="3">
        <f>detailed_results!N51</f>
        <v>1055745</v>
      </c>
      <c r="O51" s="3" t="str">
        <f t="shared" si="4"/>
        <v>&amp;</v>
      </c>
      <c r="P51" s="3">
        <f>detailed_results!P51</f>
        <v>1061462.5</v>
      </c>
      <c r="Q51" s="3" t="s">
        <v>124</v>
      </c>
      <c r="R51" s="13">
        <f>detailed_results!Q51</f>
        <v>138.22999999999999</v>
      </c>
      <c r="S51" s="3" t="str">
        <f t="shared" si="5"/>
        <v>&amp;</v>
      </c>
      <c r="T51" s="3">
        <f>detailed_results!S51</f>
        <v>1043537</v>
      </c>
      <c r="U51" s="3" t="str">
        <f t="shared" si="6"/>
        <v>&amp;</v>
      </c>
      <c r="V51" s="3">
        <f>detailed_results!U51</f>
        <v>1045586.4</v>
      </c>
      <c r="W51" s="3" t="s">
        <v>124</v>
      </c>
      <c r="X51" s="13">
        <f>detailed_results!V51</f>
        <v>200.54</v>
      </c>
      <c r="Y51" s="3" t="str">
        <f t="shared" si="7"/>
        <v>&amp;\bf</v>
      </c>
      <c r="Z51" s="3">
        <f>detailed_results!X51</f>
        <v>1042650</v>
      </c>
      <c r="AA51" s="3" t="str">
        <f t="shared" si="8"/>
        <v>&amp;\bf</v>
      </c>
      <c r="AB51" s="3">
        <f>detailed_results!Z51</f>
        <v>1043652.5</v>
      </c>
      <c r="AC51" s="3" t="s">
        <v>124</v>
      </c>
      <c r="AD51" s="13">
        <f>detailed_results!AA51</f>
        <v>127.931</v>
      </c>
      <c r="AE51" s="21" t="s">
        <v>125</v>
      </c>
      <c r="AI51" s="6"/>
      <c r="AK51" s="19"/>
    </row>
    <row r="52" spans="1:37" ht="15.4" x14ac:dyDescent="0.3">
      <c r="A52" s="3">
        <f>MIN(P52,V52,AB52,AH112)</f>
        <v>500577.89183673478</v>
      </c>
      <c r="B52" s="3" t="str">
        <f>detailed_results!F52</f>
        <v>Average</v>
      </c>
      <c r="C52" s="3" t="s">
        <v>122</v>
      </c>
      <c r="D52" s="13">
        <f>detailed_results!G52</f>
        <v>500220.67346938775</v>
      </c>
      <c r="E52" s="3"/>
      <c r="F52" s="3" t="str">
        <f t="shared" si="1"/>
        <v>&amp;</v>
      </c>
      <c r="G52" s="13">
        <f>detailed_results!I52</f>
        <v>501137.59183673467</v>
      </c>
      <c r="H52" s="13"/>
      <c r="I52" s="3" t="str">
        <f t="shared" si="2"/>
        <v>&amp;</v>
      </c>
      <c r="J52" s="13">
        <f>detailed_results!K52</f>
        <v>502307.05306122452</v>
      </c>
      <c r="K52" s="3" t="s">
        <v>124</v>
      </c>
      <c r="L52" s="13">
        <f>detailed_results!L52</f>
        <v>117.40714285714282</v>
      </c>
      <c r="M52" s="3" t="str">
        <f>IF(N52=D52,"&amp;\bf","&amp;")</f>
        <v>&amp;</v>
      </c>
      <c r="N52" s="13">
        <f>detailed_results!N52</f>
        <v>504369.71428571426</v>
      </c>
      <c r="O52" s="3" t="str">
        <f>IF(A52=P52,"&amp;\bf","&amp;")</f>
        <v>&amp;</v>
      </c>
      <c r="P52" s="3">
        <f>detailed_results!P52</f>
        <v>507363.02857142867</v>
      </c>
      <c r="Q52" s="3" t="s">
        <v>124</v>
      </c>
      <c r="R52" s="13">
        <f>detailed_results!Q52</f>
        <v>70.513061224489817</v>
      </c>
      <c r="S52" s="3" t="str">
        <f t="shared" si="5"/>
        <v>&amp;</v>
      </c>
      <c r="T52" s="13">
        <f>detailed_results!S52</f>
        <v>500605.67346938775</v>
      </c>
      <c r="U52" s="3" t="str">
        <f t="shared" si="6"/>
        <v>&amp;</v>
      </c>
      <c r="V52" s="13">
        <f>detailed_results!U52</f>
        <v>501257.6775510204</v>
      </c>
      <c r="W52" s="3" t="s">
        <v>124</v>
      </c>
      <c r="X52" s="13">
        <f>detailed_results!V52</f>
        <v>117.65183673469384</v>
      </c>
      <c r="Y52" s="3" t="str">
        <f>IF(D52=Z52,"&amp;\bf","&amp;")</f>
        <v>&amp;\bf</v>
      </c>
      <c r="Z52" s="13">
        <f>detailed_results!X52</f>
        <v>500220.67346938775</v>
      </c>
      <c r="AA52" s="3" t="str">
        <f>IF(A52=AB52,"&amp;\bf","&amp;")</f>
        <v>&amp;\bf</v>
      </c>
      <c r="AB52" s="13">
        <f>detailed_results!Z52</f>
        <v>500577.89183673478</v>
      </c>
      <c r="AC52" s="3" t="s">
        <v>124</v>
      </c>
      <c r="AD52" s="13">
        <f>detailed_results!AA52</f>
        <v>84.82224489795918</v>
      </c>
      <c r="AE52" s="21" t="s">
        <v>125</v>
      </c>
      <c r="AI52" s="6"/>
      <c r="AK52" s="19"/>
    </row>
    <row r="53" spans="1:37" ht="15.4" x14ac:dyDescent="0.3">
      <c r="A53" s="3"/>
      <c r="B53" s="3" t="s">
        <v>126</v>
      </c>
      <c r="C53" s="3"/>
      <c r="D53" s="3"/>
      <c r="E53" s="3"/>
      <c r="F53" s="3"/>
      <c r="G53" s="3"/>
      <c r="H53" s="3"/>
      <c r="I53" s="3"/>
      <c r="J53" s="3"/>
      <c r="K53" s="3"/>
      <c r="L53" s="13"/>
      <c r="M53" s="3"/>
      <c r="N53" s="3"/>
      <c r="O53" s="3"/>
      <c r="P53" s="3"/>
      <c r="Q53" s="3"/>
      <c r="R53" s="13"/>
      <c r="S53" s="3"/>
      <c r="T53" s="3"/>
      <c r="U53" s="3"/>
      <c r="V53" s="3"/>
      <c r="W53" s="3"/>
      <c r="X53" s="13"/>
      <c r="Y53" s="3"/>
      <c r="Z53" s="3"/>
      <c r="AA53" s="3"/>
      <c r="AB53" s="3"/>
      <c r="AC53" s="3"/>
      <c r="AD53" s="13"/>
      <c r="AE53" s="21"/>
      <c r="AI53" s="6"/>
      <c r="AK53" s="19"/>
    </row>
    <row r="54" spans="1:37" ht="15.4" x14ac:dyDescent="0.3">
      <c r="A54" s="3"/>
      <c r="B54" s="3" t="str">
        <f>detailed_results!F53</f>
        <v>Better</v>
      </c>
      <c r="C54" s="3" t="s">
        <v>124</v>
      </c>
      <c r="D54" s="3"/>
      <c r="E54" s="3"/>
      <c r="F54" s="3" t="s">
        <v>124</v>
      </c>
      <c r="G54" s="3">
        <f>detailed_results!I53</f>
        <v>0</v>
      </c>
      <c r="H54" s="3"/>
      <c r="I54" s="3" t="s">
        <v>124</v>
      </c>
      <c r="J54" s="3">
        <f>detailed_results!K53</f>
        <v>0</v>
      </c>
      <c r="K54" s="3" t="s">
        <v>124</v>
      </c>
      <c r="L54" s="3"/>
      <c r="M54" s="3" t="s">
        <v>124</v>
      </c>
      <c r="N54" s="3">
        <f>detailed_results!N53</f>
        <v>0</v>
      </c>
      <c r="O54" s="3" t="s">
        <v>124</v>
      </c>
      <c r="P54" s="3">
        <f>detailed_results!P53</f>
        <v>0</v>
      </c>
      <c r="Q54" s="3" t="s">
        <v>124</v>
      </c>
      <c r="R54" s="3"/>
      <c r="S54" s="3" t="s">
        <v>124</v>
      </c>
      <c r="T54" s="3">
        <f>detailed_results!S53</f>
        <v>0</v>
      </c>
      <c r="U54" s="3" t="s">
        <v>124</v>
      </c>
      <c r="V54" s="3">
        <f>detailed_results!U53</f>
        <v>0</v>
      </c>
      <c r="W54" s="3" t="s">
        <v>124</v>
      </c>
      <c r="X54" s="3"/>
      <c r="Y54" s="3" t="s">
        <v>124</v>
      </c>
      <c r="Z54" s="3">
        <f>detailed_results!X53</f>
        <v>39</v>
      </c>
      <c r="AA54" s="3" t="s">
        <v>124</v>
      </c>
      <c r="AB54" s="3">
        <f>detailed_results!Z53</f>
        <v>43</v>
      </c>
      <c r="AC54" s="3" t="s">
        <v>124</v>
      </c>
      <c r="AD54" s="3"/>
      <c r="AE54" s="21" t="s">
        <v>125</v>
      </c>
      <c r="AI54" s="6"/>
      <c r="AK54" s="19"/>
    </row>
    <row r="55" spans="1:37" ht="15.4" x14ac:dyDescent="0.3">
      <c r="A55" s="3"/>
      <c r="B55" s="3" t="str">
        <f>detailed_results!F54</f>
        <v>Equal</v>
      </c>
      <c r="C55" s="3" t="s">
        <v>124</v>
      </c>
      <c r="D55" s="3"/>
      <c r="E55" s="3"/>
      <c r="F55" s="3" t="s">
        <v>124</v>
      </c>
      <c r="G55" s="3">
        <f>detailed_results!I54</f>
        <v>4</v>
      </c>
      <c r="H55" s="3"/>
      <c r="I55" s="3" t="s">
        <v>124</v>
      </c>
      <c r="J55" s="3">
        <f>detailed_results!K54</f>
        <v>0</v>
      </c>
      <c r="K55" s="3" t="s">
        <v>124</v>
      </c>
      <c r="L55" s="3"/>
      <c r="M55" s="3" t="s">
        <v>124</v>
      </c>
      <c r="N55" s="3">
        <f>detailed_results!N54</f>
        <v>4</v>
      </c>
      <c r="O55" s="3" t="s">
        <v>124</v>
      </c>
      <c r="P55" s="3">
        <f>detailed_results!P54</f>
        <v>1</v>
      </c>
      <c r="Q55" s="3" t="s">
        <v>124</v>
      </c>
      <c r="R55" s="3"/>
      <c r="S55" s="3" t="s">
        <v>124</v>
      </c>
      <c r="T55" s="3">
        <f>detailed_results!S54</f>
        <v>10</v>
      </c>
      <c r="U55" s="3" t="s">
        <v>124</v>
      </c>
      <c r="V55" s="3">
        <f>detailed_results!U54</f>
        <v>6</v>
      </c>
      <c r="W55" s="3" t="s">
        <v>124</v>
      </c>
      <c r="X55" s="3"/>
      <c r="Y55" s="3" t="s">
        <v>124</v>
      </c>
      <c r="Z55" s="3">
        <f>detailed_results!X54</f>
        <v>10</v>
      </c>
      <c r="AA55" s="3" t="s">
        <v>124</v>
      </c>
      <c r="AB55" s="3">
        <f>detailed_results!Z54</f>
        <v>6</v>
      </c>
      <c r="AC55" s="3" t="s">
        <v>124</v>
      </c>
      <c r="AD55" s="3"/>
      <c r="AE55" s="21" t="s">
        <v>125</v>
      </c>
      <c r="AF55" s="11"/>
      <c r="AH55" s="11"/>
      <c r="AI55" s="6"/>
      <c r="AJ55" s="10"/>
      <c r="AK55" s="19"/>
    </row>
    <row r="56" spans="1:37" ht="15.4" x14ac:dyDescent="0.3">
      <c r="A56" s="3"/>
      <c r="B56" s="3" t="str">
        <f>detailed_results!F55</f>
        <v>Worse</v>
      </c>
      <c r="C56" s="3" t="s">
        <v>124</v>
      </c>
      <c r="D56" s="3"/>
      <c r="E56" s="3"/>
      <c r="F56" s="3" t="s">
        <v>124</v>
      </c>
      <c r="G56" s="3">
        <f>detailed_results!I55</f>
        <v>45</v>
      </c>
      <c r="H56" s="3"/>
      <c r="I56" s="3" t="s">
        <v>124</v>
      </c>
      <c r="J56" s="3">
        <f>detailed_results!K55</f>
        <v>49</v>
      </c>
      <c r="K56" s="3" t="s">
        <v>124</v>
      </c>
      <c r="L56" s="3"/>
      <c r="M56" s="3" t="s">
        <v>124</v>
      </c>
      <c r="N56" s="3">
        <f>detailed_results!N55</f>
        <v>45</v>
      </c>
      <c r="O56" s="3" t="s">
        <v>124</v>
      </c>
      <c r="P56" s="3">
        <f>detailed_results!P55</f>
        <v>48</v>
      </c>
      <c r="Q56" s="3" t="s">
        <v>124</v>
      </c>
      <c r="R56" s="3"/>
      <c r="S56" s="3" t="s">
        <v>124</v>
      </c>
      <c r="T56" s="3">
        <f>detailed_results!S55</f>
        <v>39</v>
      </c>
      <c r="U56" s="3" t="s">
        <v>124</v>
      </c>
      <c r="V56" s="3">
        <f>detailed_results!U55</f>
        <v>43</v>
      </c>
      <c r="W56" s="3" t="s">
        <v>124</v>
      </c>
      <c r="X56" s="3"/>
      <c r="Y56" s="3" t="s">
        <v>124</v>
      </c>
      <c r="Z56" s="3">
        <f>detailed_results!X55</f>
        <v>0</v>
      </c>
      <c r="AA56" s="3" t="s">
        <v>124</v>
      </c>
      <c r="AB56" s="3">
        <f>detailed_results!Z55</f>
        <v>0</v>
      </c>
      <c r="AC56" s="3" t="s">
        <v>124</v>
      </c>
      <c r="AD56" s="3"/>
      <c r="AE56" s="21" t="s">
        <v>125</v>
      </c>
      <c r="AG56" s="6"/>
      <c r="AI56" s="6"/>
      <c r="AK56" s="19"/>
    </row>
    <row r="57" spans="1:37" ht="15.4" x14ac:dyDescent="0.3">
      <c r="A57" s="3"/>
      <c r="B57" s="3" t="s">
        <v>271</v>
      </c>
      <c r="C57" s="3" t="s">
        <v>124</v>
      </c>
      <c r="D57" s="3"/>
      <c r="E57" s="3"/>
      <c r="F57" s="3" t="s">
        <v>124</v>
      </c>
      <c r="G57" s="22">
        <v>5.1792549999999998E-9</v>
      </c>
      <c r="H57" s="3"/>
      <c r="I57" s="3" t="s">
        <v>124</v>
      </c>
      <c r="J57" s="22">
        <v>3.5527140000000002E-15</v>
      </c>
      <c r="K57" s="3" t="s">
        <v>124</v>
      </c>
      <c r="L57" s="3"/>
      <c r="M57" s="3" t="s">
        <v>124</v>
      </c>
      <c r="N57" s="22">
        <v>5.1792549999999998E-9</v>
      </c>
      <c r="O57" s="3" t="s">
        <v>124</v>
      </c>
      <c r="P57" s="22">
        <v>1.6310099999999999E-9</v>
      </c>
      <c r="Q57" s="3" t="s">
        <v>124</v>
      </c>
      <c r="R57" s="3"/>
      <c r="S57" s="3" t="s">
        <v>124</v>
      </c>
      <c r="T57" s="22">
        <v>5.2513870000000001E-8</v>
      </c>
      <c r="U57" s="3" t="s">
        <v>124</v>
      </c>
      <c r="V57" s="22">
        <v>1.12016E-8</v>
      </c>
      <c r="W57" s="3" t="s">
        <v>124</v>
      </c>
      <c r="X57" s="3"/>
      <c r="Y57" s="3" t="s">
        <v>124</v>
      </c>
      <c r="Z57" s="3"/>
      <c r="AA57" s="3" t="s">
        <v>124</v>
      </c>
      <c r="AB57" s="3"/>
      <c r="AC57" s="3" t="s">
        <v>124</v>
      </c>
      <c r="AD57" s="3"/>
      <c r="AE57" s="21" t="s">
        <v>125</v>
      </c>
      <c r="AG57" s="6"/>
      <c r="AI57" s="6"/>
      <c r="AK57" s="19"/>
    </row>
    <row r="58" spans="1:37" x14ac:dyDescent="0.3">
      <c r="AG58" s="6"/>
      <c r="AI58" s="6"/>
      <c r="AK58" s="19"/>
    </row>
    <row r="59" spans="1:37" x14ac:dyDescent="0.3">
      <c r="B59" s="6"/>
      <c r="C59" s="6"/>
      <c r="F59" s="6"/>
      <c r="H59" s="6"/>
      <c r="M59" s="6"/>
      <c r="O59" s="6"/>
      <c r="Q59" s="6"/>
      <c r="S59" s="6"/>
      <c r="U59" s="6"/>
      <c r="W59" s="6"/>
      <c r="Y59" s="6"/>
      <c r="AA59" s="6"/>
    </row>
    <row r="119" spans="7:20" x14ac:dyDescent="0.3">
      <c r="G119" s="17"/>
      <c r="N119" s="17"/>
      <c r="T119" s="17"/>
    </row>
  </sheetData>
  <mergeCells count="4">
    <mergeCell ref="F1:L1"/>
    <mergeCell ref="M1:R1"/>
    <mergeCell ref="S1:X1"/>
    <mergeCell ref="Y1:AD1"/>
  </mergeCells>
  <phoneticPr fontId="2" type="noConversion"/>
  <hyperlinks>
    <hyperlink ref="AE3" r:id="rId1" xr:uid="{A197B2A9-7E40-4933-8F05-EB8F65F94227}"/>
    <hyperlink ref="AE4:AE56" r:id="rId2" display="\\" xr:uid="{EA239C4B-C8C0-43BF-A38E-262AD314753F}"/>
    <hyperlink ref="AE57" r:id="rId3" xr:uid="{CB686BC6-BC72-439A-908A-4A4BF887FB84}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C3A48-1775-4CC4-9C99-DD316583A8A9}">
  <dimension ref="A3:AN135"/>
  <sheetViews>
    <sheetView topLeftCell="I21" workbookViewId="0">
      <selection activeCell="K3" sqref="K3"/>
    </sheetView>
  </sheetViews>
  <sheetFormatPr defaultRowHeight="15.4" x14ac:dyDescent="0.3"/>
  <cols>
    <col min="1" max="5" width="9.06640625" style="3"/>
    <col min="6" max="6" width="10.06640625" style="3" bestFit="1" customWidth="1"/>
    <col min="7" max="16384" width="9.06640625" style="3"/>
  </cols>
  <sheetData>
    <row r="3" spans="1:40" x14ac:dyDescent="0.3">
      <c r="D3" s="3" t="s">
        <v>270</v>
      </c>
      <c r="G3" s="3" t="str">
        <f>detailed_results!D56</f>
        <v>MILP1</v>
      </c>
      <c r="I3" s="3" t="str">
        <f>detailed_results!E56</f>
        <v>MILP2</v>
      </c>
      <c r="J3" s="3" t="str">
        <f>detailed_results!H56</f>
        <v/>
      </c>
      <c r="K3" s="3" t="str">
        <f>detailed_results!I56</f>
        <v>PTS1</v>
      </c>
      <c r="P3" s="3" t="str">
        <f>detailed_results!M56</f>
        <v/>
      </c>
      <c r="Q3" s="3" t="str">
        <f>detailed_results!N56</f>
        <v>PTS2</v>
      </c>
      <c r="W3" s="3" t="s">
        <v>273</v>
      </c>
      <c r="AB3" s="3" t="str">
        <f>detailed_results!R56</f>
        <v/>
      </c>
      <c r="AC3" s="3" t="str">
        <f>detailed_results!S56</f>
        <v>RL_SO</v>
      </c>
      <c r="AH3" s="3" t="str">
        <f>detailed_results!W56</f>
        <v/>
      </c>
      <c r="AI3" s="3" t="str">
        <f>detailed_results!X56</f>
        <v>HM</v>
      </c>
    </row>
    <row r="4" spans="1:40" x14ac:dyDescent="0.3">
      <c r="A4" s="3" t="s">
        <v>123</v>
      </c>
      <c r="D4" s="3" t="s">
        <v>121</v>
      </c>
      <c r="G4" s="3" t="str">
        <f>detailed_results!D57</f>
        <v>Time</v>
      </c>
      <c r="I4" s="3" t="str">
        <f>detailed_results!E57</f>
        <v>Time</v>
      </c>
      <c r="K4" s="3" t="str">
        <f>detailed_results!I57</f>
        <v>best</v>
      </c>
      <c r="L4" s="3" t="str">
        <f>detailed_results!J57</f>
        <v/>
      </c>
      <c r="M4" s="3" t="str">
        <f>detailed_results!K57</f>
        <v>avg</v>
      </c>
      <c r="O4" s="3" t="str">
        <f>detailed_results!L57</f>
        <v>cpu(s)</v>
      </c>
      <c r="Q4" s="3" t="str">
        <f>detailed_results!N57</f>
        <v>best</v>
      </c>
      <c r="R4" s="3" t="str">
        <f>detailed_results!O57</f>
        <v/>
      </c>
      <c r="S4" s="3" t="str">
        <f>detailed_results!P57</f>
        <v>avg</v>
      </c>
      <c r="U4" s="3" t="str">
        <f>detailed_results!Q57</f>
        <v>cpu(s)</v>
      </c>
      <c r="W4" s="3" t="s">
        <v>274</v>
      </c>
      <c r="Y4" s="3" t="s">
        <v>275</v>
      </c>
      <c r="AA4" s="3" t="s">
        <v>11</v>
      </c>
      <c r="AC4" s="3" t="str">
        <f>detailed_results!S57</f>
        <v>best</v>
      </c>
      <c r="AD4" s="3" t="str">
        <f>detailed_results!T57</f>
        <v/>
      </c>
      <c r="AE4" s="3" t="str">
        <f>detailed_results!U57</f>
        <v>avg</v>
      </c>
      <c r="AG4" s="3" t="str">
        <f>detailed_results!V57</f>
        <v>cpu(s)</v>
      </c>
      <c r="AI4" s="3" t="str">
        <f>detailed_results!X57</f>
        <v>best</v>
      </c>
      <c r="AJ4" s="3" t="str">
        <f>detailed_results!Y57</f>
        <v/>
      </c>
      <c r="AK4" s="3" t="str">
        <f>detailed_results!Z57</f>
        <v>avg</v>
      </c>
      <c r="AM4" s="3" t="str">
        <f>detailed_results!AA57</f>
        <v>cpu(s)</v>
      </c>
    </row>
    <row r="5" spans="1:40" x14ac:dyDescent="0.3">
      <c r="A5" s="3">
        <f t="shared" ref="A5:A36" si="0">MIN(K5,Q5,AC5,AI5)</f>
        <v>5174</v>
      </c>
      <c r="B5" s="3" t="s">
        <v>176</v>
      </c>
      <c r="C5" s="3" t="s">
        <v>122</v>
      </c>
      <c r="D5" s="3" t="s">
        <v>177</v>
      </c>
      <c r="F5" s="3" t="s">
        <v>124</v>
      </c>
      <c r="G5" s="12">
        <f>detailed_results!D58</f>
        <v>0.25</v>
      </c>
      <c r="H5" s="3" t="s">
        <v>124</v>
      </c>
      <c r="I5" s="3">
        <f>detailed_results!E58</f>
        <v>0.28000000000000003</v>
      </c>
      <c r="J5" s="3" t="str">
        <f t="shared" ref="J5:J36" si="1">IF(A5=K5,"&amp;\bf","&amp;")</f>
        <v>&amp;\bf</v>
      </c>
      <c r="K5" s="3">
        <f>detailed_results!I58</f>
        <v>5174</v>
      </c>
      <c r="L5" s="3" t="str">
        <f t="shared" ref="L5:L36" si="2">IF(A5=M5,"&amp;\bf","&amp;")</f>
        <v>&amp;\bf</v>
      </c>
      <c r="M5" s="3">
        <f>detailed_results!K58</f>
        <v>5174</v>
      </c>
      <c r="N5" s="3" t="s">
        <v>124</v>
      </c>
      <c r="O5" s="13">
        <f>detailed_results!L58</f>
        <v>3.87</v>
      </c>
      <c r="P5" s="3" t="str">
        <f t="shared" ref="P5:P36" si="3">IF(A5=Q5,"&amp;\bf","&amp;")</f>
        <v>&amp;\bf</v>
      </c>
      <c r="Q5" s="3">
        <f>detailed_results!N58</f>
        <v>5174</v>
      </c>
      <c r="R5" s="3" t="str">
        <f t="shared" ref="R5:R36" si="4">IF(A5=S5,"&amp;\bf","&amp;")</f>
        <v>&amp;\bf</v>
      </c>
      <c r="S5" s="3">
        <f>detailed_results!P58</f>
        <v>5174</v>
      </c>
      <c r="T5" s="3" t="s">
        <v>124</v>
      </c>
      <c r="U5" s="13">
        <f>detailed_results!Q58</f>
        <v>1.69</v>
      </c>
      <c r="V5" s="3" t="s">
        <v>272</v>
      </c>
      <c r="W5" s="3">
        <v>5174</v>
      </c>
      <c r="X5" s="3" t="s">
        <v>124</v>
      </c>
      <c r="Y5" s="3">
        <v>5174.8</v>
      </c>
      <c r="Z5" s="3" t="s">
        <v>124</v>
      </c>
      <c r="AA5" s="13">
        <v>1.42</v>
      </c>
      <c r="AB5" s="3" t="str">
        <f t="shared" ref="AB5:AB36" si="5">IF(A5=AC5,"&amp;\bf","&amp;")</f>
        <v>&amp;\bf</v>
      </c>
      <c r="AC5" s="3">
        <f>detailed_results!S58</f>
        <v>5174</v>
      </c>
      <c r="AD5" s="3" t="str">
        <f t="shared" ref="AD5:AD36" si="6">IF(A5=AE5,"&amp;\bf","&amp;")</f>
        <v>&amp;\bf</v>
      </c>
      <c r="AE5" s="3">
        <f>detailed_results!U58</f>
        <v>5174</v>
      </c>
      <c r="AF5" s="3" t="s">
        <v>124</v>
      </c>
      <c r="AG5" s="3">
        <f>detailed_results!V58</f>
        <v>0.08</v>
      </c>
      <c r="AH5" s="3" t="str">
        <f t="shared" ref="AH5:AH36" si="7">IF(A5=AI5,"&amp;\bf","&amp;")</f>
        <v>&amp;\bf</v>
      </c>
      <c r="AI5" s="3">
        <f>detailed_results!X58</f>
        <v>5174</v>
      </c>
      <c r="AJ5" s="3" t="str">
        <f t="shared" ref="AJ5:AJ36" si="8">IF(A5=AK5,"&amp;\bf","&amp;")</f>
        <v>&amp;\bf</v>
      </c>
      <c r="AK5" s="3">
        <f>detailed_results!Z58</f>
        <v>5174</v>
      </c>
      <c r="AL5" s="3" t="s">
        <v>124</v>
      </c>
      <c r="AM5" s="3">
        <f>detailed_results!AA58</f>
        <v>0</v>
      </c>
      <c r="AN5" s="21" t="s">
        <v>125</v>
      </c>
    </row>
    <row r="6" spans="1:40" x14ac:dyDescent="0.3">
      <c r="A6" s="3">
        <f t="shared" si="0"/>
        <v>5169</v>
      </c>
      <c r="B6" s="3" t="s">
        <v>178</v>
      </c>
      <c r="C6" s="3" t="s">
        <v>122</v>
      </c>
      <c r="D6" s="3" t="s">
        <v>179</v>
      </c>
      <c r="F6" s="3" t="s">
        <v>124</v>
      </c>
      <c r="G6" s="3">
        <f>detailed_results!D59</f>
        <v>0.25</v>
      </c>
      <c r="H6" s="3" t="s">
        <v>124</v>
      </c>
      <c r="I6" s="3">
        <f>detailed_results!E59</f>
        <v>0.22</v>
      </c>
      <c r="J6" s="3" t="str">
        <f t="shared" si="1"/>
        <v>&amp;\bf</v>
      </c>
      <c r="K6" s="3">
        <f>detailed_results!I59</f>
        <v>5169</v>
      </c>
      <c r="L6" s="3" t="str">
        <f t="shared" si="2"/>
        <v>&amp;\bf</v>
      </c>
      <c r="M6" s="3">
        <f>detailed_results!K59</f>
        <v>5169</v>
      </c>
      <c r="N6" s="3" t="s">
        <v>124</v>
      </c>
      <c r="O6" s="13">
        <f>detailed_results!L59</f>
        <v>3.68</v>
      </c>
      <c r="P6" s="3" t="str">
        <f t="shared" si="3"/>
        <v>&amp;\bf</v>
      </c>
      <c r="Q6" s="3">
        <f>detailed_results!N59</f>
        <v>5169</v>
      </c>
      <c r="R6" s="3" t="str">
        <f t="shared" si="4"/>
        <v>&amp;\bf</v>
      </c>
      <c r="S6" s="3">
        <f>detailed_results!P59</f>
        <v>5169</v>
      </c>
      <c r="T6" s="3" t="s">
        <v>124</v>
      </c>
      <c r="U6" s="13">
        <f>detailed_results!Q59</f>
        <v>1.1200000000000001</v>
      </c>
      <c r="V6" s="3" t="s">
        <v>272</v>
      </c>
      <c r="W6" s="3">
        <v>5169</v>
      </c>
      <c r="X6" s="3" t="s">
        <v>272</v>
      </c>
      <c r="Y6" s="3">
        <v>5169</v>
      </c>
      <c r="Z6" s="3" t="s">
        <v>124</v>
      </c>
      <c r="AA6" s="13">
        <v>1.65</v>
      </c>
      <c r="AB6" s="3" t="str">
        <f t="shared" si="5"/>
        <v>&amp;\bf</v>
      </c>
      <c r="AC6" s="3">
        <f>detailed_results!S59</f>
        <v>5169</v>
      </c>
      <c r="AD6" s="3" t="str">
        <f t="shared" si="6"/>
        <v>&amp;\bf</v>
      </c>
      <c r="AE6" s="3">
        <f>detailed_results!U59</f>
        <v>5169</v>
      </c>
      <c r="AF6" s="3" t="s">
        <v>124</v>
      </c>
      <c r="AG6" s="3">
        <f>detailed_results!V59</f>
        <v>0.09</v>
      </c>
      <c r="AH6" s="3" t="str">
        <f t="shared" si="7"/>
        <v>&amp;\bf</v>
      </c>
      <c r="AI6" s="3">
        <f>detailed_results!X59</f>
        <v>5169</v>
      </c>
      <c r="AJ6" s="3" t="str">
        <f t="shared" si="8"/>
        <v>&amp;\bf</v>
      </c>
      <c r="AK6" s="3">
        <f>detailed_results!Z59</f>
        <v>5169</v>
      </c>
      <c r="AL6" s="3" t="s">
        <v>124</v>
      </c>
      <c r="AM6" s="3">
        <f>detailed_results!AA59</f>
        <v>0</v>
      </c>
      <c r="AN6" s="21" t="s">
        <v>125</v>
      </c>
    </row>
    <row r="7" spans="1:40" x14ac:dyDescent="0.3">
      <c r="A7" s="3">
        <f t="shared" si="0"/>
        <v>5112</v>
      </c>
      <c r="B7" s="3" t="s">
        <v>180</v>
      </c>
      <c r="C7" s="3" t="s">
        <v>122</v>
      </c>
      <c r="D7" s="3" t="s">
        <v>181</v>
      </c>
      <c r="F7" s="3" t="s">
        <v>124</v>
      </c>
      <c r="G7" s="3">
        <f>detailed_results!D60</f>
        <v>0.22</v>
      </c>
      <c r="H7" s="3" t="s">
        <v>124</v>
      </c>
      <c r="I7" s="3">
        <f>detailed_results!E60</f>
        <v>0.23</v>
      </c>
      <c r="J7" s="3" t="str">
        <f t="shared" si="1"/>
        <v>&amp;\bf</v>
      </c>
      <c r="K7" s="3">
        <f>detailed_results!I60</f>
        <v>5112</v>
      </c>
      <c r="L7" s="3" t="str">
        <f t="shared" si="2"/>
        <v>&amp;\bf</v>
      </c>
      <c r="M7" s="3">
        <f>detailed_results!K60</f>
        <v>5112</v>
      </c>
      <c r="N7" s="3" t="s">
        <v>124</v>
      </c>
      <c r="O7" s="13">
        <f>detailed_results!L60</f>
        <v>3.46</v>
      </c>
      <c r="P7" s="3" t="str">
        <f t="shared" si="3"/>
        <v>&amp;\bf</v>
      </c>
      <c r="Q7" s="3">
        <f>detailed_results!N60</f>
        <v>5112</v>
      </c>
      <c r="R7" s="3" t="str">
        <f t="shared" si="4"/>
        <v>&amp;\bf</v>
      </c>
      <c r="S7" s="3">
        <f>detailed_results!P60</f>
        <v>5112</v>
      </c>
      <c r="T7" s="3" t="s">
        <v>124</v>
      </c>
      <c r="U7" s="13">
        <f>detailed_results!Q60</f>
        <v>0.98</v>
      </c>
      <c r="V7" s="3" t="s">
        <v>272</v>
      </c>
      <c r="W7" s="3">
        <v>5112</v>
      </c>
      <c r="X7" s="3" t="s">
        <v>124</v>
      </c>
      <c r="Y7" s="3">
        <v>5117</v>
      </c>
      <c r="Z7" s="3" t="s">
        <v>124</v>
      </c>
      <c r="AA7" s="13">
        <v>1.21</v>
      </c>
      <c r="AB7" s="3" t="str">
        <f t="shared" si="5"/>
        <v>&amp;\bf</v>
      </c>
      <c r="AC7" s="3">
        <f>detailed_results!S60</f>
        <v>5112</v>
      </c>
      <c r="AD7" s="3" t="str">
        <f t="shared" si="6"/>
        <v>&amp;\bf</v>
      </c>
      <c r="AE7" s="3">
        <f>detailed_results!U60</f>
        <v>5112</v>
      </c>
      <c r="AF7" s="3" t="s">
        <v>124</v>
      </c>
      <c r="AG7" s="3">
        <f>detailed_results!V60</f>
        <v>0.1</v>
      </c>
      <c r="AH7" s="3" t="str">
        <f t="shared" si="7"/>
        <v>&amp;\bf</v>
      </c>
      <c r="AI7" s="3">
        <f>detailed_results!X60</f>
        <v>5112</v>
      </c>
      <c r="AJ7" s="3" t="str">
        <f t="shared" si="8"/>
        <v>&amp;\bf</v>
      </c>
      <c r="AK7" s="3">
        <f>detailed_results!Z60</f>
        <v>5112</v>
      </c>
      <c r="AL7" s="3" t="s">
        <v>124</v>
      </c>
      <c r="AM7" s="16">
        <f>detailed_results!AA60</f>
        <v>3.2000000000000002E-3</v>
      </c>
      <c r="AN7" s="21" t="s">
        <v>125</v>
      </c>
    </row>
    <row r="8" spans="1:40" x14ac:dyDescent="0.3">
      <c r="A8" s="3">
        <f t="shared" si="0"/>
        <v>5086</v>
      </c>
      <c r="B8" s="3" t="s">
        <v>182</v>
      </c>
      <c r="C8" s="3" t="s">
        <v>122</v>
      </c>
      <c r="D8" s="3" t="s">
        <v>183</v>
      </c>
      <c r="F8" s="3" t="s">
        <v>124</v>
      </c>
      <c r="G8" s="3">
        <f>detailed_results!D61</f>
        <v>0.1</v>
      </c>
      <c r="H8" s="3" t="s">
        <v>124</v>
      </c>
      <c r="I8" s="3">
        <f>detailed_results!E61</f>
        <v>0.16</v>
      </c>
      <c r="J8" s="3" t="str">
        <f t="shared" si="1"/>
        <v>&amp;\bf</v>
      </c>
      <c r="K8" s="3">
        <f>detailed_results!I61</f>
        <v>5086</v>
      </c>
      <c r="L8" s="3" t="str">
        <f t="shared" si="2"/>
        <v>&amp;\bf</v>
      </c>
      <c r="M8" s="3">
        <f>detailed_results!K61</f>
        <v>5086</v>
      </c>
      <c r="N8" s="3" t="s">
        <v>124</v>
      </c>
      <c r="O8" s="13">
        <f>detailed_results!L61</f>
        <v>3.29</v>
      </c>
      <c r="P8" s="3" t="str">
        <f t="shared" si="3"/>
        <v>&amp;\bf</v>
      </c>
      <c r="Q8" s="3">
        <f>detailed_results!N61</f>
        <v>5086</v>
      </c>
      <c r="R8" s="3" t="str">
        <f t="shared" si="4"/>
        <v>&amp;\bf</v>
      </c>
      <c r="S8" s="3">
        <f>detailed_results!P61</f>
        <v>5086</v>
      </c>
      <c r="T8" s="3" t="s">
        <v>124</v>
      </c>
      <c r="U8" s="13">
        <f>detailed_results!Q61</f>
        <v>0.87</v>
      </c>
      <c r="V8" s="3" t="s">
        <v>272</v>
      </c>
      <c r="W8" s="3">
        <v>5086</v>
      </c>
      <c r="X8" s="3" t="s">
        <v>124</v>
      </c>
      <c r="Y8" s="3">
        <v>5108.1000000000004</v>
      </c>
      <c r="Z8" s="3" t="s">
        <v>124</v>
      </c>
      <c r="AA8" s="13">
        <v>1.02</v>
      </c>
      <c r="AB8" s="3" t="str">
        <f t="shared" si="5"/>
        <v>&amp;\bf</v>
      </c>
      <c r="AC8" s="3">
        <f>detailed_results!S61</f>
        <v>5086</v>
      </c>
      <c r="AD8" s="3" t="str">
        <f t="shared" si="6"/>
        <v>&amp;\bf</v>
      </c>
      <c r="AE8" s="3">
        <f>detailed_results!U61</f>
        <v>5086</v>
      </c>
      <c r="AF8" s="3" t="s">
        <v>124</v>
      </c>
      <c r="AG8" s="3">
        <f>detailed_results!V61</f>
        <v>0.11</v>
      </c>
      <c r="AH8" s="3" t="str">
        <f t="shared" si="7"/>
        <v>&amp;\bf</v>
      </c>
      <c r="AI8" s="3">
        <f>detailed_results!X61</f>
        <v>5086</v>
      </c>
      <c r="AJ8" s="3" t="str">
        <f t="shared" si="8"/>
        <v>&amp;\bf</v>
      </c>
      <c r="AK8" s="3">
        <f>detailed_results!Z61</f>
        <v>5086</v>
      </c>
      <c r="AL8" s="3" t="s">
        <v>124</v>
      </c>
      <c r="AM8" s="3">
        <f>detailed_results!AA61</f>
        <v>0</v>
      </c>
      <c r="AN8" s="21" t="s">
        <v>125</v>
      </c>
    </row>
    <row r="9" spans="1:40" x14ac:dyDescent="0.3">
      <c r="A9" s="3">
        <f t="shared" si="0"/>
        <v>5063</v>
      </c>
      <c r="B9" s="3" t="s">
        <v>184</v>
      </c>
      <c r="C9" s="3" t="s">
        <v>122</v>
      </c>
      <c r="D9" s="3" t="s">
        <v>185</v>
      </c>
      <c r="F9" s="3" t="s">
        <v>124</v>
      </c>
      <c r="G9" s="3">
        <f>detailed_results!D62</f>
        <v>0.25</v>
      </c>
      <c r="H9" s="3" t="s">
        <v>124</v>
      </c>
      <c r="I9" s="3">
        <f>detailed_results!E62</f>
        <v>0.19</v>
      </c>
      <c r="J9" s="3" t="str">
        <f t="shared" si="1"/>
        <v>&amp;\bf</v>
      </c>
      <c r="K9" s="3">
        <f>detailed_results!I62</f>
        <v>5063</v>
      </c>
      <c r="L9" s="3" t="str">
        <f t="shared" si="2"/>
        <v>&amp;\bf</v>
      </c>
      <c r="M9" s="3">
        <f>detailed_results!K62</f>
        <v>5063</v>
      </c>
      <c r="N9" s="3" t="s">
        <v>124</v>
      </c>
      <c r="O9" s="13">
        <f>detailed_results!L62</f>
        <v>3.2</v>
      </c>
      <c r="P9" s="3" t="str">
        <f t="shared" si="3"/>
        <v>&amp;\bf</v>
      </c>
      <c r="Q9" s="3">
        <f>detailed_results!N62</f>
        <v>5063</v>
      </c>
      <c r="R9" s="3" t="str">
        <f t="shared" si="4"/>
        <v>&amp;\bf</v>
      </c>
      <c r="S9" s="3">
        <f>detailed_results!P62</f>
        <v>5063</v>
      </c>
      <c r="T9" s="3" t="s">
        <v>124</v>
      </c>
      <c r="U9" s="13">
        <f>detailed_results!Q62</f>
        <v>0.83</v>
      </c>
      <c r="V9" s="3" t="s">
        <v>272</v>
      </c>
      <c r="W9" s="3">
        <v>5063</v>
      </c>
      <c r="X9" s="3" t="s">
        <v>124</v>
      </c>
      <c r="Y9" s="3">
        <v>5077</v>
      </c>
      <c r="Z9" s="3" t="s">
        <v>124</v>
      </c>
      <c r="AA9" s="13">
        <v>1.35</v>
      </c>
      <c r="AB9" s="3" t="str">
        <f t="shared" si="5"/>
        <v>&amp;\bf</v>
      </c>
      <c r="AC9" s="3">
        <f>detailed_results!S62</f>
        <v>5063</v>
      </c>
      <c r="AD9" s="3" t="str">
        <f t="shared" si="6"/>
        <v>&amp;\bf</v>
      </c>
      <c r="AE9" s="3">
        <f>detailed_results!U62</f>
        <v>5063</v>
      </c>
      <c r="AF9" s="3" t="s">
        <v>124</v>
      </c>
      <c r="AG9" s="3">
        <f>detailed_results!V62</f>
        <v>0.12</v>
      </c>
      <c r="AH9" s="3" t="str">
        <f t="shared" si="7"/>
        <v>&amp;\bf</v>
      </c>
      <c r="AI9" s="3">
        <f>detailed_results!X62</f>
        <v>5063</v>
      </c>
      <c r="AJ9" s="3" t="str">
        <f t="shared" si="8"/>
        <v>&amp;\bf</v>
      </c>
      <c r="AK9" s="3">
        <f>detailed_results!Z62</f>
        <v>5063</v>
      </c>
      <c r="AL9" s="3" t="s">
        <v>124</v>
      </c>
      <c r="AM9" s="3">
        <f>detailed_results!AA62</f>
        <v>0</v>
      </c>
      <c r="AN9" s="21" t="s">
        <v>125</v>
      </c>
    </row>
    <row r="10" spans="1:40" x14ac:dyDescent="0.3">
      <c r="A10" s="3">
        <f t="shared" si="0"/>
        <v>6047</v>
      </c>
      <c r="B10" s="3" t="s">
        <v>186</v>
      </c>
      <c r="C10" s="3" t="s">
        <v>122</v>
      </c>
      <c r="D10" s="3" t="s">
        <v>187</v>
      </c>
      <c r="F10" s="3" t="s">
        <v>124</v>
      </c>
      <c r="G10" s="3">
        <f>detailed_results!D63</f>
        <v>0.42</v>
      </c>
      <c r="H10" s="3" t="s">
        <v>124</v>
      </c>
      <c r="I10" s="3">
        <f>detailed_results!E63</f>
        <v>0.23</v>
      </c>
      <c r="J10" s="3" t="str">
        <f t="shared" si="1"/>
        <v>&amp;\bf</v>
      </c>
      <c r="K10" s="3">
        <f>detailed_results!I63</f>
        <v>6047</v>
      </c>
      <c r="L10" s="3" t="str">
        <f t="shared" si="2"/>
        <v>&amp;\bf</v>
      </c>
      <c r="M10" s="3">
        <f>detailed_results!K63</f>
        <v>6047</v>
      </c>
      <c r="N10" s="3" t="s">
        <v>124</v>
      </c>
      <c r="O10" s="13">
        <f>detailed_results!L63</f>
        <v>4.5</v>
      </c>
      <c r="P10" s="3" t="str">
        <f t="shared" si="3"/>
        <v>&amp;\bf</v>
      </c>
      <c r="Q10" s="3">
        <f>detailed_results!N63</f>
        <v>6047</v>
      </c>
      <c r="R10" s="3" t="str">
        <f t="shared" si="4"/>
        <v>&amp;\bf</v>
      </c>
      <c r="S10" s="3">
        <f>detailed_results!P63</f>
        <v>6047</v>
      </c>
      <c r="T10" s="3" t="s">
        <v>124</v>
      </c>
      <c r="U10" s="13">
        <f>detailed_results!Q63</f>
        <v>1.25</v>
      </c>
      <c r="V10" s="3" t="s">
        <v>272</v>
      </c>
      <c r="W10" s="3">
        <v>6047</v>
      </c>
      <c r="X10" s="3" t="s">
        <v>124</v>
      </c>
      <c r="Y10" s="3">
        <v>6050</v>
      </c>
      <c r="Z10" s="3" t="s">
        <v>124</v>
      </c>
      <c r="AA10" s="13">
        <v>2.5299999999999998</v>
      </c>
      <c r="AB10" s="3" t="str">
        <f t="shared" si="5"/>
        <v>&amp;\bf</v>
      </c>
      <c r="AC10" s="3">
        <f>detailed_results!S63</f>
        <v>6047</v>
      </c>
      <c r="AD10" s="3" t="str">
        <f t="shared" si="6"/>
        <v>&amp;\bf</v>
      </c>
      <c r="AE10" s="3">
        <f>detailed_results!U63</f>
        <v>6047</v>
      </c>
      <c r="AF10" s="3" t="s">
        <v>124</v>
      </c>
      <c r="AG10" s="3">
        <f>detailed_results!V63</f>
        <v>0.08</v>
      </c>
      <c r="AH10" s="3" t="str">
        <f t="shared" si="7"/>
        <v>&amp;\bf</v>
      </c>
      <c r="AI10" s="3">
        <f>detailed_results!X63</f>
        <v>6047</v>
      </c>
      <c r="AJ10" s="3" t="str">
        <f t="shared" si="8"/>
        <v>&amp;\bf</v>
      </c>
      <c r="AK10" s="3">
        <f>detailed_results!Z63</f>
        <v>6047</v>
      </c>
      <c r="AL10" s="3" t="s">
        <v>124</v>
      </c>
      <c r="AM10" s="3">
        <f>detailed_results!AA63</f>
        <v>0</v>
      </c>
      <c r="AN10" s="21" t="s">
        <v>125</v>
      </c>
    </row>
    <row r="11" spans="1:40" x14ac:dyDescent="0.3">
      <c r="A11" s="3">
        <f t="shared" si="0"/>
        <v>6027</v>
      </c>
      <c r="B11" s="3" t="s">
        <v>188</v>
      </c>
      <c r="C11" s="3" t="s">
        <v>122</v>
      </c>
      <c r="D11" s="3" t="s">
        <v>189</v>
      </c>
      <c r="F11" s="3" t="s">
        <v>124</v>
      </c>
      <c r="G11" s="3">
        <f>detailed_results!D64</f>
        <v>0.39</v>
      </c>
      <c r="H11" s="3" t="s">
        <v>124</v>
      </c>
      <c r="I11" s="3">
        <f>detailed_results!E64</f>
        <v>0.3</v>
      </c>
      <c r="J11" s="3" t="str">
        <f t="shared" si="1"/>
        <v>&amp;\bf</v>
      </c>
      <c r="K11" s="3">
        <f>detailed_results!I64</f>
        <v>6027</v>
      </c>
      <c r="L11" s="3" t="str">
        <f t="shared" si="2"/>
        <v>&amp;\bf</v>
      </c>
      <c r="M11" s="3">
        <f>detailed_results!K64</f>
        <v>6027</v>
      </c>
      <c r="N11" s="3" t="s">
        <v>124</v>
      </c>
      <c r="O11" s="13">
        <f>detailed_results!L64</f>
        <v>4.1100000000000003</v>
      </c>
      <c r="P11" s="3" t="str">
        <f t="shared" si="3"/>
        <v>&amp;\bf</v>
      </c>
      <c r="Q11" s="3">
        <f>detailed_results!N64</f>
        <v>6027</v>
      </c>
      <c r="R11" s="3" t="str">
        <f t="shared" si="4"/>
        <v>&amp;\bf</v>
      </c>
      <c r="S11" s="3">
        <f>detailed_results!P64</f>
        <v>6027</v>
      </c>
      <c r="T11" s="3" t="s">
        <v>124</v>
      </c>
      <c r="U11" s="13">
        <f>detailed_results!Q64</f>
        <v>1.0900000000000001</v>
      </c>
      <c r="V11" s="3" t="s">
        <v>272</v>
      </c>
      <c r="W11" s="3">
        <v>6027</v>
      </c>
      <c r="X11" s="3" t="s">
        <v>124</v>
      </c>
      <c r="Y11" s="3">
        <v>6039</v>
      </c>
      <c r="Z11" s="3" t="s">
        <v>124</v>
      </c>
      <c r="AA11" s="13">
        <v>1.97</v>
      </c>
      <c r="AB11" s="3" t="str">
        <f t="shared" si="5"/>
        <v>&amp;\bf</v>
      </c>
      <c r="AC11" s="3">
        <f>detailed_results!S64</f>
        <v>6027</v>
      </c>
      <c r="AD11" s="3" t="str">
        <f t="shared" si="6"/>
        <v>&amp;\bf</v>
      </c>
      <c r="AE11" s="3">
        <f>detailed_results!U64</f>
        <v>6027</v>
      </c>
      <c r="AF11" s="3" t="s">
        <v>124</v>
      </c>
      <c r="AG11" s="12">
        <f>detailed_results!V64</f>
        <v>7.0000000000000007E-2</v>
      </c>
      <c r="AH11" s="3" t="str">
        <f t="shared" si="7"/>
        <v>&amp;\bf</v>
      </c>
      <c r="AI11" s="3">
        <f>detailed_results!X64</f>
        <v>6027</v>
      </c>
      <c r="AJ11" s="3" t="str">
        <f t="shared" si="8"/>
        <v>&amp;\bf</v>
      </c>
      <c r="AK11" s="3">
        <f>detailed_results!Z64</f>
        <v>6027</v>
      </c>
      <c r="AL11" s="3" t="s">
        <v>124</v>
      </c>
      <c r="AM11" s="16">
        <f>detailed_results!AA64</f>
        <v>5.1000000000000004E-3</v>
      </c>
      <c r="AN11" s="21" t="s">
        <v>125</v>
      </c>
    </row>
    <row r="12" spans="1:40" x14ac:dyDescent="0.3">
      <c r="A12" s="3">
        <f t="shared" si="0"/>
        <v>5976</v>
      </c>
      <c r="B12" s="3" t="s">
        <v>190</v>
      </c>
      <c r="C12" s="3" t="s">
        <v>122</v>
      </c>
      <c r="D12" s="3" t="s">
        <v>191</v>
      </c>
      <c r="F12" s="3" t="s">
        <v>124</v>
      </c>
      <c r="G12" s="3">
        <f>detailed_results!D65</f>
        <v>0.28000000000000003</v>
      </c>
      <c r="H12" s="3" t="s">
        <v>124</v>
      </c>
      <c r="I12" s="3">
        <f>detailed_results!E65</f>
        <v>0.14000000000000001</v>
      </c>
      <c r="J12" s="3" t="str">
        <f t="shared" si="1"/>
        <v>&amp;\bf</v>
      </c>
      <c r="K12" s="3">
        <f>detailed_results!I65</f>
        <v>5976</v>
      </c>
      <c r="L12" s="3" t="str">
        <f t="shared" si="2"/>
        <v>&amp;\bf</v>
      </c>
      <c r="M12" s="3">
        <f>detailed_results!K65</f>
        <v>5976</v>
      </c>
      <c r="N12" s="3" t="s">
        <v>124</v>
      </c>
      <c r="O12" s="13">
        <f>detailed_results!L65</f>
        <v>3.93</v>
      </c>
      <c r="P12" s="3" t="str">
        <f t="shared" si="3"/>
        <v>&amp;\bf</v>
      </c>
      <c r="Q12" s="3">
        <f>detailed_results!N65</f>
        <v>5976</v>
      </c>
      <c r="R12" s="3" t="str">
        <f t="shared" si="4"/>
        <v>&amp;\bf</v>
      </c>
      <c r="S12" s="3">
        <f>detailed_results!P65</f>
        <v>5976</v>
      </c>
      <c r="T12" s="3" t="s">
        <v>124</v>
      </c>
      <c r="U12" s="13">
        <f>detailed_results!Q65</f>
        <v>0.92</v>
      </c>
      <c r="V12" s="3" t="s">
        <v>272</v>
      </c>
      <c r="W12" s="3">
        <v>5976</v>
      </c>
      <c r="X12" s="3" t="s">
        <v>124</v>
      </c>
      <c r="Y12" s="3">
        <v>5985.4</v>
      </c>
      <c r="Z12" s="3" t="s">
        <v>124</v>
      </c>
      <c r="AA12" s="13">
        <v>1.24</v>
      </c>
      <c r="AB12" s="3" t="str">
        <f t="shared" si="5"/>
        <v>&amp;\bf</v>
      </c>
      <c r="AC12" s="3">
        <f>detailed_results!S65</f>
        <v>5976</v>
      </c>
      <c r="AD12" s="3" t="str">
        <f t="shared" si="6"/>
        <v>&amp;\bf</v>
      </c>
      <c r="AE12" s="3">
        <f>detailed_results!U65</f>
        <v>5976</v>
      </c>
      <c r="AF12" s="3" t="s">
        <v>124</v>
      </c>
      <c r="AG12" s="3">
        <f>detailed_results!V65</f>
        <v>0.09</v>
      </c>
      <c r="AH12" s="3" t="str">
        <f t="shared" si="7"/>
        <v>&amp;\bf</v>
      </c>
      <c r="AI12" s="3">
        <f>detailed_results!X65</f>
        <v>5976</v>
      </c>
      <c r="AJ12" s="3" t="str">
        <f t="shared" si="8"/>
        <v>&amp;\bf</v>
      </c>
      <c r="AK12" s="3">
        <f>detailed_results!Z65</f>
        <v>5976</v>
      </c>
      <c r="AL12" s="3" t="s">
        <v>124</v>
      </c>
      <c r="AM12" s="3">
        <f>detailed_results!AA65</f>
        <v>0</v>
      </c>
      <c r="AN12" s="21" t="s">
        <v>125</v>
      </c>
    </row>
    <row r="13" spans="1:40" x14ac:dyDescent="0.3">
      <c r="A13" s="3">
        <f t="shared" si="0"/>
        <v>5937</v>
      </c>
      <c r="B13" s="3" t="s">
        <v>192</v>
      </c>
      <c r="C13" s="3" t="s">
        <v>122</v>
      </c>
      <c r="D13" s="3" t="s">
        <v>193</v>
      </c>
      <c r="F13" s="3" t="s">
        <v>124</v>
      </c>
      <c r="G13" s="3">
        <f>detailed_results!D66</f>
        <v>0.37</v>
      </c>
      <c r="H13" s="3" t="s">
        <v>124</v>
      </c>
      <c r="I13" s="3">
        <f>detailed_results!E66</f>
        <v>0.12</v>
      </c>
      <c r="J13" s="3" t="str">
        <f t="shared" si="1"/>
        <v>&amp;\bf</v>
      </c>
      <c r="K13" s="3">
        <f>detailed_results!I66</f>
        <v>5937</v>
      </c>
      <c r="L13" s="3" t="str">
        <f t="shared" si="2"/>
        <v>&amp;\bf</v>
      </c>
      <c r="M13" s="3">
        <f>detailed_results!K66</f>
        <v>5937</v>
      </c>
      <c r="N13" s="3" t="s">
        <v>124</v>
      </c>
      <c r="O13" s="13">
        <f>detailed_results!L66</f>
        <v>3.9</v>
      </c>
      <c r="P13" s="3" t="str">
        <f t="shared" si="3"/>
        <v>&amp;\bf</v>
      </c>
      <c r="Q13" s="3">
        <f>detailed_results!N66</f>
        <v>5937</v>
      </c>
      <c r="R13" s="3" t="str">
        <f t="shared" si="4"/>
        <v>&amp;\bf</v>
      </c>
      <c r="S13" s="3">
        <f>detailed_results!P66</f>
        <v>5937</v>
      </c>
      <c r="T13" s="3" t="s">
        <v>124</v>
      </c>
      <c r="U13" s="13">
        <f>detailed_results!Q66</f>
        <v>0.97</v>
      </c>
      <c r="V13" s="3" t="s">
        <v>272</v>
      </c>
      <c r="W13" s="3">
        <v>5937</v>
      </c>
      <c r="X13" s="3" t="s">
        <v>124</v>
      </c>
      <c r="Y13" s="3">
        <v>5974</v>
      </c>
      <c r="Z13" s="3" t="s">
        <v>124</v>
      </c>
      <c r="AA13" s="13">
        <v>1.35</v>
      </c>
      <c r="AB13" s="3" t="str">
        <f t="shared" si="5"/>
        <v>&amp;\bf</v>
      </c>
      <c r="AC13" s="3">
        <f>detailed_results!S66</f>
        <v>5937</v>
      </c>
      <c r="AD13" s="3" t="str">
        <f t="shared" si="6"/>
        <v>&amp;\bf</v>
      </c>
      <c r="AE13" s="3">
        <f>detailed_results!U66</f>
        <v>5937</v>
      </c>
      <c r="AF13" s="3" t="s">
        <v>124</v>
      </c>
      <c r="AG13" s="3">
        <f>detailed_results!V66</f>
        <v>0.1</v>
      </c>
      <c r="AH13" s="3" t="str">
        <f t="shared" si="7"/>
        <v>&amp;\bf</v>
      </c>
      <c r="AI13" s="3">
        <f>detailed_results!X66</f>
        <v>5937</v>
      </c>
      <c r="AJ13" s="3" t="str">
        <f t="shared" si="8"/>
        <v>&amp;\bf</v>
      </c>
      <c r="AK13" s="3">
        <f>detailed_results!Z66</f>
        <v>5937</v>
      </c>
      <c r="AL13" s="3" t="s">
        <v>124</v>
      </c>
      <c r="AM13" s="3">
        <f>detailed_results!AA66</f>
        <v>0</v>
      </c>
      <c r="AN13" s="21" t="s">
        <v>125</v>
      </c>
    </row>
    <row r="14" spans="1:40" x14ac:dyDescent="0.3">
      <c r="A14" s="3">
        <f t="shared" si="0"/>
        <v>5904</v>
      </c>
      <c r="B14" s="3" t="s">
        <v>194</v>
      </c>
      <c r="C14" s="3" t="s">
        <v>122</v>
      </c>
      <c r="D14" s="3" t="s">
        <v>195</v>
      </c>
      <c r="F14" s="3" t="s">
        <v>124</v>
      </c>
      <c r="G14" s="3">
        <f>detailed_results!D67</f>
        <v>0.42</v>
      </c>
      <c r="H14" s="3" t="s">
        <v>124</v>
      </c>
      <c r="I14" s="3">
        <f>detailed_results!E67</f>
        <v>0.23</v>
      </c>
      <c r="J14" s="3" t="str">
        <f t="shared" si="1"/>
        <v>&amp;\bf</v>
      </c>
      <c r="K14" s="3">
        <f>detailed_results!I67</f>
        <v>5904</v>
      </c>
      <c r="L14" s="3" t="str">
        <f t="shared" si="2"/>
        <v>&amp;\bf</v>
      </c>
      <c r="M14" s="3">
        <f>detailed_results!K67</f>
        <v>5904</v>
      </c>
      <c r="N14" s="3" t="s">
        <v>124</v>
      </c>
      <c r="O14" s="13">
        <f>detailed_results!L67</f>
        <v>3.74</v>
      </c>
      <c r="P14" s="3" t="str">
        <f t="shared" si="3"/>
        <v>&amp;\bf</v>
      </c>
      <c r="Q14" s="3">
        <f>detailed_results!N67</f>
        <v>5904</v>
      </c>
      <c r="R14" s="3" t="str">
        <f t="shared" si="4"/>
        <v>&amp;\bf</v>
      </c>
      <c r="S14" s="3">
        <f>detailed_results!P67</f>
        <v>5904</v>
      </c>
      <c r="T14" s="3" t="s">
        <v>124</v>
      </c>
      <c r="U14" s="13">
        <f>detailed_results!Q67</f>
        <v>0.9</v>
      </c>
      <c r="V14" s="3" t="s">
        <v>272</v>
      </c>
      <c r="W14" s="3">
        <v>5904</v>
      </c>
      <c r="X14" s="3" t="s">
        <v>124</v>
      </c>
      <c r="Y14" s="3">
        <v>5907.2</v>
      </c>
      <c r="Z14" s="3" t="s">
        <v>124</v>
      </c>
      <c r="AA14" s="13">
        <v>2.2400000000000002</v>
      </c>
      <c r="AB14" s="3" t="str">
        <f t="shared" si="5"/>
        <v>&amp;\bf</v>
      </c>
      <c r="AC14" s="3">
        <f>detailed_results!S67</f>
        <v>5904</v>
      </c>
      <c r="AD14" s="3" t="str">
        <f t="shared" si="6"/>
        <v>&amp;\bf</v>
      </c>
      <c r="AE14" s="3">
        <f>detailed_results!U67</f>
        <v>5904</v>
      </c>
      <c r="AF14" s="3" t="s">
        <v>124</v>
      </c>
      <c r="AG14" s="3">
        <f>detailed_results!V67</f>
        <v>0.12</v>
      </c>
      <c r="AH14" s="3" t="str">
        <f t="shared" si="7"/>
        <v>&amp;\bf</v>
      </c>
      <c r="AI14" s="3">
        <f>detailed_results!X67</f>
        <v>5904</v>
      </c>
      <c r="AJ14" s="3" t="str">
        <f t="shared" si="8"/>
        <v>&amp;\bf</v>
      </c>
      <c r="AK14" s="3">
        <f>detailed_results!Z67</f>
        <v>5904</v>
      </c>
      <c r="AL14" s="3" t="s">
        <v>124</v>
      </c>
      <c r="AM14" s="3">
        <f>detailed_results!AA67</f>
        <v>0</v>
      </c>
      <c r="AN14" s="21" t="s">
        <v>125</v>
      </c>
    </row>
    <row r="15" spans="1:40" x14ac:dyDescent="0.3">
      <c r="A15" s="3">
        <f t="shared" si="0"/>
        <v>6518</v>
      </c>
      <c r="B15" s="3" t="s">
        <v>196</v>
      </c>
      <c r="C15" s="3" t="s">
        <v>122</v>
      </c>
      <c r="D15" s="3" t="s">
        <v>197</v>
      </c>
      <c r="F15" s="3" t="s">
        <v>124</v>
      </c>
      <c r="G15" s="3">
        <f>detailed_results!D68</f>
        <v>0.78</v>
      </c>
      <c r="H15" s="3" t="s">
        <v>124</v>
      </c>
      <c r="I15" s="3">
        <f>detailed_results!E68</f>
        <v>0.53</v>
      </c>
      <c r="J15" s="3" t="str">
        <f t="shared" si="1"/>
        <v>&amp;\bf</v>
      </c>
      <c r="K15" s="3">
        <f>detailed_results!I68</f>
        <v>6518</v>
      </c>
      <c r="L15" s="3" t="str">
        <f t="shared" si="2"/>
        <v>&amp;\bf</v>
      </c>
      <c r="M15" s="3">
        <f>detailed_results!K68</f>
        <v>6518</v>
      </c>
      <c r="N15" s="3" t="s">
        <v>124</v>
      </c>
      <c r="O15" s="13">
        <f>detailed_results!L68</f>
        <v>5.0999999999999996</v>
      </c>
      <c r="P15" s="3" t="str">
        <f t="shared" si="3"/>
        <v>&amp;\bf</v>
      </c>
      <c r="Q15" s="3">
        <f>detailed_results!N68</f>
        <v>6518</v>
      </c>
      <c r="R15" s="3" t="str">
        <f t="shared" si="4"/>
        <v>&amp;\bf</v>
      </c>
      <c r="S15" s="3">
        <f>detailed_results!P68</f>
        <v>6518</v>
      </c>
      <c r="T15" s="3" t="s">
        <v>124</v>
      </c>
      <c r="U15" s="13">
        <f>detailed_results!Q68</f>
        <v>1.38</v>
      </c>
      <c r="V15" s="3" t="s">
        <v>272</v>
      </c>
      <c r="W15" s="3">
        <v>6518</v>
      </c>
      <c r="X15" s="3" t="s">
        <v>124</v>
      </c>
      <c r="Y15" s="3">
        <v>6530.3</v>
      </c>
      <c r="Z15" s="3" t="s">
        <v>124</v>
      </c>
      <c r="AA15" s="13">
        <v>2.84</v>
      </c>
      <c r="AB15" s="3" t="str">
        <f t="shared" si="5"/>
        <v>&amp;\bf</v>
      </c>
      <c r="AC15" s="3">
        <f>detailed_results!S68</f>
        <v>6518</v>
      </c>
      <c r="AD15" s="3" t="str">
        <f t="shared" si="6"/>
        <v>&amp;\bf</v>
      </c>
      <c r="AE15" s="3">
        <f>detailed_results!U68</f>
        <v>6518</v>
      </c>
      <c r="AF15" s="3" t="s">
        <v>124</v>
      </c>
      <c r="AG15" s="3">
        <f>detailed_results!V68</f>
        <v>0.06</v>
      </c>
      <c r="AH15" s="3" t="str">
        <f t="shared" si="7"/>
        <v>&amp;\bf</v>
      </c>
      <c r="AI15" s="3">
        <f>detailed_results!X68</f>
        <v>6518</v>
      </c>
      <c r="AJ15" s="3" t="str">
        <f t="shared" si="8"/>
        <v>&amp;</v>
      </c>
      <c r="AK15" s="3">
        <f>detailed_results!Z68</f>
        <v>6534</v>
      </c>
      <c r="AL15" s="3" t="s">
        <v>124</v>
      </c>
      <c r="AM15" s="3">
        <f>detailed_results!AA68</f>
        <v>1E-3</v>
      </c>
      <c r="AN15" s="21" t="s">
        <v>125</v>
      </c>
    </row>
    <row r="16" spans="1:40" x14ac:dyDescent="0.3">
      <c r="A16" s="3">
        <f t="shared" si="0"/>
        <v>6325</v>
      </c>
      <c r="B16" s="3" t="s">
        <v>198</v>
      </c>
      <c r="C16" s="3" t="s">
        <v>122</v>
      </c>
      <c r="D16" s="3" t="s">
        <v>199</v>
      </c>
      <c r="F16" s="3" t="s">
        <v>124</v>
      </c>
      <c r="G16" s="3">
        <f>detailed_results!D69</f>
        <v>0.45</v>
      </c>
      <c r="H16" s="3" t="s">
        <v>124</v>
      </c>
      <c r="I16" s="3">
        <f>detailed_results!E69</f>
        <v>0.33</v>
      </c>
      <c r="J16" s="3" t="str">
        <f t="shared" si="1"/>
        <v>&amp;\bf</v>
      </c>
      <c r="K16" s="3">
        <f>detailed_results!I69</f>
        <v>6325</v>
      </c>
      <c r="L16" s="3" t="str">
        <f t="shared" si="2"/>
        <v>&amp;\bf</v>
      </c>
      <c r="M16" s="3">
        <f>detailed_results!K69</f>
        <v>6325</v>
      </c>
      <c r="N16" s="3" t="s">
        <v>124</v>
      </c>
      <c r="O16" s="13">
        <f>detailed_results!L69</f>
        <v>4.87</v>
      </c>
      <c r="P16" s="3" t="str">
        <f t="shared" si="3"/>
        <v>&amp;\bf</v>
      </c>
      <c r="Q16" s="3">
        <f>detailed_results!N69</f>
        <v>6325</v>
      </c>
      <c r="R16" s="3" t="str">
        <f t="shared" si="4"/>
        <v>&amp;\bf</v>
      </c>
      <c r="S16" s="3">
        <f>detailed_results!P69</f>
        <v>6325</v>
      </c>
      <c r="T16" s="3" t="s">
        <v>124</v>
      </c>
      <c r="U16" s="13">
        <f>detailed_results!Q69</f>
        <v>1.0900000000000001</v>
      </c>
      <c r="V16" s="3" t="s">
        <v>272</v>
      </c>
      <c r="W16" s="3">
        <v>6325</v>
      </c>
      <c r="X16" s="3" t="s">
        <v>124</v>
      </c>
      <c r="Y16" s="3">
        <v>6339</v>
      </c>
      <c r="Z16" s="3" t="s">
        <v>124</v>
      </c>
      <c r="AA16" s="13">
        <v>1.49</v>
      </c>
      <c r="AB16" s="3" t="str">
        <f t="shared" si="5"/>
        <v>&amp;\bf</v>
      </c>
      <c r="AC16" s="3">
        <f>detailed_results!S69</f>
        <v>6325</v>
      </c>
      <c r="AD16" s="3" t="str">
        <f t="shared" si="6"/>
        <v>&amp;\bf</v>
      </c>
      <c r="AE16" s="3">
        <f>detailed_results!U69</f>
        <v>6325</v>
      </c>
      <c r="AF16" s="3" t="s">
        <v>124</v>
      </c>
      <c r="AG16" s="3">
        <f>detailed_results!V69</f>
        <v>0.08</v>
      </c>
      <c r="AH16" s="3" t="str">
        <f t="shared" si="7"/>
        <v>&amp;\bf</v>
      </c>
      <c r="AI16" s="3">
        <f>detailed_results!X69</f>
        <v>6325</v>
      </c>
      <c r="AJ16" s="3" t="str">
        <f t="shared" si="8"/>
        <v>&amp;\bf</v>
      </c>
      <c r="AK16" s="3">
        <f>detailed_results!Z69</f>
        <v>6325</v>
      </c>
      <c r="AL16" s="3" t="s">
        <v>124</v>
      </c>
      <c r="AM16" s="3">
        <f>detailed_results!AA69</f>
        <v>0</v>
      </c>
      <c r="AN16" s="21" t="s">
        <v>125</v>
      </c>
    </row>
    <row r="17" spans="1:40" x14ac:dyDescent="0.3">
      <c r="A17" s="3">
        <f t="shared" si="0"/>
        <v>6296</v>
      </c>
      <c r="B17" s="3" t="s">
        <v>200</v>
      </c>
      <c r="C17" s="3" t="s">
        <v>122</v>
      </c>
      <c r="D17" s="3" t="s">
        <v>201</v>
      </c>
      <c r="F17" s="3" t="s">
        <v>124</v>
      </c>
      <c r="G17" s="3">
        <f>detailed_results!D70</f>
        <v>0.42</v>
      </c>
      <c r="H17" s="3" t="s">
        <v>124</v>
      </c>
      <c r="I17" s="3">
        <f>detailed_results!E70</f>
        <v>0.25</v>
      </c>
      <c r="J17" s="3" t="str">
        <f t="shared" si="1"/>
        <v>&amp;\bf</v>
      </c>
      <c r="K17" s="3">
        <f>detailed_results!I70</f>
        <v>6296</v>
      </c>
      <c r="L17" s="3" t="str">
        <f t="shared" si="2"/>
        <v>&amp;\bf</v>
      </c>
      <c r="M17" s="3">
        <f>detailed_results!K70</f>
        <v>6296</v>
      </c>
      <c r="N17" s="3" t="s">
        <v>124</v>
      </c>
      <c r="O17" s="13">
        <f>detailed_results!L70</f>
        <v>4.55</v>
      </c>
      <c r="P17" s="3" t="str">
        <f t="shared" si="3"/>
        <v>&amp;\bf</v>
      </c>
      <c r="Q17" s="3">
        <f>detailed_results!N70</f>
        <v>6296</v>
      </c>
      <c r="R17" s="3" t="str">
        <f t="shared" si="4"/>
        <v>&amp;\bf</v>
      </c>
      <c r="S17" s="3">
        <f>detailed_results!P70</f>
        <v>6296</v>
      </c>
      <c r="T17" s="3" t="s">
        <v>124</v>
      </c>
      <c r="U17" s="13">
        <f>detailed_results!Q70</f>
        <v>0.98</v>
      </c>
      <c r="V17" s="3" t="s">
        <v>272</v>
      </c>
      <c r="W17" s="3">
        <v>6296</v>
      </c>
      <c r="X17" s="3" t="s">
        <v>124</v>
      </c>
      <c r="Y17" s="3">
        <v>6310.9</v>
      </c>
      <c r="Z17" s="3" t="s">
        <v>124</v>
      </c>
      <c r="AA17" s="13">
        <v>1.37</v>
      </c>
      <c r="AB17" s="3" t="str">
        <f t="shared" si="5"/>
        <v>&amp;\bf</v>
      </c>
      <c r="AC17" s="3">
        <f>detailed_results!S70</f>
        <v>6296</v>
      </c>
      <c r="AD17" s="3" t="str">
        <f t="shared" si="6"/>
        <v>&amp;\bf</v>
      </c>
      <c r="AE17" s="3">
        <f>detailed_results!U70</f>
        <v>6296</v>
      </c>
      <c r="AF17" s="3" t="s">
        <v>124</v>
      </c>
      <c r="AG17" s="3">
        <f>detailed_results!V70</f>
        <v>0.09</v>
      </c>
      <c r="AH17" s="3" t="str">
        <f t="shared" si="7"/>
        <v>&amp;\bf</v>
      </c>
      <c r="AI17" s="3">
        <f>detailed_results!X70</f>
        <v>6296</v>
      </c>
      <c r="AJ17" s="3" t="str">
        <f t="shared" si="8"/>
        <v>&amp;\bf</v>
      </c>
      <c r="AK17" s="3">
        <f>detailed_results!Z70</f>
        <v>6296</v>
      </c>
      <c r="AL17" s="3" t="s">
        <v>124</v>
      </c>
      <c r="AM17" s="3">
        <f>detailed_results!AA70</f>
        <v>0</v>
      </c>
      <c r="AN17" s="21" t="s">
        <v>125</v>
      </c>
    </row>
    <row r="18" spans="1:40" x14ac:dyDescent="0.3">
      <c r="A18" s="3">
        <f t="shared" si="0"/>
        <v>6267</v>
      </c>
      <c r="B18" s="3" t="s">
        <v>202</v>
      </c>
      <c r="C18" s="3" t="s">
        <v>122</v>
      </c>
      <c r="D18" s="3" t="s">
        <v>203</v>
      </c>
      <c r="F18" s="3" t="s">
        <v>124</v>
      </c>
      <c r="G18" s="3">
        <f>detailed_results!D71</f>
        <v>0.53</v>
      </c>
      <c r="H18" s="3" t="s">
        <v>124</v>
      </c>
      <c r="I18" s="3">
        <f>detailed_results!E71</f>
        <v>0.31</v>
      </c>
      <c r="J18" s="3" t="str">
        <f t="shared" si="1"/>
        <v>&amp;\bf</v>
      </c>
      <c r="K18" s="3">
        <f>detailed_results!I71</f>
        <v>6267</v>
      </c>
      <c r="L18" s="3" t="str">
        <f t="shared" si="2"/>
        <v>&amp;\bf</v>
      </c>
      <c r="M18" s="3">
        <f>detailed_results!K71</f>
        <v>6267</v>
      </c>
      <c r="N18" s="3" t="s">
        <v>124</v>
      </c>
      <c r="O18" s="13">
        <f>detailed_results!L71</f>
        <v>4.4000000000000004</v>
      </c>
      <c r="P18" s="3" t="str">
        <f t="shared" si="3"/>
        <v>&amp;\bf</v>
      </c>
      <c r="Q18" s="3">
        <f>detailed_results!N71</f>
        <v>6267</v>
      </c>
      <c r="R18" s="3" t="str">
        <f t="shared" si="4"/>
        <v>&amp;\bf</v>
      </c>
      <c r="S18" s="3">
        <f>detailed_results!P71</f>
        <v>6267</v>
      </c>
      <c r="T18" s="3" t="s">
        <v>124</v>
      </c>
      <c r="U18" s="13">
        <f>detailed_results!Q71</f>
        <v>0.97</v>
      </c>
      <c r="V18" s="3" t="s">
        <v>272</v>
      </c>
      <c r="W18" s="3">
        <v>6267</v>
      </c>
      <c r="X18" s="3" t="s">
        <v>124</v>
      </c>
      <c r="Y18" s="3">
        <v>6292.4</v>
      </c>
      <c r="Z18" s="3" t="s">
        <v>124</v>
      </c>
      <c r="AA18" s="13">
        <v>1.26</v>
      </c>
      <c r="AB18" s="3" t="str">
        <f t="shared" si="5"/>
        <v>&amp;\bf</v>
      </c>
      <c r="AC18" s="3">
        <f>detailed_results!S71</f>
        <v>6267</v>
      </c>
      <c r="AD18" s="3" t="str">
        <f t="shared" si="6"/>
        <v>&amp;\bf</v>
      </c>
      <c r="AE18" s="3">
        <f>detailed_results!U71</f>
        <v>6267</v>
      </c>
      <c r="AF18" s="3" t="s">
        <v>124</v>
      </c>
      <c r="AG18" s="3">
        <f>detailed_results!V71</f>
        <v>0.11</v>
      </c>
      <c r="AH18" s="3" t="str">
        <f t="shared" si="7"/>
        <v>&amp;\bf</v>
      </c>
      <c r="AI18" s="3">
        <f>detailed_results!X71</f>
        <v>6267</v>
      </c>
      <c r="AJ18" s="3" t="str">
        <f t="shared" si="8"/>
        <v>&amp;\bf</v>
      </c>
      <c r="AK18" s="3">
        <f>detailed_results!Z71</f>
        <v>6267</v>
      </c>
      <c r="AL18" s="3" t="s">
        <v>124</v>
      </c>
      <c r="AM18" s="3">
        <f>detailed_results!AA71</f>
        <v>0</v>
      </c>
      <c r="AN18" s="21" t="s">
        <v>125</v>
      </c>
    </row>
    <row r="19" spans="1:40" x14ac:dyDescent="0.3">
      <c r="A19" s="3">
        <f t="shared" si="0"/>
        <v>6193</v>
      </c>
      <c r="B19" s="3" t="s">
        <v>204</v>
      </c>
      <c r="C19" s="3" t="s">
        <v>122</v>
      </c>
      <c r="D19" s="3" t="s">
        <v>205</v>
      </c>
      <c r="F19" s="3" t="s">
        <v>124</v>
      </c>
      <c r="G19" s="3">
        <f>detailed_results!D72</f>
        <v>0.47</v>
      </c>
      <c r="H19" s="3" t="s">
        <v>124</v>
      </c>
      <c r="I19" s="3">
        <f>detailed_results!E72</f>
        <v>0.3</v>
      </c>
      <c r="J19" s="3" t="str">
        <f t="shared" si="1"/>
        <v>&amp;\bf</v>
      </c>
      <c r="K19" s="3">
        <f>detailed_results!I72</f>
        <v>6193</v>
      </c>
      <c r="L19" s="3" t="str">
        <f t="shared" si="2"/>
        <v>&amp;\bf</v>
      </c>
      <c r="M19" s="3">
        <f>detailed_results!K72</f>
        <v>6193</v>
      </c>
      <c r="N19" s="3" t="s">
        <v>124</v>
      </c>
      <c r="O19" s="13">
        <f>detailed_results!L72</f>
        <v>4.13</v>
      </c>
      <c r="P19" s="3" t="str">
        <f t="shared" si="3"/>
        <v>&amp;\bf</v>
      </c>
      <c r="Q19" s="3">
        <f>detailed_results!N72</f>
        <v>6193</v>
      </c>
      <c r="R19" s="3" t="str">
        <f t="shared" si="4"/>
        <v>&amp;\bf</v>
      </c>
      <c r="S19" s="3">
        <f>detailed_results!P72</f>
        <v>6193</v>
      </c>
      <c r="T19" s="3" t="s">
        <v>124</v>
      </c>
      <c r="U19" s="13">
        <f>detailed_results!Q72</f>
        <v>1.07</v>
      </c>
      <c r="V19" s="3" t="s">
        <v>272</v>
      </c>
      <c r="W19" s="3">
        <v>6193</v>
      </c>
      <c r="X19" s="3" t="s">
        <v>124</v>
      </c>
      <c r="Y19" s="3">
        <v>6213.3</v>
      </c>
      <c r="Z19" s="3" t="s">
        <v>124</v>
      </c>
      <c r="AA19" s="13">
        <v>1.68</v>
      </c>
      <c r="AB19" s="3" t="str">
        <f t="shared" si="5"/>
        <v>&amp;\bf</v>
      </c>
      <c r="AC19" s="3">
        <f>detailed_results!S72</f>
        <v>6193</v>
      </c>
      <c r="AD19" s="3" t="str">
        <f t="shared" si="6"/>
        <v>&amp;\bf</v>
      </c>
      <c r="AE19" s="3">
        <f>detailed_results!U72</f>
        <v>6193</v>
      </c>
      <c r="AF19" s="3" t="s">
        <v>124</v>
      </c>
      <c r="AG19" s="3">
        <f>detailed_results!V72</f>
        <v>0.11</v>
      </c>
      <c r="AH19" s="3" t="str">
        <f t="shared" si="7"/>
        <v>&amp;\bf</v>
      </c>
      <c r="AI19" s="3">
        <f>detailed_results!X72</f>
        <v>6193</v>
      </c>
      <c r="AJ19" s="3" t="str">
        <f t="shared" si="8"/>
        <v>&amp;\bf</v>
      </c>
      <c r="AK19" s="3">
        <f>detailed_results!Z72</f>
        <v>6193</v>
      </c>
      <c r="AL19" s="3" t="s">
        <v>124</v>
      </c>
      <c r="AM19" s="3">
        <f>detailed_results!AA72</f>
        <v>1E-3</v>
      </c>
      <c r="AN19" s="21" t="s">
        <v>125</v>
      </c>
    </row>
    <row r="20" spans="1:40" x14ac:dyDescent="0.3">
      <c r="A20" s="3">
        <f t="shared" si="0"/>
        <v>6616</v>
      </c>
      <c r="B20" s="3" t="s">
        <v>206</v>
      </c>
      <c r="C20" s="3" t="s">
        <v>122</v>
      </c>
      <c r="D20" s="3" t="s">
        <v>207</v>
      </c>
      <c r="F20" s="3" t="s">
        <v>124</v>
      </c>
      <c r="G20" s="13">
        <f>detailed_results!D73</f>
        <v>1.62</v>
      </c>
      <c r="H20" s="3" t="s">
        <v>124</v>
      </c>
      <c r="I20" s="3">
        <f>detailed_results!E73</f>
        <v>0.84</v>
      </c>
      <c r="J20" s="3" t="str">
        <f t="shared" si="1"/>
        <v>&amp;\bf</v>
      </c>
      <c r="K20" s="3">
        <f>detailed_results!I73</f>
        <v>6616</v>
      </c>
      <c r="L20" s="3" t="str">
        <f t="shared" si="2"/>
        <v>&amp;\bf</v>
      </c>
      <c r="M20" s="3">
        <f>detailed_results!K73</f>
        <v>6616</v>
      </c>
      <c r="N20" s="3" t="s">
        <v>124</v>
      </c>
      <c r="O20" s="13">
        <f>detailed_results!L73</f>
        <v>4.54</v>
      </c>
      <c r="P20" s="3" t="str">
        <f t="shared" si="3"/>
        <v>&amp;\bf</v>
      </c>
      <c r="Q20" s="3">
        <f>detailed_results!N73</f>
        <v>6616</v>
      </c>
      <c r="R20" s="3" t="str">
        <f t="shared" si="4"/>
        <v>&amp;\bf</v>
      </c>
      <c r="S20" s="3">
        <f>detailed_results!P73</f>
        <v>6616</v>
      </c>
      <c r="T20" s="3" t="s">
        <v>124</v>
      </c>
      <c r="U20" s="13">
        <f>detailed_results!Q73</f>
        <v>1.8</v>
      </c>
      <c r="V20" s="3" t="s">
        <v>272</v>
      </c>
      <c r="W20" s="3">
        <v>6616</v>
      </c>
      <c r="X20" s="3" t="s">
        <v>124</v>
      </c>
      <c r="Y20" s="3">
        <v>6623.4</v>
      </c>
      <c r="Z20" s="3" t="s">
        <v>124</v>
      </c>
      <c r="AA20" s="13">
        <v>3.17</v>
      </c>
      <c r="AB20" s="3" t="str">
        <f t="shared" si="5"/>
        <v>&amp;\bf</v>
      </c>
      <c r="AC20" s="3">
        <f>detailed_results!S73</f>
        <v>6616</v>
      </c>
      <c r="AD20" s="3" t="str">
        <f t="shared" si="6"/>
        <v>&amp;\bf</v>
      </c>
      <c r="AE20" s="3">
        <f>detailed_results!U73</f>
        <v>6616</v>
      </c>
      <c r="AF20" s="3" t="s">
        <v>124</v>
      </c>
      <c r="AG20" s="3">
        <f>detailed_results!V73</f>
        <v>0.1</v>
      </c>
      <c r="AH20" s="3" t="str">
        <f t="shared" si="7"/>
        <v>&amp;\bf</v>
      </c>
      <c r="AI20" s="3">
        <f>detailed_results!X73</f>
        <v>6616</v>
      </c>
      <c r="AJ20" s="3" t="str">
        <f t="shared" si="8"/>
        <v>&amp;\bf</v>
      </c>
      <c r="AK20" s="3">
        <f>detailed_results!Z73</f>
        <v>6616</v>
      </c>
      <c r="AL20" s="3" t="s">
        <v>124</v>
      </c>
      <c r="AM20" s="16">
        <f>detailed_results!AA73</f>
        <v>3.7999999999999991E-3</v>
      </c>
      <c r="AN20" s="21" t="s">
        <v>125</v>
      </c>
    </row>
    <row r="21" spans="1:40" x14ac:dyDescent="0.3">
      <c r="A21" s="3">
        <f t="shared" si="0"/>
        <v>6476</v>
      </c>
      <c r="B21" s="3" t="s">
        <v>208</v>
      </c>
      <c r="C21" s="3" t="s">
        <v>122</v>
      </c>
      <c r="D21" s="3" t="s">
        <v>209</v>
      </c>
      <c r="F21" s="3" t="s">
        <v>124</v>
      </c>
      <c r="G21" s="13">
        <f>detailed_results!D74</f>
        <v>1.41</v>
      </c>
      <c r="H21" s="3" t="s">
        <v>124</v>
      </c>
      <c r="I21" s="3">
        <f>detailed_results!E74</f>
        <v>0.78</v>
      </c>
      <c r="J21" s="3" t="str">
        <f t="shared" si="1"/>
        <v>&amp;\bf</v>
      </c>
      <c r="K21" s="3">
        <f>detailed_results!I74</f>
        <v>6476</v>
      </c>
      <c r="L21" s="3" t="str">
        <f t="shared" si="2"/>
        <v>&amp;\bf</v>
      </c>
      <c r="M21" s="3">
        <f>detailed_results!K74</f>
        <v>6476</v>
      </c>
      <c r="N21" s="3" t="s">
        <v>124</v>
      </c>
      <c r="O21" s="13">
        <f>detailed_results!L74</f>
        <v>4.45</v>
      </c>
      <c r="P21" s="3" t="str">
        <f t="shared" si="3"/>
        <v>&amp;\bf</v>
      </c>
      <c r="Q21" s="3">
        <f>detailed_results!N74</f>
        <v>6476</v>
      </c>
      <c r="R21" s="3" t="str">
        <f t="shared" si="4"/>
        <v>&amp;\bf</v>
      </c>
      <c r="S21" s="3">
        <f>detailed_results!P74</f>
        <v>6476</v>
      </c>
      <c r="T21" s="3" t="s">
        <v>124</v>
      </c>
      <c r="U21" s="13">
        <f>detailed_results!Q74</f>
        <v>1.51</v>
      </c>
      <c r="V21" s="3" t="s">
        <v>272</v>
      </c>
      <c r="W21" s="3">
        <v>6476</v>
      </c>
      <c r="X21" s="3" t="s">
        <v>272</v>
      </c>
      <c r="Y21" s="3">
        <v>6476</v>
      </c>
      <c r="Z21" s="3" t="s">
        <v>124</v>
      </c>
      <c r="AA21" s="13">
        <v>6.59</v>
      </c>
      <c r="AB21" s="3" t="str">
        <f t="shared" si="5"/>
        <v>&amp;\bf</v>
      </c>
      <c r="AC21" s="3">
        <f>detailed_results!S74</f>
        <v>6476</v>
      </c>
      <c r="AD21" s="3" t="str">
        <f t="shared" si="6"/>
        <v>&amp;\bf</v>
      </c>
      <c r="AE21" s="3">
        <f>detailed_results!U74</f>
        <v>6476</v>
      </c>
      <c r="AF21" s="3" t="s">
        <v>124</v>
      </c>
      <c r="AG21" s="3">
        <f>detailed_results!V74</f>
        <v>0.13</v>
      </c>
      <c r="AH21" s="3" t="str">
        <f t="shared" si="7"/>
        <v>&amp;\bf</v>
      </c>
      <c r="AI21" s="3">
        <f>detailed_results!X74</f>
        <v>6476</v>
      </c>
      <c r="AJ21" s="3" t="str">
        <f t="shared" si="8"/>
        <v>&amp;\bf</v>
      </c>
      <c r="AK21" s="3">
        <f>detailed_results!Z74</f>
        <v>6476</v>
      </c>
      <c r="AL21" s="3" t="s">
        <v>124</v>
      </c>
      <c r="AM21" s="3">
        <f>detailed_results!AA74</f>
        <v>0</v>
      </c>
      <c r="AN21" s="21" t="s">
        <v>125</v>
      </c>
    </row>
    <row r="22" spans="1:40" x14ac:dyDescent="0.3">
      <c r="A22" s="3">
        <f t="shared" si="0"/>
        <v>6397</v>
      </c>
      <c r="B22" s="3" t="s">
        <v>210</v>
      </c>
      <c r="C22" s="3" t="s">
        <v>122</v>
      </c>
      <c r="D22" s="3" t="s">
        <v>211</v>
      </c>
      <c r="F22" s="3" t="s">
        <v>124</v>
      </c>
      <c r="G22" s="13">
        <f>detailed_results!D75</f>
        <v>1.0900000000000001</v>
      </c>
      <c r="H22" s="3" t="s">
        <v>124</v>
      </c>
      <c r="I22" s="3">
        <f>detailed_results!E75</f>
        <v>0.78</v>
      </c>
      <c r="J22" s="3" t="str">
        <f t="shared" si="1"/>
        <v>&amp;\bf</v>
      </c>
      <c r="K22" s="3">
        <f>detailed_results!I75</f>
        <v>6397</v>
      </c>
      <c r="L22" s="3" t="str">
        <f t="shared" si="2"/>
        <v>&amp;\bf</v>
      </c>
      <c r="M22" s="3">
        <f>detailed_results!K75</f>
        <v>6397</v>
      </c>
      <c r="N22" s="3" t="s">
        <v>124</v>
      </c>
      <c r="O22" s="13">
        <f>detailed_results!L75</f>
        <v>4.1399999999999997</v>
      </c>
      <c r="P22" s="3" t="str">
        <f t="shared" si="3"/>
        <v>&amp;\bf</v>
      </c>
      <c r="Q22" s="3">
        <f>detailed_results!N75</f>
        <v>6397</v>
      </c>
      <c r="R22" s="3" t="str">
        <f t="shared" si="4"/>
        <v>&amp;\bf</v>
      </c>
      <c r="S22" s="3">
        <f>detailed_results!P75</f>
        <v>6397</v>
      </c>
      <c r="T22" s="3" t="s">
        <v>124</v>
      </c>
      <c r="U22" s="13">
        <f>detailed_results!Q75</f>
        <v>1.37</v>
      </c>
      <c r="V22" s="3" t="s">
        <v>272</v>
      </c>
      <c r="W22" s="3">
        <v>6397</v>
      </c>
      <c r="X22" s="3" t="s">
        <v>124</v>
      </c>
      <c r="Y22" s="3">
        <v>6426.5</v>
      </c>
      <c r="Z22" s="3" t="s">
        <v>124</v>
      </c>
      <c r="AA22" s="23">
        <v>2.12</v>
      </c>
      <c r="AB22" s="3" t="str">
        <f t="shared" si="5"/>
        <v>&amp;\bf</v>
      </c>
      <c r="AC22" s="3">
        <f>detailed_results!S75</f>
        <v>6397</v>
      </c>
      <c r="AD22" s="3" t="str">
        <f t="shared" si="6"/>
        <v>&amp;\bf</v>
      </c>
      <c r="AE22" s="3">
        <f>detailed_results!U75</f>
        <v>6397</v>
      </c>
      <c r="AF22" s="3" t="s">
        <v>124</v>
      </c>
      <c r="AG22" s="3">
        <f>detailed_results!V75</f>
        <v>0.1</v>
      </c>
      <c r="AH22" s="3" t="str">
        <f t="shared" si="7"/>
        <v>&amp;\bf</v>
      </c>
      <c r="AI22" s="3">
        <f>detailed_results!X75</f>
        <v>6397</v>
      </c>
      <c r="AJ22" s="3" t="str">
        <f t="shared" si="8"/>
        <v>&amp;\bf</v>
      </c>
      <c r="AK22" s="3">
        <f>detailed_results!Z75</f>
        <v>6397</v>
      </c>
      <c r="AL22" s="3" t="s">
        <v>124</v>
      </c>
      <c r="AM22" s="3">
        <f>detailed_results!AA75</f>
        <v>0</v>
      </c>
      <c r="AN22" s="21" t="s">
        <v>125</v>
      </c>
    </row>
    <row r="23" spans="1:40" x14ac:dyDescent="0.3">
      <c r="A23" s="3">
        <f t="shared" si="0"/>
        <v>6342</v>
      </c>
      <c r="B23" s="3" t="s">
        <v>212</v>
      </c>
      <c r="C23" s="3" t="s">
        <v>122</v>
      </c>
      <c r="D23" s="3" t="s">
        <v>213</v>
      </c>
      <c r="F23" s="3" t="s">
        <v>124</v>
      </c>
      <c r="G23" s="3">
        <f>detailed_results!D76</f>
        <v>0.94</v>
      </c>
      <c r="H23" s="3" t="s">
        <v>124</v>
      </c>
      <c r="I23" s="3">
        <f>detailed_results!E76</f>
        <v>0.94</v>
      </c>
      <c r="J23" s="3" t="str">
        <f t="shared" si="1"/>
        <v>&amp;\bf</v>
      </c>
      <c r="K23" s="3">
        <f>detailed_results!I76</f>
        <v>6342</v>
      </c>
      <c r="L23" s="3" t="str">
        <f t="shared" si="2"/>
        <v>&amp;\bf</v>
      </c>
      <c r="M23" s="3">
        <f>detailed_results!K76</f>
        <v>6342</v>
      </c>
      <c r="N23" s="3" t="s">
        <v>124</v>
      </c>
      <c r="O23" s="13">
        <f>detailed_results!L76</f>
        <v>4.0199999999999996</v>
      </c>
      <c r="P23" s="3" t="str">
        <f t="shared" si="3"/>
        <v>&amp;\bf</v>
      </c>
      <c r="Q23" s="3">
        <f>detailed_results!N76</f>
        <v>6342</v>
      </c>
      <c r="R23" s="3" t="str">
        <f t="shared" si="4"/>
        <v>&amp;\bf</v>
      </c>
      <c r="S23" s="3">
        <f>detailed_results!P76</f>
        <v>6342</v>
      </c>
      <c r="T23" s="3" t="s">
        <v>124</v>
      </c>
      <c r="U23" s="13">
        <f>detailed_results!Q76</f>
        <v>1.32</v>
      </c>
      <c r="V23" s="3" t="s">
        <v>272</v>
      </c>
      <c r="W23" s="3">
        <v>6342</v>
      </c>
      <c r="X23" s="3" t="s">
        <v>124</v>
      </c>
      <c r="Y23" s="3">
        <v>6376.2</v>
      </c>
      <c r="Z23" s="3" t="s">
        <v>124</v>
      </c>
      <c r="AA23" s="13">
        <v>3.13</v>
      </c>
      <c r="AB23" s="3" t="str">
        <f t="shared" si="5"/>
        <v>&amp;\bf</v>
      </c>
      <c r="AC23" s="3">
        <f>detailed_results!S76</f>
        <v>6342</v>
      </c>
      <c r="AD23" s="3" t="str">
        <f t="shared" si="6"/>
        <v>&amp;\bf</v>
      </c>
      <c r="AE23" s="3">
        <f>detailed_results!U76</f>
        <v>6342</v>
      </c>
      <c r="AF23" s="3" t="s">
        <v>124</v>
      </c>
      <c r="AG23" s="3">
        <f>detailed_results!V76</f>
        <v>0.09</v>
      </c>
      <c r="AH23" s="3" t="str">
        <f t="shared" si="7"/>
        <v>&amp;\bf</v>
      </c>
      <c r="AI23" s="3">
        <f>detailed_results!X76</f>
        <v>6342</v>
      </c>
      <c r="AJ23" s="3" t="str">
        <f t="shared" si="8"/>
        <v>&amp;\bf</v>
      </c>
      <c r="AK23" s="3">
        <f>detailed_results!Z76</f>
        <v>6342</v>
      </c>
      <c r="AL23" s="3" t="s">
        <v>124</v>
      </c>
      <c r="AM23" s="3">
        <f>detailed_results!AA76</f>
        <v>0</v>
      </c>
      <c r="AN23" s="21" t="s">
        <v>125</v>
      </c>
    </row>
    <row r="24" spans="1:40" x14ac:dyDescent="0.3">
      <c r="A24" s="3">
        <f t="shared" si="0"/>
        <v>6308</v>
      </c>
      <c r="B24" s="3" t="s">
        <v>214</v>
      </c>
      <c r="C24" s="3" t="s">
        <v>122</v>
      </c>
      <c r="D24" s="3" t="s">
        <v>215</v>
      </c>
      <c r="F24" s="3" t="s">
        <v>124</v>
      </c>
      <c r="G24" s="3">
        <f>detailed_results!D77</f>
        <v>0.84</v>
      </c>
      <c r="H24" s="3" t="s">
        <v>124</v>
      </c>
      <c r="I24" s="3">
        <f>detailed_results!E77</f>
        <v>0.5</v>
      </c>
      <c r="J24" s="3" t="str">
        <f t="shared" si="1"/>
        <v>&amp;\bf</v>
      </c>
      <c r="K24" s="3">
        <f>detailed_results!I77</f>
        <v>6308</v>
      </c>
      <c r="L24" s="3" t="str">
        <f t="shared" si="2"/>
        <v>&amp;\bf</v>
      </c>
      <c r="M24" s="3">
        <f>detailed_results!K77</f>
        <v>6308</v>
      </c>
      <c r="N24" s="3" t="s">
        <v>124</v>
      </c>
      <c r="O24" s="13">
        <f>detailed_results!L77</f>
        <v>3.86</v>
      </c>
      <c r="P24" s="3" t="str">
        <f t="shared" si="3"/>
        <v>&amp;\bf</v>
      </c>
      <c r="Q24" s="3">
        <f>detailed_results!N77</f>
        <v>6308</v>
      </c>
      <c r="R24" s="3" t="str">
        <f t="shared" si="4"/>
        <v>&amp;\bf</v>
      </c>
      <c r="S24" s="3">
        <f>detailed_results!P77</f>
        <v>6308</v>
      </c>
      <c r="T24" s="3" t="s">
        <v>124</v>
      </c>
      <c r="U24" s="13">
        <f>detailed_results!Q77</f>
        <v>1.31</v>
      </c>
      <c r="V24" s="3" t="s">
        <v>272</v>
      </c>
      <c r="W24" s="3">
        <v>6308</v>
      </c>
      <c r="X24" s="3" t="s">
        <v>124</v>
      </c>
      <c r="Y24" s="3">
        <v>6316</v>
      </c>
      <c r="Z24" s="3" t="s">
        <v>124</v>
      </c>
      <c r="AA24" s="13">
        <v>8.57</v>
      </c>
      <c r="AB24" s="3" t="str">
        <f t="shared" si="5"/>
        <v>&amp;\bf</v>
      </c>
      <c r="AC24" s="3">
        <f>detailed_results!S77</f>
        <v>6308</v>
      </c>
      <c r="AD24" s="3" t="str">
        <f t="shared" si="6"/>
        <v>&amp;\bf</v>
      </c>
      <c r="AE24" s="3">
        <f>detailed_results!U77</f>
        <v>6308</v>
      </c>
      <c r="AF24" s="3" t="s">
        <v>124</v>
      </c>
      <c r="AG24" s="3">
        <f>detailed_results!V77</f>
        <v>0.13</v>
      </c>
      <c r="AH24" s="3" t="str">
        <f t="shared" si="7"/>
        <v>&amp;\bf</v>
      </c>
      <c r="AI24" s="3">
        <f>detailed_results!X77</f>
        <v>6308</v>
      </c>
      <c r="AJ24" s="3" t="str">
        <f t="shared" si="8"/>
        <v>&amp;\bf</v>
      </c>
      <c r="AK24" s="3">
        <f>detailed_results!Z77</f>
        <v>6308</v>
      </c>
      <c r="AL24" s="3" t="s">
        <v>124</v>
      </c>
      <c r="AM24" s="3">
        <f>detailed_results!AA77</f>
        <v>0</v>
      </c>
      <c r="AN24" s="21" t="s">
        <v>125</v>
      </c>
    </row>
    <row r="25" spans="1:40" x14ac:dyDescent="0.3">
      <c r="A25" s="3">
        <f t="shared" si="0"/>
        <v>7812</v>
      </c>
      <c r="B25" s="3" t="s">
        <v>216</v>
      </c>
      <c r="C25" s="3" t="s">
        <v>122</v>
      </c>
      <c r="D25" s="3" t="s">
        <v>217</v>
      </c>
      <c r="F25" s="3" t="s">
        <v>124</v>
      </c>
      <c r="G25" s="3">
        <f>detailed_results!D78</f>
        <v>3</v>
      </c>
      <c r="H25" s="3" t="s">
        <v>124</v>
      </c>
      <c r="I25" s="13">
        <f>detailed_results!E78</f>
        <v>1.88</v>
      </c>
      <c r="J25" s="3" t="str">
        <f t="shared" si="1"/>
        <v>&amp;\bf</v>
      </c>
      <c r="K25" s="3">
        <f>detailed_results!I78</f>
        <v>7812</v>
      </c>
      <c r="L25" s="3" t="str">
        <f t="shared" si="2"/>
        <v>&amp;\bf</v>
      </c>
      <c r="M25" s="3">
        <f>detailed_results!K78</f>
        <v>7812</v>
      </c>
      <c r="N25" s="3" t="s">
        <v>124</v>
      </c>
      <c r="O25" s="13">
        <f>detailed_results!L78</f>
        <v>5.23</v>
      </c>
      <c r="P25" s="3" t="str">
        <f t="shared" si="3"/>
        <v>&amp;\bf</v>
      </c>
      <c r="Q25" s="3">
        <f>detailed_results!N78</f>
        <v>7812</v>
      </c>
      <c r="R25" s="3" t="str">
        <f t="shared" si="4"/>
        <v>&amp;\bf</v>
      </c>
      <c r="S25" s="3">
        <f>detailed_results!P78</f>
        <v>7812</v>
      </c>
      <c r="T25" s="3" t="s">
        <v>124</v>
      </c>
      <c r="U25" s="13">
        <f>detailed_results!Q78</f>
        <v>2.12</v>
      </c>
      <c r="V25" s="3" t="s">
        <v>272</v>
      </c>
      <c r="W25" s="3">
        <v>7812</v>
      </c>
      <c r="X25" s="3" t="s">
        <v>124</v>
      </c>
      <c r="Y25" s="3">
        <v>7822</v>
      </c>
      <c r="Z25" s="3" t="s">
        <v>124</v>
      </c>
      <c r="AA25" s="13">
        <v>4.3600000000000003</v>
      </c>
      <c r="AB25" s="3" t="str">
        <f t="shared" si="5"/>
        <v>&amp;\bf</v>
      </c>
      <c r="AC25" s="3">
        <f>detailed_results!S78</f>
        <v>7812</v>
      </c>
      <c r="AD25" s="3" t="str">
        <f t="shared" si="6"/>
        <v>&amp;\bf</v>
      </c>
      <c r="AE25" s="3">
        <f>detailed_results!U78</f>
        <v>7812</v>
      </c>
      <c r="AF25" s="3" t="s">
        <v>124</v>
      </c>
      <c r="AG25" s="3">
        <f>detailed_results!V78</f>
        <v>0.11</v>
      </c>
      <c r="AH25" s="3" t="str">
        <f t="shared" si="7"/>
        <v>&amp;\bf</v>
      </c>
      <c r="AI25" s="3">
        <f>detailed_results!X78</f>
        <v>7812</v>
      </c>
      <c r="AJ25" s="3" t="str">
        <f t="shared" si="8"/>
        <v>&amp;\bf</v>
      </c>
      <c r="AK25" s="3">
        <f>detailed_results!Z78</f>
        <v>7812</v>
      </c>
      <c r="AL25" s="3" t="s">
        <v>124</v>
      </c>
      <c r="AM25" s="3">
        <f>detailed_results!AA78</f>
        <v>2E-3</v>
      </c>
      <c r="AN25" s="21" t="s">
        <v>125</v>
      </c>
    </row>
    <row r="26" spans="1:40" x14ac:dyDescent="0.3">
      <c r="A26" s="3">
        <f t="shared" si="0"/>
        <v>7572</v>
      </c>
      <c r="B26" s="3" t="s">
        <v>218</v>
      </c>
      <c r="C26" s="3" t="s">
        <v>122</v>
      </c>
      <c r="D26" s="3" t="s">
        <v>219</v>
      </c>
      <c r="F26" s="3" t="s">
        <v>124</v>
      </c>
      <c r="G26" s="13">
        <f>detailed_results!D79</f>
        <v>1.92</v>
      </c>
      <c r="H26" s="3" t="s">
        <v>124</v>
      </c>
      <c r="I26" s="13">
        <f>detailed_results!E79</f>
        <v>1.66</v>
      </c>
      <c r="J26" s="3" t="str">
        <f t="shared" si="1"/>
        <v>&amp;\bf</v>
      </c>
      <c r="K26" s="3">
        <f>detailed_results!I79</f>
        <v>7572</v>
      </c>
      <c r="L26" s="3" t="str">
        <f t="shared" si="2"/>
        <v>&amp;\bf</v>
      </c>
      <c r="M26" s="3">
        <f>detailed_results!K79</f>
        <v>7572</v>
      </c>
      <c r="N26" s="3" t="s">
        <v>124</v>
      </c>
      <c r="O26" s="13">
        <f>detailed_results!L79</f>
        <v>4.95</v>
      </c>
      <c r="P26" s="3" t="str">
        <f t="shared" si="3"/>
        <v>&amp;\bf</v>
      </c>
      <c r="Q26" s="3">
        <f>detailed_results!N79</f>
        <v>7572</v>
      </c>
      <c r="R26" s="3" t="str">
        <f t="shared" si="4"/>
        <v>&amp;\bf</v>
      </c>
      <c r="S26" s="3">
        <f>detailed_results!P79</f>
        <v>7572</v>
      </c>
      <c r="T26" s="3" t="s">
        <v>124</v>
      </c>
      <c r="U26" s="13">
        <f>detailed_results!Q79</f>
        <v>1.61</v>
      </c>
      <c r="V26" s="3" t="s">
        <v>272</v>
      </c>
      <c r="W26" s="3">
        <v>7572</v>
      </c>
      <c r="X26" s="3" t="s">
        <v>124</v>
      </c>
      <c r="Y26" s="3">
        <v>7608.4</v>
      </c>
      <c r="Z26" s="3" t="s">
        <v>124</v>
      </c>
      <c r="AA26" s="13">
        <v>4.72</v>
      </c>
      <c r="AB26" s="3" t="str">
        <f t="shared" si="5"/>
        <v>&amp;\bf</v>
      </c>
      <c r="AC26" s="3">
        <f>detailed_results!S79</f>
        <v>7572</v>
      </c>
      <c r="AD26" s="3" t="str">
        <f t="shared" si="6"/>
        <v>&amp;\bf</v>
      </c>
      <c r="AE26" s="3">
        <f>detailed_results!U79</f>
        <v>7572</v>
      </c>
      <c r="AF26" s="3" t="s">
        <v>124</v>
      </c>
      <c r="AG26" s="3">
        <f>detailed_results!V79</f>
        <v>0.21</v>
      </c>
      <c r="AH26" s="3" t="str">
        <f t="shared" si="7"/>
        <v>&amp;\bf</v>
      </c>
      <c r="AI26" s="3">
        <f>detailed_results!X79</f>
        <v>7572</v>
      </c>
      <c r="AJ26" s="3" t="str">
        <f t="shared" si="8"/>
        <v>&amp;\bf</v>
      </c>
      <c r="AK26" s="3">
        <f>detailed_results!Z79</f>
        <v>7572</v>
      </c>
      <c r="AL26" s="3" t="s">
        <v>124</v>
      </c>
      <c r="AM26" s="3">
        <f>detailed_results!AA79</f>
        <v>3.0000000000000001E-3</v>
      </c>
      <c r="AN26" s="21" t="s">
        <v>125</v>
      </c>
    </row>
    <row r="27" spans="1:40" x14ac:dyDescent="0.3">
      <c r="A27" s="3">
        <f t="shared" si="0"/>
        <v>7535</v>
      </c>
      <c r="B27" s="3" t="s">
        <v>220</v>
      </c>
      <c r="C27" s="3" t="s">
        <v>122</v>
      </c>
      <c r="D27" s="3" t="s">
        <v>221</v>
      </c>
      <c r="F27" s="3" t="s">
        <v>124</v>
      </c>
      <c r="G27" s="13">
        <f>detailed_results!D80</f>
        <v>2.0299999999999998</v>
      </c>
      <c r="H27" s="3" t="s">
        <v>124</v>
      </c>
      <c r="I27" s="13">
        <f>detailed_results!E80</f>
        <v>1.64</v>
      </c>
      <c r="J27" s="3" t="str">
        <f t="shared" si="1"/>
        <v>&amp;\bf</v>
      </c>
      <c r="K27" s="3">
        <f>detailed_results!I80</f>
        <v>7535</v>
      </c>
      <c r="L27" s="3" t="str">
        <f t="shared" si="2"/>
        <v>&amp;\bf</v>
      </c>
      <c r="M27" s="3">
        <f>detailed_results!K80</f>
        <v>7535</v>
      </c>
      <c r="N27" s="3" t="s">
        <v>124</v>
      </c>
      <c r="O27" s="13">
        <f>detailed_results!L80</f>
        <v>4.76</v>
      </c>
      <c r="P27" s="3" t="str">
        <f t="shared" si="3"/>
        <v>&amp;\bf</v>
      </c>
      <c r="Q27" s="3">
        <f>detailed_results!N80</f>
        <v>7535</v>
      </c>
      <c r="R27" s="3" t="str">
        <f t="shared" si="4"/>
        <v>&amp;\bf</v>
      </c>
      <c r="S27" s="3">
        <f>detailed_results!P80</f>
        <v>7535</v>
      </c>
      <c r="T27" s="3" t="s">
        <v>124</v>
      </c>
      <c r="U27" s="13">
        <f>detailed_results!Q80</f>
        <v>1.36</v>
      </c>
      <c r="V27" s="3" t="s">
        <v>272</v>
      </c>
      <c r="W27" s="3">
        <v>7535</v>
      </c>
      <c r="X27" s="3" t="s">
        <v>124</v>
      </c>
      <c r="Y27" s="3">
        <v>7550.8</v>
      </c>
      <c r="Z27" s="3" t="s">
        <v>124</v>
      </c>
      <c r="AA27" s="13">
        <v>5.27</v>
      </c>
      <c r="AB27" s="3" t="str">
        <f t="shared" si="5"/>
        <v>&amp;\bf</v>
      </c>
      <c r="AC27" s="3">
        <f>detailed_results!S80</f>
        <v>7535</v>
      </c>
      <c r="AD27" s="3" t="str">
        <f t="shared" si="6"/>
        <v>&amp;\bf</v>
      </c>
      <c r="AE27" s="3">
        <f>detailed_results!U80</f>
        <v>7535</v>
      </c>
      <c r="AF27" s="3" t="s">
        <v>124</v>
      </c>
      <c r="AG27" s="3">
        <f>detailed_results!V80</f>
        <v>0.25</v>
      </c>
      <c r="AH27" s="3" t="str">
        <f t="shared" si="7"/>
        <v>&amp;\bf</v>
      </c>
      <c r="AI27" s="3">
        <f>detailed_results!X80</f>
        <v>7535</v>
      </c>
      <c r="AJ27" s="3" t="str">
        <f t="shared" si="8"/>
        <v>&amp;\bf</v>
      </c>
      <c r="AK27" s="3">
        <f>detailed_results!Z80</f>
        <v>7535</v>
      </c>
      <c r="AL27" s="3" t="s">
        <v>124</v>
      </c>
      <c r="AM27" s="3">
        <f>detailed_results!AA80</f>
        <v>1.7000000000000001E-2</v>
      </c>
      <c r="AN27" s="21" t="s">
        <v>125</v>
      </c>
    </row>
    <row r="28" spans="1:40" x14ac:dyDescent="0.3">
      <c r="A28" s="3">
        <f t="shared" si="0"/>
        <v>7439</v>
      </c>
      <c r="B28" s="3" t="s">
        <v>222</v>
      </c>
      <c r="C28" s="3" t="s">
        <v>122</v>
      </c>
      <c r="D28" s="3" t="s">
        <v>223</v>
      </c>
      <c r="F28" s="3" t="s">
        <v>124</v>
      </c>
      <c r="G28" s="13">
        <f>detailed_results!D81</f>
        <v>1.34</v>
      </c>
      <c r="H28" s="3" t="s">
        <v>124</v>
      </c>
      <c r="I28" s="13">
        <f>detailed_results!E81</f>
        <v>0.86</v>
      </c>
      <c r="J28" s="3" t="str">
        <f t="shared" si="1"/>
        <v>&amp;\bf</v>
      </c>
      <c r="K28" s="3">
        <f>detailed_results!I81</f>
        <v>7439</v>
      </c>
      <c r="L28" s="3" t="str">
        <f t="shared" si="2"/>
        <v>&amp;\bf</v>
      </c>
      <c r="M28" s="3">
        <f>detailed_results!K81</f>
        <v>7439</v>
      </c>
      <c r="N28" s="3" t="s">
        <v>124</v>
      </c>
      <c r="O28" s="13">
        <f>detailed_results!L81</f>
        <v>4.47</v>
      </c>
      <c r="P28" s="3" t="str">
        <f t="shared" si="3"/>
        <v>&amp;\bf</v>
      </c>
      <c r="Q28" s="3">
        <f>detailed_results!N81</f>
        <v>7439</v>
      </c>
      <c r="R28" s="3" t="str">
        <f t="shared" si="4"/>
        <v>&amp;\bf</v>
      </c>
      <c r="S28" s="3">
        <f>detailed_results!P81</f>
        <v>7439</v>
      </c>
      <c r="T28" s="3" t="s">
        <v>124</v>
      </c>
      <c r="U28" s="13">
        <f>detailed_results!Q81</f>
        <v>1.29</v>
      </c>
      <c r="V28" s="3" t="s">
        <v>272</v>
      </c>
      <c r="W28" s="3">
        <v>7439</v>
      </c>
      <c r="X28" s="3" t="s">
        <v>124</v>
      </c>
      <c r="Y28" s="3">
        <v>7483</v>
      </c>
      <c r="Z28" s="3" t="s">
        <v>124</v>
      </c>
      <c r="AA28" s="13">
        <v>3.93</v>
      </c>
      <c r="AB28" s="3" t="str">
        <f t="shared" si="5"/>
        <v>&amp;\bf</v>
      </c>
      <c r="AC28" s="3">
        <f>detailed_results!S81</f>
        <v>7439</v>
      </c>
      <c r="AD28" s="3" t="str">
        <f t="shared" si="6"/>
        <v>&amp;\bf</v>
      </c>
      <c r="AE28" s="3">
        <f>detailed_results!U81</f>
        <v>7439</v>
      </c>
      <c r="AF28" s="3" t="s">
        <v>124</v>
      </c>
      <c r="AG28" s="3">
        <f>detailed_results!V81</f>
        <v>0.36</v>
      </c>
      <c r="AH28" s="3" t="str">
        <f t="shared" si="7"/>
        <v>&amp;\bf</v>
      </c>
      <c r="AI28" s="3">
        <f>detailed_results!X81</f>
        <v>7439</v>
      </c>
      <c r="AJ28" s="3" t="str">
        <f t="shared" si="8"/>
        <v>&amp;\bf</v>
      </c>
      <c r="AK28" s="3">
        <f>detailed_results!Z81</f>
        <v>7439</v>
      </c>
      <c r="AL28" s="3" t="s">
        <v>124</v>
      </c>
      <c r="AM28" s="3">
        <f>detailed_results!AA81</f>
        <v>0</v>
      </c>
      <c r="AN28" s="21" t="s">
        <v>125</v>
      </c>
    </row>
    <row r="29" spans="1:40" x14ac:dyDescent="0.3">
      <c r="A29" s="3">
        <f t="shared" si="0"/>
        <v>7420</v>
      </c>
      <c r="B29" s="3" t="s">
        <v>224</v>
      </c>
      <c r="C29" s="3" t="s">
        <v>122</v>
      </c>
      <c r="D29" s="3" t="s">
        <v>225</v>
      </c>
      <c r="F29" s="3" t="s">
        <v>124</v>
      </c>
      <c r="G29" s="13">
        <f>detailed_results!D82</f>
        <v>1.42</v>
      </c>
      <c r="H29" s="3" t="s">
        <v>124</v>
      </c>
      <c r="I29" s="13">
        <f>detailed_results!E82</f>
        <v>0.97</v>
      </c>
      <c r="J29" s="3" t="str">
        <f t="shared" si="1"/>
        <v>&amp;\bf</v>
      </c>
      <c r="K29" s="3">
        <f>detailed_results!I82</f>
        <v>7420</v>
      </c>
      <c r="L29" s="3" t="str">
        <f t="shared" si="2"/>
        <v>&amp;\bf</v>
      </c>
      <c r="M29" s="3">
        <f>detailed_results!K82</f>
        <v>7420</v>
      </c>
      <c r="N29" s="3" t="s">
        <v>124</v>
      </c>
      <c r="O29" s="13">
        <f>detailed_results!L82</f>
        <v>4.2300000000000004</v>
      </c>
      <c r="P29" s="3" t="str">
        <f t="shared" si="3"/>
        <v>&amp;\bf</v>
      </c>
      <c r="Q29" s="3">
        <f>detailed_results!N82</f>
        <v>7420</v>
      </c>
      <c r="R29" s="3" t="str">
        <f t="shared" si="4"/>
        <v>&amp;</v>
      </c>
      <c r="S29" s="3">
        <f>detailed_results!P82</f>
        <v>7421.6</v>
      </c>
      <c r="T29" s="3" t="s">
        <v>124</v>
      </c>
      <c r="U29" s="13">
        <f>detailed_results!Q82</f>
        <v>1.36</v>
      </c>
      <c r="V29" s="3" t="s">
        <v>272</v>
      </c>
      <c r="W29" s="3">
        <v>7420</v>
      </c>
      <c r="X29" s="3" t="s">
        <v>124</v>
      </c>
      <c r="Y29" s="3">
        <v>7455</v>
      </c>
      <c r="Z29" s="3" t="s">
        <v>124</v>
      </c>
      <c r="AA29" s="13">
        <v>5.23</v>
      </c>
      <c r="AB29" s="3" t="str">
        <f t="shared" si="5"/>
        <v>&amp;\bf</v>
      </c>
      <c r="AC29" s="3">
        <f>detailed_results!S82</f>
        <v>7420</v>
      </c>
      <c r="AD29" s="3" t="str">
        <f t="shared" si="6"/>
        <v>&amp;\bf</v>
      </c>
      <c r="AE29" s="3">
        <f>detailed_results!U82</f>
        <v>7420</v>
      </c>
      <c r="AF29" s="3" t="s">
        <v>124</v>
      </c>
      <c r="AG29" s="3">
        <f>detailed_results!V82</f>
        <v>0.12</v>
      </c>
      <c r="AH29" s="3" t="str">
        <f t="shared" si="7"/>
        <v>&amp;\bf</v>
      </c>
      <c r="AI29" s="3">
        <f>detailed_results!X82</f>
        <v>7420</v>
      </c>
      <c r="AJ29" s="3" t="str">
        <f t="shared" si="8"/>
        <v>&amp;\bf</v>
      </c>
      <c r="AK29" s="3">
        <f>detailed_results!Z82</f>
        <v>7420</v>
      </c>
      <c r="AL29" s="3" t="s">
        <v>124</v>
      </c>
      <c r="AM29" s="3">
        <f>detailed_results!AA82</f>
        <v>0</v>
      </c>
      <c r="AN29" s="21" t="s">
        <v>125</v>
      </c>
    </row>
    <row r="30" spans="1:40" x14ac:dyDescent="0.3">
      <c r="A30" s="3">
        <f t="shared" si="0"/>
        <v>8072</v>
      </c>
      <c r="B30" s="3" t="s">
        <v>226</v>
      </c>
      <c r="C30" s="3" t="s">
        <v>122</v>
      </c>
      <c r="D30" s="3" t="s">
        <v>227</v>
      </c>
      <c r="F30" s="3" t="s">
        <v>124</v>
      </c>
      <c r="G30" s="13">
        <f>detailed_results!D83</f>
        <v>3.27</v>
      </c>
      <c r="H30" s="3" t="s">
        <v>124</v>
      </c>
      <c r="I30" s="13">
        <f>detailed_results!E83</f>
        <v>3.3</v>
      </c>
      <c r="J30" s="3" t="str">
        <f t="shared" si="1"/>
        <v>&amp;\bf</v>
      </c>
      <c r="K30" s="3">
        <f>detailed_results!I83</f>
        <v>8072</v>
      </c>
      <c r="L30" s="3" t="str">
        <f t="shared" si="2"/>
        <v>&amp;\bf</v>
      </c>
      <c r="M30" s="3">
        <f>detailed_results!K83</f>
        <v>8072</v>
      </c>
      <c r="N30" s="3" t="s">
        <v>124</v>
      </c>
      <c r="O30" s="13">
        <f>detailed_results!L83</f>
        <v>5.81</v>
      </c>
      <c r="P30" s="3" t="str">
        <f t="shared" si="3"/>
        <v>&amp;\bf</v>
      </c>
      <c r="Q30" s="3">
        <f>detailed_results!N83</f>
        <v>8072</v>
      </c>
      <c r="R30" s="3" t="str">
        <f t="shared" si="4"/>
        <v>&amp;\bf</v>
      </c>
      <c r="S30" s="3">
        <f>detailed_results!P83</f>
        <v>8072</v>
      </c>
      <c r="T30" s="3" t="s">
        <v>124</v>
      </c>
      <c r="U30" s="13">
        <f>detailed_results!Q83</f>
        <v>1.76</v>
      </c>
      <c r="V30" s="3" t="s">
        <v>272</v>
      </c>
      <c r="W30" s="3">
        <v>8072</v>
      </c>
      <c r="X30" s="3" t="s">
        <v>124</v>
      </c>
      <c r="Y30" s="3">
        <v>8077</v>
      </c>
      <c r="Z30" s="3" t="s">
        <v>124</v>
      </c>
      <c r="AA30" s="13">
        <v>13.21</v>
      </c>
      <c r="AB30" s="3" t="str">
        <f t="shared" si="5"/>
        <v>&amp;\bf</v>
      </c>
      <c r="AC30" s="3">
        <f>detailed_results!S83</f>
        <v>8072</v>
      </c>
      <c r="AD30" s="3" t="str">
        <f t="shared" si="6"/>
        <v>&amp;\bf</v>
      </c>
      <c r="AE30" s="3">
        <f>detailed_results!U83</f>
        <v>8072</v>
      </c>
      <c r="AF30" s="3" t="s">
        <v>124</v>
      </c>
      <c r="AG30" s="3">
        <f>detailed_results!V83</f>
        <v>0.85</v>
      </c>
      <c r="AH30" s="3" t="str">
        <f t="shared" si="7"/>
        <v>&amp;\bf</v>
      </c>
      <c r="AI30" s="3">
        <f>detailed_results!X83</f>
        <v>8072</v>
      </c>
      <c r="AJ30" s="3" t="str">
        <f t="shared" si="8"/>
        <v>&amp;\bf</v>
      </c>
      <c r="AK30" s="3">
        <f>detailed_results!Z83</f>
        <v>8072</v>
      </c>
      <c r="AL30" s="3" t="s">
        <v>124</v>
      </c>
      <c r="AM30" s="3">
        <f>detailed_results!AA83</f>
        <v>2E-3</v>
      </c>
      <c r="AN30" s="21" t="s">
        <v>125</v>
      </c>
    </row>
    <row r="31" spans="1:40" x14ac:dyDescent="0.3">
      <c r="A31" s="3">
        <f t="shared" si="0"/>
        <v>7978</v>
      </c>
      <c r="B31" s="3" t="s">
        <v>228</v>
      </c>
      <c r="C31" s="3" t="s">
        <v>122</v>
      </c>
      <c r="D31" s="3" t="s">
        <v>229</v>
      </c>
      <c r="F31" s="3" t="s">
        <v>124</v>
      </c>
      <c r="G31" s="13">
        <f>detailed_results!D84</f>
        <v>2.98</v>
      </c>
      <c r="H31" s="3" t="s">
        <v>124</v>
      </c>
      <c r="I31" s="13">
        <f>detailed_results!E84</f>
        <v>2.73</v>
      </c>
      <c r="J31" s="3" t="str">
        <f t="shared" si="1"/>
        <v>&amp;\bf</v>
      </c>
      <c r="K31" s="3">
        <f>detailed_results!I84</f>
        <v>7978</v>
      </c>
      <c r="L31" s="3" t="str">
        <f t="shared" si="2"/>
        <v>&amp;\bf</v>
      </c>
      <c r="M31" s="3">
        <f>detailed_results!K84</f>
        <v>7978</v>
      </c>
      <c r="N31" s="3" t="s">
        <v>124</v>
      </c>
      <c r="O31" s="13">
        <f>detailed_results!L84</f>
        <v>5.53</v>
      </c>
      <c r="P31" s="3" t="str">
        <f t="shared" si="3"/>
        <v>&amp;\bf</v>
      </c>
      <c r="Q31" s="3">
        <f>detailed_results!N84</f>
        <v>7978</v>
      </c>
      <c r="R31" s="3" t="str">
        <f t="shared" si="4"/>
        <v>&amp;\bf</v>
      </c>
      <c r="S31" s="3">
        <f>detailed_results!P84</f>
        <v>7978</v>
      </c>
      <c r="T31" s="3" t="s">
        <v>124</v>
      </c>
      <c r="U31" s="13">
        <f>detailed_results!Q84</f>
        <v>1.58</v>
      </c>
      <c r="V31" s="3" t="s">
        <v>272</v>
      </c>
      <c r="W31" s="3">
        <v>7978</v>
      </c>
      <c r="X31" s="3" t="s">
        <v>124</v>
      </c>
      <c r="Y31" s="3">
        <v>7994.2</v>
      </c>
      <c r="Z31" s="3" t="s">
        <v>124</v>
      </c>
      <c r="AA31" s="13">
        <v>8.14</v>
      </c>
      <c r="AB31" s="3" t="str">
        <f t="shared" si="5"/>
        <v>&amp;\bf</v>
      </c>
      <c r="AC31" s="3">
        <f>detailed_results!S84</f>
        <v>7978</v>
      </c>
      <c r="AD31" s="3" t="str">
        <f t="shared" si="6"/>
        <v>&amp;\bf</v>
      </c>
      <c r="AE31" s="3">
        <f>detailed_results!U84</f>
        <v>7978</v>
      </c>
      <c r="AF31" s="3" t="s">
        <v>124</v>
      </c>
      <c r="AG31" s="3">
        <f>detailed_results!V84</f>
        <v>0.41</v>
      </c>
      <c r="AH31" s="3" t="str">
        <f t="shared" si="7"/>
        <v>&amp;\bf</v>
      </c>
      <c r="AI31" s="3">
        <f>detailed_results!X84</f>
        <v>7978</v>
      </c>
      <c r="AJ31" s="3" t="str">
        <f t="shared" si="8"/>
        <v>&amp;\bf</v>
      </c>
      <c r="AK31" s="3">
        <f>detailed_results!Z84</f>
        <v>7978</v>
      </c>
      <c r="AL31" s="3" t="s">
        <v>124</v>
      </c>
      <c r="AM31" s="3">
        <f>detailed_results!AA84</f>
        <v>0</v>
      </c>
      <c r="AN31" s="21" t="s">
        <v>125</v>
      </c>
    </row>
    <row r="32" spans="1:40" x14ac:dyDescent="0.3">
      <c r="A32" s="3">
        <f t="shared" si="0"/>
        <v>7939</v>
      </c>
      <c r="B32" s="3" t="s">
        <v>230</v>
      </c>
      <c r="C32" s="3" t="s">
        <v>122</v>
      </c>
      <c r="D32" s="3" t="s">
        <v>231</v>
      </c>
      <c r="F32" s="3" t="s">
        <v>124</v>
      </c>
      <c r="G32" s="13">
        <f>detailed_results!D85</f>
        <v>2.5499999999999998</v>
      </c>
      <c r="H32" s="3" t="s">
        <v>124</v>
      </c>
      <c r="I32" s="13">
        <f>detailed_results!E85</f>
        <v>2.2799999999999998</v>
      </c>
      <c r="J32" s="3" t="str">
        <f t="shared" si="1"/>
        <v>&amp;\bf</v>
      </c>
      <c r="K32" s="3">
        <f>detailed_results!I85</f>
        <v>7939</v>
      </c>
      <c r="L32" s="3" t="str">
        <f t="shared" si="2"/>
        <v>&amp;\bf</v>
      </c>
      <c r="M32" s="3">
        <f>detailed_results!K85</f>
        <v>7939</v>
      </c>
      <c r="N32" s="3" t="s">
        <v>124</v>
      </c>
      <c r="O32" s="13">
        <f>detailed_results!L85</f>
        <v>5.36</v>
      </c>
      <c r="P32" s="3" t="str">
        <f t="shared" si="3"/>
        <v>&amp;\bf</v>
      </c>
      <c r="Q32" s="3">
        <f>detailed_results!N85</f>
        <v>7939</v>
      </c>
      <c r="R32" s="3" t="str">
        <f t="shared" si="4"/>
        <v>&amp;\bf</v>
      </c>
      <c r="S32" s="3">
        <f>detailed_results!P85</f>
        <v>7939</v>
      </c>
      <c r="T32" s="3" t="s">
        <v>124</v>
      </c>
      <c r="U32" s="13">
        <f>detailed_results!Q85</f>
        <v>1.48</v>
      </c>
      <c r="V32" s="3" t="s">
        <v>272</v>
      </c>
      <c r="W32" s="3">
        <v>7939</v>
      </c>
      <c r="X32" s="3" t="s">
        <v>124</v>
      </c>
      <c r="Y32" s="3">
        <v>7964.9</v>
      </c>
      <c r="Z32" s="3" t="s">
        <v>124</v>
      </c>
      <c r="AA32" s="13">
        <v>9.2100000000000009</v>
      </c>
      <c r="AB32" s="3" t="str">
        <f t="shared" si="5"/>
        <v>&amp;\bf</v>
      </c>
      <c r="AC32" s="3">
        <f>detailed_results!S85</f>
        <v>7939</v>
      </c>
      <c r="AD32" s="3" t="str">
        <f t="shared" si="6"/>
        <v>&amp;\bf</v>
      </c>
      <c r="AE32" s="3">
        <f>detailed_results!U85</f>
        <v>7939</v>
      </c>
      <c r="AF32" s="3" t="s">
        <v>124</v>
      </c>
      <c r="AG32" s="3">
        <f>detailed_results!V85</f>
        <v>0.52</v>
      </c>
      <c r="AH32" s="3" t="str">
        <f t="shared" si="7"/>
        <v>&amp;\bf</v>
      </c>
      <c r="AI32" s="3">
        <f>detailed_results!X85</f>
        <v>7939</v>
      </c>
      <c r="AJ32" s="3" t="str">
        <f t="shared" si="8"/>
        <v>&amp;\bf</v>
      </c>
      <c r="AK32" s="3">
        <f>detailed_results!Z85</f>
        <v>7939</v>
      </c>
      <c r="AL32" s="3" t="s">
        <v>124</v>
      </c>
      <c r="AM32" s="3">
        <f>detailed_results!AA85</f>
        <v>0</v>
      </c>
      <c r="AN32" s="21" t="s">
        <v>125</v>
      </c>
    </row>
    <row r="33" spans="1:40" x14ac:dyDescent="0.3">
      <c r="A33" s="3">
        <f t="shared" si="0"/>
        <v>7939</v>
      </c>
      <c r="B33" s="3" t="s">
        <v>232</v>
      </c>
      <c r="C33" s="3" t="s">
        <v>122</v>
      </c>
      <c r="D33" s="3" t="s">
        <v>231</v>
      </c>
      <c r="F33" s="3" t="s">
        <v>124</v>
      </c>
      <c r="G33" s="13">
        <f>detailed_results!D86</f>
        <v>3.09</v>
      </c>
      <c r="H33" s="3" t="s">
        <v>124</v>
      </c>
      <c r="I33" s="13">
        <f>detailed_results!E86</f>
        <v>2.2400000000000002</v>
      </c>
      <c r="J33" s="3" t="str">
        <f t="shared" si="1"/>
        <v>&amp;\bf</v>
      </c>
      <c r="K33" s="3">
        <f>detailed_results!I86</f>
        <v>7939</v>
      </c>
      <c r="L33" s="3" t="str">
        <f t="shared" si="2"/>
        <v>&amp;\bf</v>
      </c>
      <c r="M33" s="3">
        <f>detailed_results!K86</f>
        <v>7939</v>
      </c>
      <c r="N33" s="3" t="s">
        <v>124</v>
      </c>
      <c r="O33" s="13">
        <f>detailed_results!L86</f>
        <v>5.0599999999999996</v>
      </c>
      <c r="P33" s="3" t="str">
        <f t="shared" si="3"/>
        <v>&amp;\bf</v>
      </c>
      <c r="Q33" s="3">
        <f>detailed_results!N86</f>
        <v>7939</v>
      </c>
      <c r="R33" s="3" t="str">
        <f t="shared" si="4"/>
        <v>&amp;\bf</v>
      </c>
      <c r="S33" s="3">
        <f>detailed_results!P86</f>
        <v>7939</v>
      </c>
      <c r="T33" s="3" t="s">
        <v>124</v>
      </c>
      <c r="U33" s="13">
        <f>detailed_results!Q86</f>
        <v>1.43</v>
      </c>
      <c r="V33" s="3" t="s">
        <v>272</v>
      </c>
      <c r="W33" s="3">
        <v>7939</v>
      </c>
      <c r="X33" s="3" t="s">
        <v>124</v>
      </c>
      <c r="Y33" s="3">
        <v>7958.7</v>
      </c>
      <c r="Z33" s="3" t="s">
        <v>124</v>
      </c>
      <c r="AA33" s="13">
        <v>9.9700000000000006</v>
      </c>
      <c r="AB33" s="3" t="str">
        <f t="shared" si="5"/>
        <v>&amp;\bf</v>
      </c>
      <c r="AC33" s="3">
        <f>detailed_results!S86</f>
        <v>7939</v>
      </c>
      <c r="AD33" s="3" t="str">
        <f t="shared" si="6"/>
        <v>&amp;\bf</v>
      </c>
      <c r="AE33" s="3">
        <f>detailed_results!U86</f>
        <v>7939</v>
      </c>
      <c r="AF33" s="3" t="s">
        <v>124</v>
      </c>
      <c r="AG33" s="3">
        <f>detailed_results!V86</f>
        <v>0.63</v>
      </c>
      <c r="AH33" s="3" t="str">
        <f t="shared" si="7"/>
        <v>&amp;\bf</v>
      </c>
      <c r="AI33" s="3">
        <f>detailed_results!X86</f>
        <v>7939</v>
      </c>
      <c r="AJ33" s="3" t="str">
        <f t="shared" si="8"/>
        <v>&amp;\bf</v>
      </c>
      <c r="AK33" s="3">
        <f>detailed_results!Z86</f>
        <v>7939</v>
      </c>
      <c r="AL33" s="3" t="s">
        <v>124</v>
      </c>
      <c r="AM33" s="3">
        <f>detailed_results!AA86</f>
        <v>3.0000000000000001E-3</v>
      </c>
      <c r="AN33" s="21" t="s">
        <v>125</v>
      </c>
    </row>
    <row r="34" spans="1:40" x14ac:dyDescent="0.3">
      <c r="A34" s="3">
        <f t="shared" si="0"/>
        <v>7923</v>
      </c>
      <c r="B34" s="3" t="s">
        <v>233</v>
      </c>
      <c r="C34" s="3" t="s">
        <v>122</v>
      </c>
      <c r="D34" s="3" t="s">
        <v>234</v>
      </c>
      <c r="F34" s="3" t="s">
        <v>124</v>
      </c>
      <c r="G34" s="13">
        <f>detailed_results!D87</f>
        <v>5.98</v>
      </c>
      <c r="H34" s="3" t="s">
        <v>124</v>
      </c>
      <c r="I34" s="13">
        <f>detailed_results!E87</f>
        <v>3.22</v>
      </c>
      <c r="J34" s="3" t="str">
        <f t="shared" si="1"/>
        <v>&amp;\bf</v>
      </c>
      <c r="K34" s="3">
        <f>detailed_results!I87</f>
        <v>7923</v>
      </c>
      <c r="L34" s="3" t="str">
        <f t="shared" si="2"/>
        <v>&amp;\bf</v>
      </c>
      <c r="M34" s="3">
        <f>detailed_results!K87</f>
        <v>7923</v>
      </c>
      <c r="N34" s="3" t="s">
        <v>124</v>
      </c>
      <c r="O34" s="13">
        <f>detailed_results!L87</f>
        <v>4.68</v>
      </c>
      <c r="P34" s="3" t="str">
        <f t="shared" si="3"/>
        <v>&amp;\bf</v>
      </c>
      <c r="Q34" s="3">
        <f>detailed_results!N87</f>
        <v>7923</v>
      </c>
      <c r="R34" s="3" t="str">
        <f t="shared" si="4"/>
        <v>&amp;\bf</v>
      </c>
      <c r="S34" s="3">
        <f>detailed_results!P87</f>
        <v>7923</v>
      </c>
      <c r="T34" s="3" t="s">
        <v>124</v>
      </c>
      <c r="U34" s="13">
        <f>detailed_results!Q87</f>
        <v>1.4</v>
      </c>
      <c r="V34" s="3" t="s">
        <v>272</v>
      </c>
      <c r="W34" s="3">
        <v>7923</v>
      </c>
      <c r="X34" s="3" t="s">
        <v>124</v>
      </c>
      <c r="Y34" s="3">
        <v>7938.1</v>
      </c>
      <c r="Z34" s="3" t="s">
        <v>124</v>
      </c>
      <c r="AA34" s="13">
        <v>8.94</v>
      </c>
      <c r="AB34" s="3" t="str">
        <f t="shared" si="5"/>
        <v>&amp;\bf</v>
      </c>
      <c r="AC34" s="3">
        <f>detailed_results!S87</f>
        <v>7923</v>
      </c>
      <c r="AD34" s="3" t="str">
        <f t="shared" si="6"/>
        <v>&amp;\bf</v>
      </c>
      <c r="AE34" s="3">
        <f>detailed_results!U87</f>
        <v>7923</v>
      </c>
      <c r="AF34" s="3" t="s">
        <v>124</v>
      </c>
      <c r="AG34" s="3">
        <f>detailed_results!V87</f>
        <v>0.74</v>
      </c>
      <c r="AH34" s="3" t="str">
        <f t="shared" si="7"/>
        <v>&amp;\bf</v>
      </c>
      <c r="AI34" s="3">
        <f>detailed_results!X87</f>
        <v>7923</v>
      </c>
      <c r="AJ34" s="3" t="str">
        <f t="shared" si="8"/>
        <v>&amp;\bf</v>
      </c>
      <c r="AK34" s="3">
        <f>detailed_results!Z87</f>
        <v>7923</v>
      </c>
      <c r="AL34" s="3" t="s">
        <v>124</v>
      </c>
      <c r="AM34" s="3">
        <f>detailed_results!AA87</f>
        <v>8.0000000000000002E-3</v>
      </c>
      <c r="AN34" s="21" t="s">
        <v>125</v>
      </c>
    </row>
    <row r="35" spans="1:40" x14ac:dyDescent="0.3">
      <c r="A35" s="3">
        <f t="shared" si="0"/>
        <v>10891</v>
      </c>
      <c r="B35" s="3" t="s">
        <v>235</v>
      </c>
      <c r="C35" s="3" t="s">
        <v>122</v>
      </c>
      <c r="D35" s="3" t="s">
        <v>236</v>
      </c>
      <c r="F35" s="3" t="s">
        <v>124</v>
      </c>
      <c r="G35" s="13">
        <f>detailed_results!D88</f>
        <v>35.92</v>
      </c>
      <c r="H35" s="3" t="s">
        <v>124</v>
      </c>
      <c r="I35" s="13">
        <f>detailed_results!E88</f>
        <v>4.9800000000000004</v>
      </c>
      <c r="J35" s="3" t="str">
        <f t="shared" si="1"/>
        <v>&amp;\bf</v>
      </c>
      <c r="K35" s="3">
        <f>detailed_results!I88</f>
        <v>10891</v>
      </c>
      <c r="L35" s="3" t="str">
        <f t="shared" si="2"/>
        <v>&amp;\bf</v>
      </c>
      <c r="M35" s="3">
        <f>detailed_results!K88</f>
        <v>10891</v>
      </c>
      <c r="N35" s="3" t="s">
        <v>124</v>
      </c>
      <c r="O35" s="13">
        <f>detailed_results!L88</f>
        <v>5.36</v>
      </c>
      <c r="P35" s="3" t="str">
        <f t="shared" si="3"/>
        <v>&amp;\bf</v>
      </c>
      <c r="Q35" s="3">
        <f>detailed_results!N88</f>
        <v>10891</v>
      </c>
      <c r="R35" s="3" t="str">
        <f t="shared" si="4"/>
        <v>&amp;\bf</v>
      </c>
      <c r="S35" s="3">
        <f>detailed_results!P88</f>
        <v>10891</v>
      </c>
      <c r="T35" s="3" t="s">
        <v>124</v>
      </c>
      <c r="U35" s="13">
        <f>detailed_results!Q88</f>
        <v>2.72</v>
      </c>
      <c r="V35" s="3" t="s">
        <v>272</v>
      </c>
      <c r="W35" s="3">
        <v>10891</v>
      </c>
      <c r="X35" s="3" t="s">
        <v>124</v>
      </c>
      <c r="Y35" s="3">
        <v>10900.8</v>
      </c>
      <c r="Z35" s="3" t="s">
        <v>124</v>
      </c>
      <c r="AA35" s="13">
        <v>16.510000000000002</v>
      </c>
      <c r="AB35" s="3" t="str">
        <f t="shared" si="5"/>
        <v>&amp;\bf</v>
      </c>
      <c r="AC35" s="3">
        <f>detailed_results!S88</f>
        <v>10891</v>
      </c>
      <c r="AD35" s="3" t="str">
        <f t="shared" si="6"/>
        <v>&amp;\bf</v>
      </c>
      <c r="AE35" s="3">
        <f>detailed_results!U88</f>
        <v>10891</v>
      </c>
      <c r="AF35" s="3" t="s">
        <v>124</v>
      </c>
      <c r="AG35" s="3">
        <f>detailed_results!V88</f>
        <v>0.32</v>
      </c>
      <c r="AH35" s="3" t="str">
        <f t="shared" si="7"/>
        <v>&amp;\bf</v>
      </c>
      <c r="AI35" s="3">
        <f>detailed_results!X88</f>
        <v>10891</v>
      </c>
      <c r="AJ35" s="3" t="str">
        <f t="shared" si="8"/>
        <v>&amp;\bf</v>
      </c>
      <c r="AK35" s="3">
        <f>detailed_results!Z88</f>
        <v>10891</v>
      </c>
      <c r="AL35" s="3" t="s">
        <v>124</v>
      </c>
      <c r="AM35" s="3">
        <f>detailed_results!AA88</f>
        <v>0.10299999999999999</v>
      </c>
      <c r="AN35" s="21" t="s">
        <v>125</v>
      </c>
    </row>
    <row r="36" spans="1:40" x14ac:dyDescent="0.3">
      <c r="A36" s="3">
        <f t="shared" si="0"/>
        <v>10456</v>
      </c>
      <c r="B36" s="3" t="s">
        <v>237</v>
      </c>
      <c r="C36" s="3" t="s">
        <v>122</v>
      </c>
      <c r="D36" s="3" t="s">
        <v>238</v>
      </c>
      <c r="F36" s="3" t="s">
        <v>124</v>
      </c>
      <c r="G36" s="13">
        <f>detailed_results!D89</f>
        <v>8.8699999999999992</v>
      </c>
      <c r="H36" s="3" t="s">
        <v>124</v>
      </c>
      <c r="I36" s="13">
        <f>detailed_results!E89</f>
        <v>12.05</v>
      </c>
      <c r="J36" s="3" t="str">
        <f t="shared" si="1"/>
        <v>&amp;\bf</v>
      </c>
      <c r="K36" s="3">
        <f>detailed_results!I89</f>
        <v>10456</v>
      </c>
      <c r="L36" s="3" t="str">
        <f t="shared" si="2"/>
        <v>&amp;\bf</v>
      </c>
      <c r="M36" s="3">
        <f>detailed_results!K89</f>
        <v>10456</v>
      </c>
      <c r="N36" s="3" t="s">
        <v>124</v>
      </c>
      <c r="O36" s="13">
        <f>detailed_results!L89</f>
        <v>5.13</v>
      </c>
      <c r="P36" s="3" t="str">
        <f t="shared" si="3"/>
        <v>&amp;\bf</v>
      </c>
      <c r="Q36" s="3">
        <f>detailed_results!N89</f>
        <v>10456</v>
      </c>
      <c r="R36" s="3" t="str">
        <f t="shared" si="4"/>
        <v>&amp;\bf</v>
      </c>
      <c r="S36" s="3">
        <f>detailed_results!P89</f>
        <v>10456</v>
      </c>
      <c r="T36" s="3" t="s">
        <v>124</v>
      </c>
      <c r="U36" s="13">
        <f>detailed_results!Q89</f>
        <v>1.98</v>
      </c>
      <c r="V36" s="3" t="s">
        <v>272</v>
      </c>
      <c r="W36" s="3">
        <v>10456</v>
      </c>
      <c r="X36" s="3" t="s">
        <v>124</v>
      </c>
      <c r="Y36" s="3">
        <v>10501.3</v>
      </c>
      <c r="Z36" s="3" t="s">
        <v>124</v>
      </c>
      <c r="AA36" s="13">
        <v>12.12</v>
      </c>
      <c r="AB36" s="3" t="str">
        <f t="shared" si="5"/>
        <v>&amp;\bf</v>
      </c>
      <c r="AC36" s="3">
        <f>detailed_results!S89</f>
        <v>10456</v>
      </c>
      <c r="AD36" s="3" t="str">
        <f t="shared" si="6"/>
        <v>&amp;\bf</v>
      </c>
      <c r="AE36" s="3">
        <f>detailed_results!U89</f>
        <v>10456</v>
      </c>
      <c r="AF36" s="3" t="s">
        <v>124</v>
      </c>
      <c r="AG36" s="3">
        <f>detailed_results!V89</f>
        <v>0.95</v>
      </c>
      <c r="AH36" s="3" t="str">
        <f t="shared" si="7"/>
        <v>&amp;\bf</v>
      </c>
      <c r="AI36" s="3">
        <f>detailed_results!X89</f>
        <v>10456</v>
      </c>
      <c r="AJ36" s="3" t="str">
        <f t="shared" si="8"/>
        <v>&amp;\bf</v>
      </c>
      <c r="AK36" s="3">
        <f>detailed_results!Z89</f>
        <v>10456</v>
      </c>
      <c r="AL36" s="3" t="s">
        <v>124</v>
      </c>
      <c r="AM36" s="3">
        <f>detailed_results!AA89</f>
        <v>7.000000000000001E-3</v>
      </c>
      <c r="AN36" s="21" t="s">
        <v>125</v>
      </c>
    </row>
    <row r="37" spans="1:40" x14ac:dyDescent="0.3">
      <c r="A37" s="3">
        <f t="shared" ref="A37:A54" si="9">MIN(K37,Q37,AC37,AI37)</f>
        <v>10362</v>
      </c>
      <c r="B37" s="3" t="s">
        <v>239</v>
      </c>
      <c r="C37" s="3" t="s">
        <v>122</v>
      </c>
      <c r="D37" s="3" t="s">
        <v>240</v>
      </c>
      <c r="F37" s="3" t="s">
        <v>124</v>
      </c>
      <c r="G37" s="13">
        <f>detailed_results!D90</f>
        <v>8.33</v>
      </c>
      <c r="H37" s="3" t="s">
        <v>124</v>
      </c>
      <c r="I37" s="13">
        <f>detailed_results!E90</f>
        <v>7.05</v>
      </c>
      <c r="J37" s="3" t="str">
        <f t="shared" ref="J37:J68" si="10">IF(A37=K37,"&amp;\bf","&amp;")</f>
        <v>&amp;\bf</v>
      </c>
      <c r="K37" s="3">
        <f>detailed_results!I90</f>
        <v>10362</v>
      </c>
      <c r="L37" s="3" t="str">
        <f t="shared" ref="L37:L68" si="11">IF(A37=M37,"&amp;\bf","&amp;")</f>
        <v>&amp;\bf</v>
      </c>
      <c r="M37" s="3">
        <f>detailed_results!K90</f>
        <v>10362</v>
      </c>
      <c r="N37" s="3" t="s">
        <v>124</v>
      </c>
      <c r="O37" s="13">
        <f>detailed_results!L90</f>
        <v>4.8899999999999997</v>
      </c>
      <c r="P37" s="3" t="str">
        <f t="shared" ref="P37:P68" si="12">IF(A37=Q37,"&amp;\bf","&amp;")</f>
        <v>&amp;\bf</v>
      </c>
      <c r="Q37" s="3">
        <f>detailed_results!N90</f>
        <v>10362</v>
      </c>
      <c r="R37" s="3" t="str">
        <f t="shared" ref="R37:R68" si="13">IF(A37=S37,"&amp;\bf","&amp;")</f>
        <v>&amp;</v>
      </c>
      <c r="S37" s="3">
        <f>detailed_results!P90</f>
        <v>10378.5</v>
      </c>
      <c r="T37" s="3" t="s">
        <v>124</v>
      </c>
      <c r="U37" s="13">
        <f>detailed_results!Q90</f>
        <v>1.82</v>
      </c>
      <c r="V37" s="3" t="s">
        <v>272</v>
      </c>
      <c r="W37" s="3">
        <v>10362</v>
      </c>
      <c r="X37" s="3" t="s">
        <v>124</v>
      </c>
      <c r="Y37" s="3">
        <v>10400.4</v>
      </c>
      <c r="Z37" s="3" t="s">
        <v>124</v>
      </c>
      <c r="AA37" s="13">
        <v>21.01</v>
      </c>
      <c r="AB37" s="3" t="str">
        <f t="shared" ref="AB37:AB68" si="14">IF(A37=AC37,"&amp;\bf","&amp;")</f>
        <v>&amp;\bf</v>
      </c>
      <c r="AC37" s="3">
        <f>detailed_results!S90</f>
        <v>10362</v>
      </c>
      <c r="AD37" s="3" t="str">
        <f t="shared" ref="AD37:AD68" si="15">IF(A37=AE37,"&amp;\bf","&amp;")</f>
        <v>&amp;\bf</v>
      </c>
      <c r="AE37" s="3">
        <f>detailed_results!U90</f>
        <v>10362</v>
      </c>
      <c r="AF37" s="3" t="s">
        <v>124</v>
      </c>
      <c r="AG37" s="3">
        <f>detailed_results!V90</f>
        <v>0.63</v>
      </c>
      <c r="AH37" s="3" t="str">
        <f t="shared" ref="AH37:AH68" si="16">IF(A37=AI37,"&amp;\bf","&amp;")</f>
        <v>&amp;\bf</v>
      </c>
      <c r="AI37" s="3">
        <f>detailed_results!X90</f>
        <v>10362</v>
      </c>
      <c r="AJ37" s="3" t="str">
        <f t="shared" ref="AJ37:AJ68" si="17">IF(A37=AK37,"&amp;\bf","&amp;")</f>
        <v>&amp;\bf</v>
      </c>
      <c r="AK37" s="3">
        <f>detailed_results!Z90</f>
        <v>10362</v>
      </c>
      <c r="AL37" s="3" t="s">
        <v>124</v>
      </c>
      <c r="AM37" s="3">
        <f>detailed_results!AA90</f>
        <v>1E-3</v>
      </c>
      <c r="AN37" s="21" t="s">
        <v>125</v>
      </c>
    </row>
    <row r="38" spans="1:40" x14ac:dyDescent="0.3">
      <c r="A38" s="3">
        <f t="shared" si="9"/>
        <v>10312</v>
      </c>
      <c r="B38" s="3" t="s">
        <v>241</v>
      </c>
      <c r="C38" s="3" t="s">
        <v>122</v>
      </c>
      <c r="D38" s="3" t="s">
        <v>242</v>
      </c>
      <c r="F38" s="3" t="s">
        <v>124</v>
      </c>
      <c r="G38" s="3">
        <f>detailed_results!D91</f>
        <v>6.7</v>
      </c>
      <c r="H38" s="3" t="s">
        <v>124</v>
      </c>
      <c r="I38" s="13">
        <f>detailed_results!E91</f>
        <v>9.4499999999999993</v>
      </c>
      <c r="J38" s="3" t="str">
        <f t="shared" si="10"/>
        <v>&amp;\bf</v>
      </c>
      <c r="K38" s="3">
        <f>detailed_results!I91</f>
        <v>10312</v>
      </c>
      <c r="L38" s="3" t="str">
        <f t="shared" si="11"/>
        <v>&amp;\bf</v>
      </c>
      <c r="M38" s="3">
        <f>detailed_results!K91</f>
        <v>10312</v>
      </c>
      <c r="N38" s="3" t="s">
        <v>124</v>
      </c>
      <c r="O38" s="13">
        <f>detailed_results!L91</f>
        <v>4.6100000000000003</v>
      </c>
      <c r="P38" s="3" t="str">
        <f t="shared" si="12"/>
        <v>&amp;\bf</v>
      </c>
      <c r="Q38" s="3">
        <f>detailed_results!N91</f>
        <v>10312</v>
      </c>
      <c r="R38" s="3" t="str">
        <f t="shared" si="13"/>
        <v>&amp;\bf</v>
      </c>
      <c r="S38" s="3">
        <f>detailed_results!P91</f>
        <v>10312</v>
      </c>
      <c r="T38" s="3" t="s">
        <v>124</v>
      </c>
      <c r="U38" s="13">
        <f>detailed_results!Q91</f>
        <v>1.92</v>
      </c>
      <c r="V38" s="3" t="s">
        <v>272</v>
      </c>
      <c r="W38" s="3">
        <v>10312</v>
      </c>
      <c r="X38" s="3" t="s">
        <v>124</v>
      </c>
      <c r="Y38" s="3">
        <v>10365.799999999999</v>
      </c>
      <c r="Z38" s="3" t="s">
        <v>124</v>
      </c>
      <c r="AA38" s="13">
        <v>9.31</v>
      </c>
      <c r="AB38" s="3" t="str">
        <f t="shared" si="14"/>
        <v>&amp;\bf</v>
      </c>
      <c r="AC38" s="3">
        <f>detailed_results!S91</f>
        <v>10312</v>
      </c>
      <c r="AD38" s="3" t="str">
        <f t="shared" si="15"/>
        <v>&amp;\bf</v>
      </c>
      <c r="AE38" s="3">
        <f>detailed_results!U91</f>
        <v>10312</v>
      </c>
      <c r="AF38" s="3" t="s">
        <v>124</v>
      </c>
      <c r="AG38" s="3">
        <f>detailed_results!V91</f>
        <v>0.84</v>
      </c>
      <c r="AH38" s="3" t="str">
        <f t="shared" si="16"/>
        <v>&amp;\bf</v>
      </c>
      <c r="AI38" s="3">
        <f>detailed_results!X91</f>
        <v>10312</v>
      </c>
      <c r="AJ38" s="3" t="str">
        <f t="shared" si="17"/>
        <v>&amp;\bf</v>
      </c>
      <c r="AK38" s="3">
        <f>detailed_results!Z91</f>
        <v>10312</v>
      </c>
      <c r="AL38" s="3" t="s">
        <v>124</v>
      </c>
      <c r="AM38" s="3">
        <f>detailed_results!AA91</f>
        <v>2E-3</v>
      </c>
      <c r="AN38" s="21" t="s">
        <v>125</v>
      </c>
    </row>
    <row r="39" spans="1:40" x14ac:dyDescent="0.3">
      <c r="A39" s="3">
        <f t="shared" si="9"/>
        <v>10228</v>
      </c>
      <c r="B39" s="3" t="s">
        <v>243</v>
      </c>
      <c r="C39" s="3" t="s">
        <v>122</v>
      </c>
      <c r="D39" s="3" t="s">
        <v>244</v>
      </c>
      <c r="F39" s="3" t="s">
        <v>124</v>
      </c>
      <c r="G39" s="13">
        <f>detailed_results!D92</f>
        <v>8.92</v>
      </c>
      <c r="H39" s="3" t="s">
        <v>124</v>
      </c>
      <c r="I39" s="13">
        <f>detailed_results!E92</f>
        <v>26.95</v>
      </c>
      <c r="J39" s="3" t="str">
        <f t="shared" si="10"/>
        <v>&amp;\bf</v>
      </c>
      <c r="K39" s="3">
        <f>detailed_results!I92</f>
        <v>10228</v>
      </c>
      <c r="L39" s="3" t="str">
        <f t="shared" si="11"/>
        <v>&amp;\bf</v>
      </c>
      <c r="M39" s="3">
        <f>detailed_results!K92</f>
        <v>10228</v>
      </c>
      <c r="N39" s="3" t="s">
        <v>124</v>
      </c>
      <c r="O39" s="13">
        <f>detailed_results!L92</f>
        <v>4.22</v>
      </c>
      <c r="P39" s="3" t="str">
        <f t="shared" si="12"/>
        <v>&amp;\bf</v>
      </c>
      <c r="Q39" s="3">
        <f>detailed_results!N92</f>
        <v>10228</v>
      </c>
      <c r="R39" s="3" t="str">
        <f t="shared" si="13"/>
        <v>&amp;\bf</v>
      </c>
      <c r="S39" s="3">
        <f>detailed_results!P92</f>
        <v>10228</v>
      </c>
      <c r="T39" s="3" t="s">
        <v>124</v>
      </c>
      <c r="U39" s="13">
        <f>detailed_results!Q92</f>
        <v>1.84</v>
      </c>
      <c r="V39" s="3" t="s">
        <v>272</v>
      </c>
      <c r="W39" s="3">
        <v>10228</v>
      </c>
      <c r="X39" s="3" t="s">
        <v>124</v>
      </c>
      <c r="Y39" s="3">
        <v>10315</v>
      </c>
      <c r="Z39" s="3" t="s">
        <v>124</v>
      </c>
      <c r="AA39" s="13">
        <v>9.27</v>
      </c>
      <c r="AB39" s="3" t="str">
        <f t="shared" si="14"/>
        <v>&amp;\bf</v>
      </c>
      <c r="AC39" s="3">
        <f>detailed_results!S92</f>
        <v>10228</v>
      </c>
      <c r="AD39" s="3" t="str">
        <f t="shared" si="15"/>
        <v>&amp;\bf</v>
      </c>
      <c r="AE39" s="3">
        <f>detailed_results!U92</f>
        <v>10228</v>
      </c>
      <c r="AF39" s="3" t="s">
        <v>124</v>
      </c>
      <c r="AG39" s="3">
        <f>detailed_results!V92</f>
        <v>0.63</v>
      </c>
      <c r="AH39" s="3" t="str">
        <f t="shared" si="16"/>
        <v>&amp;\bf</v>
      </c>
      <c r="AI39" s="3">
        <f>detailed_results!X92</f>
        <v>10228</v>
      </c>
      <c r="AJ39" s="3" t="str">
        <f t="shared" si="17"/>
        <v>&amp;\bf</v>
      </c>
      <c r="AK39" s="3">
        <f>detailed_results!Z92</f>
        <v>10228</v>
      </c>
      <c r="AL39" s="3" t="s">
        <v>124</v>
      </c>
      <c r="AM39" s="3">
        <f>detailed_results!AA92</f>
        <v>1E-3</v>
      </c>
      <c r="AN39" s="21" t="s">
        <v>125</v>
      </c>
    </row>
    <row r="40" spans="1:40" x14ac:dyDescent="0.3">
      <c r="A40" s="3">
        <f t="shared" si="9"/>
        <v>13927</v>
      </c>
      <c r="B40" s="3" t="s">
        <v>245</v>
      </c>
      <c r="C40" s="3" t="s">
        <v>122</v>
      </c>
      <c r="D40" s="3" t="s">
        <v>246</v>
      </c>
      <c r="F40" s="3" t="s">
        <v>124</v>
      </c>
      <c r="G40" s="13">
        <f>detailed_results!D93</f>
        <v>107.78</v>
      </c>
      <c r="H40" s="3" t="s">
        <v>124</v>
      </c>
      <c r="I40" s="13">
        <f>detailed_results!E93</f>
        <v>92.03</v>
      </c>
      <c r="J40" s="3" t="str">
        <f t="shared" si="10"/>
        <v>&amp;\bf</v>
      </c>
      <c r="K40" s="3">
        <f>detailed_results!I93</f>
        <v>13927</v>
      </c>
      <c r="L40" s="3" t="str">
        <f t="shared" si="11"/>
        <v>&amp;\bf</v>
      </c>
      <c r="M40" s="3">
        <f>detailed_results!K93</f>
        <v>13927</v>
      </c>
      <c r="N40" s="3" t="s">
        <v>124</v>
      </c>
      <c r="O40" s="13">
        <f>detailed_results!L93</f>
        <v>7.32</v>
      </c>
      <c r="P40" s="3" t="str">
        <f t="shared" si="12"/>
        <v>&amp;\bf</v>
      </c>
      <c r="Q40" s="3">
        <f>detailed_results!N93</f>
        <v>13927</v>
      </c>
      <c r="R40" s="3" t="str">
        <f t="shared" si="13"/>
        <v>&amp;\bf</v>
      </c>
      <c r="S40" s="3">
        <f>detailed_results!P93</f>
        <v>13927</v>
      </c>
      <c r="T40" s="3" t="s">
        <v>124</v>
      </c>
      <c r="U40" s="13">
        <f>detailed_results!Q93</f>
        <v>2.4700000000000002</v>
      </c>
      <c r="V40" s="3" t="s">
        <v>272</v>
      </c>
      <c r="W40" s="3">
        <v>13927</v>
      </c>
      <c r="X40" s="3" t="s">
        <v>124</v>
      </c>
      <c r="Y40" s="3">
        <v>13968</v>
      </c>
      <c r="Z40" s="3" t="s">
        <v>124</v>
      </c>
      <c r="AA40" s="13">
        <v>54.01</v>
      </c>
      <c r="AB40" s="3" t="str">
        <f t="shared" si="14"/>
        <v>&amp;\bf</v>
      </c>
      <c r="AC40" s="3">
        <f>detailed_results!S93</f>
        <v>13927</v>
      </c>
      <c r="AD40" s="3" t="str">
        <f t="shared" si="15"/>
        <v>&amp;\bf</v>
      </c>
      <c r="AE40" s="3">
        <f>detailed_results!U93</f>
        <v>13927</v>
      </c>
      <c r="AF40" s="3" t="s">
        <v>124</v>
      </c>
      <c r="AG40" s="3">
        <f>detailed_results!V93</f>
        <v>0.71</v>
      </c>
      <c r="AH40" s="3" t="str">
        <f t="shared" si="16"/>
        <v>&amp;\bf</v>
      </c>
      <c r="AI40" s="3">
        <f>detailed_results!X93</f>
        <v>13927</v>
      </c>
      <c r="AJ40" s="3" t="str">
        <f t="shared" si="17"/>
        <v>&amp;\bf</v>
      </c>
      <c r="AK40" s="3">
        <f>detailed_results!Z93</f>
        <v>13927</v>
      </c>
      <c r="AL40" s="3" t="s">
        <v>124</v>
      </c>
      <c r="AM40" s="3">
        <f>detailed_results!AA93</f>
        <v>4.1000000000000002E-2</v>
      </c>
      <c r="AN40" s="21" t="s">
        <v>125</v>
      </c>
    </row>
    <row r="41" spans="1:40" x14ac:dyDescent="0.3">
      <c r="A41" s="3">
        <f t="shared" si="9"/>
        <v>13803</v>
      </c>
      <c r="B41" s="3" t="s">
        <v>247</v>
      </c>
      <c r="C41" s="3" t="s">
        <v>122</v>
      </c>
      <c r="D41" s="3" t="s">
        <v>248</v>
      </c>
      <c r="F41" s="3" t="s">
        <v>124</v>
      </c>
      <c r="G41" s="13">
        <f>detailed_results!D94</f>
        <v>112.56</v>
      </c>
      <c r="H41" s="3" t="s">
        <v>124</v>
      </c>
      <c r="I41" s="13">
        <f>detailed_results!E94</f>
        <v>24.39</v>
      </c>
      <c r="J41" s="3" t="str">
        <f t="shared" si="10"/>
        <v>&amp;\bf</v>
      </c>
      <c r="K41" s="3">
        <f>detailed_results!I94</f>
        <v>13803</v>
      </c>
      <c r="L41" s="3" t="str">
        <f t="shared" si="11"/>
        <v>&amp;\bf</v>
      </c>
      <c r="M41" s="3">
        <f>detailed_results!K94</f>
        <v>13803</v>
      </c>
      <c r="N41" s="3" t="s">
        <v>124</v>
      </c>
      <c r="O41" s="13">
        <f>detailed_results!L94</f>
        <v>7.02</v>
      </c>
      <c r="P41" s="3" t="str">
        <f t="shared" si="12"/>
        <v>&amp;\bf</v>
      </c>
      <c r="Q41" s="3">
        <f>detailed_results!N94</f>
        <v>13803</v>
      </c>
      <c r="R41" s="3" t="str">
        <f t="shared" si="13"/>
        <v>&amp;</v>
      </c>
      <c r="S41" s="3">
        <f>detailed_results!P94</f>
        <v>13810.7</v>
      </c>
      <c r="T41" s="3" t="s">
        <v>124</v>
      </c>
      <c r="U41" s="13">
        <f>detailed_results!Q94</f>
        <v>2.2000000000000002</v>
      </c>
      <c r="V41" s="3" t="s">
        <v>272</v>
      </c>
      <c r="W41" s="3">
        <v>13803</v>
      </c>
      <c r="X41" s="3" t="s">
        <v>124</v>
      </c>
      <c r="Y41" s="3">
        <v>13853.8</v>
      </c>
      <c r="Z41" s="3" t="s">
        <v>124</v>
      </c>
      <c r="AA41" s="13">
        <v>45.3</v>
      </c>
      <c r="AB41" s="3" t="str">
        <f t="shared" si="14"/>
        <v>&amp;\bf</v>
      </c>
      <c r="AC41" s="3">
        <f>detailed_results!S94</f>
        <v>13803</v>
      </c>
      <c r="AD41" s="3" t="str">
        <f t="shared" si="15"/>
        <v>&amp;\bf</v>
      </c>
      <c r="AE41" s="3">
        <f>detailed_results!U94</f>
        <v>13803</v>
      </c>
      <c r="AF41" s="3" t="s">
        <v>124</v>
      </c>
      <c r="AG41" s="3">
        <f>detailed_results!V94</f>
        <v>0.85</v>
      </c>
      <c r="AH41" s="3" t="str">
        <f t="shared" si="16"/>
        <v>&amp;\bf</v>
      </c>
      <c r="AI41" s="3">
        <f>detailed_results!X94</f>
        <v>13803</v>
      </c>
      <c r="AJ41" s="3" t="str">
        <f t="shared" si="17"/>
        <v>&amp;\bf</v>
      </c>
      <c r="AK41" s="3">
        <f>detailed_results!Z94</f>
        <v>13803</v>
      </c>
      <c r="AL41" s="3" t="s">
        <v>124</v>
      </c>
      <c r="AM41" s="3">
        <f>detailed_results!AA94</f>
        <v>8.9999999999999993E-3</v>
      </c>
      <c r="AN41" s="21" t="s">
        <v>125</v>
      </c>
    </row>
    <row r="42" spans="1:40" x14ac:dyDescent="0.3">
      <c r="A42" s="3">
        <f t="shared" si="9"/>
        <v>13765</v>
      </c>
      <c r="B42" s="3" t="s">
        <v>249</v>
      </c>
      <c r="C42" s="3" t="s">
        <v>122</v>
      </c>
      <c r="D42" s="3" t="s">
        <v>250</v>
      </c>
      <c r="F42" s="3" t="s">
        <v>124</v>
      </c>
      <c r="G42" s="13">
        <f>detailed_results!D95</f>
        <v>158.27000000000001</v>
      </c>
      <c r="H42" s="3" t="s">
        <v>124</v>
      </c>
      <c r="I42" s="13">
        <f>detailed_results!E95</f>
        <v>96.47</v>
      </c>
      <c r="J42" s="3" t="str">
        <f t="shared" si="10"/>
        <v>&amp;\bf</v>
      </c>
      <c r="K42" s="3">
        <f>detailed_results!I95</f>
        <v>13765</v>
      </c>
      <c r="L42" s="3" t="str">
        <f t="shared" si="11"/>
        <v>&amp;\bf</v>
      </c>
      <c r="M42" s="3">
        <f>detailed_results!K95</f>
        <v>13765</v>
      </c>
      <c r="N42" s="3" t="s">
        <v>124</v>
      </c>
      <c r="O42" s="13">
        <f>detailed_results!L95</f>
        <v>6.54</v>
      </c>
      <c r="P42" s="3" t="str">
        <f t="shared" si="12"/>
        <v>&amp;\bf</v>
      </c>
      <c r="Q42" s="3">
        <f>detailed_results!N95</f>
        <v>13765</v>
      </c>
      <c r="R42" s="3" t="str">
        <f t="shared" si="13"/>
        <v>&amp;</v>
      </c>
      <c r="S42" s="3">
        <f>detailed_results!P95</f>
        <v>13792.3</v>
      </c>
      <c r="T42" s="3" t="s">
        <v>124</v>
      </c>
      <c r="U42" s="13">
        <f>detailed_results!Q95</f>
        <v>2.23</v>
      </c>
      <c r="V42" s="3" t="s">
        <v>272</v>
      </c>
      <c r="W42" s="3">
        <v>13765</v>
      </c>
      <c r="X42" s="3" t="s">
        <v>124</v>
      </c>
      <c r="Y42" s="3">
        <v>13816.1</v>
      </c>
      <c r="Z42" s="3" t="s">
        <v>124</v>
      </c>
      <c r="AA42" s="13">
        <v>41.23</v>
      </c>
      <c r="AB42" s="3" t="str">
        <f t="shared" si="14"/>
        <v>&amp;\bf</v>
      </c>
      <c r="AC42" s="3">
        <f>detailed_results!S95</f>
        <v>13765</v>
      </c>
      <c r="AD42" s="3" t="str">
        <f t="shared" si="15"/>
        <v>&amp;\bf</v>
      </c>
      <c r="AE42" s="3">
        <f>detailed_results!U95</f>
        <v>13765</v>
      </c>
      <c r="AF42" s="3" t="s">
        <v>124</v>
      </c>
      <c r="AG42" s="3">
        <f>detailed_results!V95</f>
        <v>1.01</v>
      </c>
      <c r="AH42" s="3" t="str">
        <f t="shared" si="16"/>
        <v>&amp;\bf</v>
      </c>
      <c r="AI42" s="3">
        <f>detailed_results!X95</f>
        <v>13765</v>
      </c>
      <c r="AJ42" s="3" t="str">
        <f t="shared" si="17"/>
        <v>&amp;\bf</v>
      </c>
      <c r="AK42" s="3">
        <f>detailed_results!Z95</f>
        <v>13765</v>
      </c>
      <c r="AL42" s="3" t="s">
        <v>124</v>
      </c>
      <c r="AM42" s="3">
        <f>detailed_results!AA95</f>
        <v>0.104</v>
      </c>
      <c r="AN42" s="21" t="s">
        <v>125</v>
      </c>
    </row>
    <row r="43" spans="1:40" x14ac:dyDescent="0.3">
      <c r="A43" s="3">
        <f t="shared" si="9"/>
        <v>13720</v>
      </c>
      <c r="B43" s="3" t="s">
        <v>251</v>
      </c>
      <c r="C43" s="3" t="s">
        <v>122</v>
      </c>
      <c r="D43" s="3" t="s">
        <v>252</v>
      </c>
      <c r="F43" s="3" t="s">
        <v>124</v>
      </c>
      <c r="G43" s="13">
        <f>detailed_results!D96</f>
        <v>112.75</v>
      </c>
      <c r="H43" s="3" t="s">
        <v>124</v>
      </c>
      <c r="I43" s="13">
        <f>detailed_results!E96</f>
        <v>68.5</v>
      </c>
      <c r="J43" s="3" t="str">
        <f t="shared" si="10"/>
        <v>&amp;\bf</v>
      </c>
      <c r="K43" s="3">
        <f>detailed_results!I96</f>
        <v>13720</v>
      </c>
      <c r="L43" s="3" t="str">
        <f t="shared" si="11"/>
        <v>&amp;\bf</v>
      </c>
      <c r="M43" s="3">
        <f>detailed_results!K96</f>
        <v>13720</v>
      </c>
      <c r="N43" s="3" t="s">
        <v>124</v>
      </c>
      <c r="O43" s="13">
        <f>detailed_results!L96</f>
        <v>6.17</v>
      </c>
      <c r="P43" s="3" t="str">
        <f t="shared" si="12"/>
        <v>&amp;\bf</v>
      </c>
      <c r="Q43" s="3">
        <f>detailed_results!N96</f>
        <v>13720</v>
      </c>
      <c r="R43" s="3" t="str">
        <f t="shared" si="13"/>
        <v>&amp;</v>
      </c>
      <c r="S43" s="3">
        <f>detailed_results!P96</f>
        <v>13750</v>
      </c>
      <c r="T43" s="3" t="s">
        <v>124</v>
      </c>
      <c r="U43" s="13">
        <f>detailed_results!Q96</f>
        <v>2.31</v>
      </c>
      <c r="V43" s="3" t="s">
        <v>272</v>
      </c>
      <c r="W43" s="3">
        <v>13720</v>
      </c>
      <c r="X43" s="3" t="s">
        <v>124</v>
      </c>
      <c r="Y43" s="3">
        <v>13765.6</v>
      </c>
      <c r="Z43" s="3" t="s">
        <v>124</v>
      </c>
      <c r="AA43" s="13">
        <v>37.270000000000003</v>
      </c>
      <c r="AB43" s="3" t="str">
        <f t="shared" si="14"/>
        <v>&amp;\bf</v>
      </c>
      <c r="AC43" s="3">
        <f>detailed_results!S96</f>
        <v>13720</v>
      </c>
      <c r="AD43" s="3" t="str">
        <f t="shared" si="15"/>
        <v>&amp;\bf</v>
      </c>
      <c r="AE43" s="3">
        <f>detailed_results!U96</f>
        <v>13720</v>
      </c>
      <c r="AF43" s="3" t="s">
        <v>124</v>
      </c>
      <c r="AG43" s="3">
        <f>detailed_results!V96</f>
        <v>0.96</v>
      </c>
      <c r="AH43" s="3" t="str">
        <f t="shared" si="16"/>
        <v>&amp;\bf</v>
      </c>
      <c r="AI43" s="3">
        <f>detailed_results!X96</f>
        <v>13720</v>
      </c>
      <c r="AJ43" s="3" t="str">
        <f t="shared" si="17"/>
        <v>&amp;\bf</v>
      </c>
      <c r="AK43" s="3">
        <f>detailed_results!Z96</f>
        <v>13720</v>
      </c>
      <c r="AL43" s="3" t="s">
        <v>124</v>
      </c>
      <c r="AM43" s="16">
        <f>detailed_results!AA96</f>
        <v>1.61E-2</v>
      </c>
      <c r="AN43" s="21" t="s">
        <v>125</v>
      </c>
    </row>
    <row r="44" spans="1:40" x14ac:dyDescent="0.3">
      <c r="A44" s="3">
        <f t="shared" si="9"/>
        <v>13567</v>
      </c>
      <c r="B44" s="3" t="s">
        <v>253</v>
      </c>
      <c r="C44" s="3" t="s">
        <v>122</v>
      </c>
      <c r="D44" s="3" t="s">
        <v>254</v>
      </c>
      <c r="F44" s="3" t="s">
        <v>124</v>
      </c>
      <c r="G44" s="13">
        <f>detailed_results!D97</f>
        <v>149.9</v>
      </c>
      <c r="H44" s="3" t="s">
        <v>124</v>
      </c>
      <c r="I44" s="13">
        <f>detailed_results!E97</f>
        <v>26.39</v>
      </c>
      <c r="J44" s="3" t="str">
        <f t="shared" si="10"/>
        <v>&amp;\bf</v>
      </c>
      <c r="K44" s="3">
        <f>detailed_results!I97</f>
        <v>13567</v>
      </c>
      <c r="L44" s="3" t="str">
        <f t="shared" si="11"/>
        <v>&amp;\bf</v>
      </c>
      <c r="M44" s="3">
        <f>detailed_results!K97</f>
        <v>13567</v>
      </c>
      <c r="N44" s="3" t="s">
        <v>124</v>
      </c>
      <c r="O44" s="13">
        <f>detailed_results!L97</f>
        <v>5.68</v>
      </c>
      <c r="P44" s="3" t="str">
        <f t="shared" si="12"/>
        <v>&amp;\bf</v>
      </c>
      <c r="Q44" s="3">
        <f>detailed_results!N97</f>
        <v>13567</v>
      </c>
      <c r="R44" s="3" t="str">
        <f t="shared" si="13"/>
        <v>&amp;</v>
      </c>
      <c r="S44" s="3">
        <f>detailed_results!P97</f>
        <v>13585.2</v>
      </c>
      <c r="T44" s="3" t="s">
        <v>124</v>
      </c>
      <c r="U44" s="13">
        <f>detailed_results!Q97</f>
        <v>2.2200000000000002</v>
      </c>
      <c r="V44" s="3" t="s">
        <v>272</v>
      </c>
      <c r="W44" s="3">
        <v>13567</v>
      </c>
      <c r="X44" s="3" t="s">
        <v>124</v>
      </c>
      <c r="Y44" s="3">
        <v>13622.6</v>
      </c>
      <c r="Z44" s="3" t="s">
        <v>124</v>
      </c>
      <c r="AA44" s="13">
        <v>31.12</v>
      </c>
      <c r="AB44" s="3" t="str">
        <f t="shared" si="14"/>
        <v>&amp;\bf</v>
      </c>
      <c r="AC44" s="3">
        <f>detailed_results!S97</f>
        <v>13567</v>
      </c>
      <c r="AD44" s="3" t="str">
        <f t="shared" si="15"/>
        <v>&amp;\bf</v>
      </c>
      <c r="AE44" s="3">
        <f>detailed_results!U97</f>
        <v>13567</v>
      </c>
      <c r="AF44" s="3" t="s">
        <v>124</v>
      </c>
      <c r="AG44" s="3">
        <f>detailed_results!V97</f>
        <v>0.82</v>
      </c>
      <c r="AH44" s="3" t="str">
        <f t="shared" si="16"/>
        <v>&amp;\bf</v>
      </c>
      <c r="AI44" s="3">
        <f>detailed_results!X97</f>
        <v>13567</v>
      </c>
      <c r="AJ44" s="3" t="str">
        <f t="shared" si="17"/>
        <v>&amp;\bf</v>
      </c>
      <c r="AK44" s="3">
        <f>detailed_results!Z97</f>
        <v>13567</v>
      </c>
      <c r="AL44" s="3" t="s">
        <v>124</v>
      </c>
      <c r="AM44" s="3">
        <f>detailed_results!AA97</f>
        <v>1.4999999999999999E-2</v>
      </c>
      <c r="AN44" s="21" t="s">
        <v>125</v>
      </c>
    </row>
    <row r="45" spans="1:40" x14ac:dyDescent="0.3">
      <c r="A45" s="3">
        <f t="shared" si="9"/>
        <v>15054</v>
      </c>
      <c r="B45" s="3" t="s">
        <v>255</v>
      </c>
      <c r="C45" s="3" t="s">
        <v>122</v>
      </c>
      <c r="D45" s="3" t="s">
        <v>256</v>
      </c>
      <c r="F45" s="3" t="s">
        <v>124</v>
      </c>
      <c r="G45" s="13">
        <f>detailed_results!D98</f>
        <v>49200</v>
      </c>
      <c r="H45" s="3" t="s">
        <v>124</v>
      </c>
      <c r="I45" s="13">
        <f>detailed_results!E98</f>
        <v>245.17</v>
      </c>
      <c r="J45" s="3" t="str">
        <f t="shared" si="10"/>
        <v>&amp;\bf</v>
      </c>
      <c r="K45" s="3">
        <f>detailed_results!I98</f>
        <v>15054</v>
      </c>
      <c r="L45" s="3" t="str">
        <f t="shared" si="11"/>
        <v>&amp;\bf</v>
      </c>
      <c r="M45" s="3">
        <f>detailed_results!K98</f>
        <v>15054</v>
      </c>
      <c r="N45" s="3" t="s">
        <v>124</v>
      </c>
      <c r="O45" s="13">
        <f>detailed_results!L98</f>
        <v>6.9</v>
      </c>
      <c r="P45" s="3" t="str">
        <f t="shared" si="12"/>
        <v>&amp;\bf</v>
      </c>
      <c r="Q45" s="3">
        <f>detailed_results!N98</f>
        <v>15054</v>
      </c>
      <c r="R45" s="3" t="str">
        <f t="shared" si="13"/>
        <v>&amp;</v>
      </c>
      <c r="S45" s="3">
        <f>detailed_results!P98</f>
        <v>15063.1</v>
      </c>
      <c r="T45" s="3" t="s">
        <v>124</v>
      </c>
      <c r="U45" s="13">
        <f>detailed_results!Q98</f>
        <v>3.36</v>
      </c>
      <c r="V45" s="3" t="s">
        <v>272</v>
      </c>
      <c r="W45" s="3">
        <v>15054</v>
      </c>
      <c r="X45" s="3" t="s">
        <v>124</v>
      </c>
      <c r="Y45" s="3">
        <v>15080.1</v>
      </c>
      <c r="Z45" s="3" t="s">
        <v>124</v>
      </c>
      <c r="AA45" s="13">
        <v>31.2</v>
      </c>
      <c r="AB45" s="3" t="str">
        <f t="shared" si="14"/>
        <v>&amp;\bf</v>
      </c>
      <c r="AC45" s="3">
        <f>detailed_results!S98</f>
        <v>15054</v>
      </c>
      <c r="AD45" s="3" t="str">
        <f t="shared" si="15"/>
        <v>&amp;\bf</v>
      </c>
      <c r="AE45" s="3">
        <f>detailed_results!U98</f>
        <v>15054</v>
      </c>
      <c r="AF45" s="3" t="s">
        <v>124</v>
      </c>
      <c r="AG45" s="3">
        <f>detailed_results!V98</f>
        <v>0.96</v>
      </c>
      <c r="AH45" s="3" t="str">
        <f t="shared" si="16"/>
        <v>&amp;\bf</v>
      </c>
      <c r="AI45" s="3">
        <f>detailed_results!X98</f>
        <v>15054</v>
      </c>
      <c r="AJ45" s="3" t="str">
        <f t="shared" si="17"/>
        <v>&amp;\bf</v>
      </c>
      <c r="AK45" s="3">
        <f>detailed_results!Z98</f>
        <v>15054</v>
      </c>
      <c r="AL45" s="3" t="s">
        <v>124</v>
      </c>
      <c r="AM45" s="3">
        <f>detailed_results!AA98</f>
        <v>0.05</v>
      </c>
      <c r="AN45" s="21" t="s">
        <v>125</v>
      </c>
    </row>
    <row r="46" spans="1:40" x14ac:dyDescent="0.3">
      <c r="A46" s="3">
        <f t="shared" si="9"/>
        <v>14810</v>
      </c>
      <c r="B46" s="3" t="s">
        <v>257</v>
      </c>
      <c r="C46" s="3" t="s">
        <v>122</v>
      </c>
      <c r="D46" s="3" t="s">
        <v>258</v>
      </c>
      <c r="F46" s="3" t="s">
        <v>124</v>
      </c>
      <c r="G46" s="13">
        <f>detailed_results!D99</f>
        <v>313.52</v>
      </c>
      <c r="H46" s="3" t="s">
        <v>124</v>
      </c>
      <c r="I46" s="13">
        <f>detailed_results!E99</f>
        <v>208.47</v>
      </c>
      <c r="J46" s="3" t="str">
        <f t="shared" si="10"/>
        <v>&amp;\bf</v>
      </c>
      <c r="K46" s="3">
        <f>detailed_results!I99</f>
        <v>14810</v>
      </c>
      <c r="L46" s="3" t="str">
        <f t="shared" si="11"/>
        <v>&amp;\bf</v>
      </c>
      <c r="M46" s="3">
        <f>detailed_results!K99</f>
        <v>14810</v>
      </c>
      <c r="N46" s="3" t="s">
        <v>124</v>
      </c>
      <c r="O46" s="13">
        <f>detailed_results!L99</f>
        <v>6.49</v>
      </c>
      <c r="P46" s="3" t="str">
        <f t="shared" si="12"/>
        <v>&amp;\bf</v>
      </c>
      <c r="Q46" s="3">
        <f>detailed_results!N99</f>
        <v>14810</v>
      </c>
      <c r="R46" s="3" t="str">
        <f t="shared" si="13"/>
        <v>&amp;</v>
      </c>
      <c r="S46" s="3">
        <f>detailed_results!P99</f>
        <v>14843.1</v>
      </c>
      <c r="T46" s="3" t="s">
        <v>124</v>
      </c>
      <c r="U46" s="13">
        <f>detailed_results!Q99</f>
        <v>2.7</v>
      </c>
      <c r="V46" s="3" t="s">
        <v>272</v>
      </c>
      <c r="W46" s="3">
        <v>14810</v>
      </c>
      <c r="X46" s="3" t="s">
        <v>124</v>
      </c>
      <c r="Y46" s="3">
        <v>14841.6</v>
      </c>
      <c r="Z46" s="3" t="s">
        <v>124</v>
      </c>
      <c r="AA46" s="13">
        <v>28.32</v>
      </c>
      <c r="AB46" s="3" t="str">
        <f t="shared" si="14"/>
        <v>&amp;\bf</v>
      </c>
      <c r="AC46" s="3">
        <f>detailed_results!S99</f>
        <v>14810</v>
      </c>
      <c r="AD46" s="3" t="str">
        <f t="shared" si="15"/>
        <v>&amp;\bf</v>
      </c>
      <c r="AE46" s="3">
        <f>detailed_results!U99</f>
        <v>14810</v>
      </c>
      <c r="AF46" s="3" t="s">
        <v>124</v>
      </c>
      <c r="AG46" s="3">
        <f>detailed_results!V99</f>
        <v>1.01</v>
      </c>
      <c r="AH46" s="3" t="str">
        <f t="shared" si="16"/>
        <v>&amp;\bf</v>
      </c>
      <c r="AI46" s="3">
        <f>detailed_results!X99</f>
        <v>14810</v>
      </c>
      <c r="AJ46" s="3" t="str">
        <f t="shared" si="17"/>
        <v>&amp;\bf</v>
      </c>
      <c r="AK46" s="3">
        <f>detailed_results!Z99</f>
        <v>14810</v>
      </c>
      <c r="AL46" s="3" t="s">
        <v>124</v>
      </c>
      <c r="AM46" s="16">
        <f>detailed_results!AA99</f>
        <v>0.12909999999999999</v>
      </c>
      <c r="AN46" s="21" t="s">
        <v>125</v>
      </c>
    </row>
    <row r="47" spans="1:40" x14ac:dyDescent="0.3">
      <c r="A47" s="3">
        <f t="shared" si="9"/>
        <v>14657</v>
      </c>
      <c r="B47" s="3" t="s">
        <v>259</v>
      </c>
      <c r="C47" s="3" t="s">
        <v>122</v>
      </c>
      <c r="D47" s="3" t="s">
        <v>260</v>
      </c>
      <c r="F47" s="3" t="s">
        <v>124</v>
      </c>
      <c r="G47" s="13">
        <f>detailed_results!D100</f>
        <v>303.81</v>
      </c>
      <c r="H47" s="3" t="s">
        <v>124</v>
      </c>
      <c r="I47" s="13">
        <f>detailed_results!E100</f>
        <v>283.13</v>
      </c>
      <c r="J47" s="3" t="str">
        <f t="shared" si="10"/>
        <v>&amp;\bf</v>
      </c>
      <c r="K47" s="3">
        <f>detailed_results!I100</f>
        <v>14657</v>
      </c>
      <c r="L47" s="3" t="str">
        <f t="shared" si="11"/>
        <v>&amp;</v>
      </c>
      <c r="M47" s="3">
        <f>detailed_results!K100</f>
        <v>14657.2</v>
      </c>
      <c r="N47" s="3" t="s">
        <v>124</v>
      </c>
      <c r="O47" s="13">
        <f>detailed_results!L100</f>
        <v>6.16</v>
      </c>
      <c r="P47" s="3" t="str">
        <f t="shared" si="12"/>
        <v>&amp;\bf</v>
      </c>
      <c r="Q47" s="3">
        <f>detailed_results!N100</f>
        <v>14657</v>
      </c>
      <c r="R47" s="3" t="str">
        <f t="shared" si="13"/>
        <v>&amp;</v>
      </c>
      <c r="S47" s="3">
        <f>detailed_results!P100</f>
        <v>14658.2</v>
      </c>
      <c r="T47" s="3" t="s">
        <v>124</v>
      </c>
      <c r="U47" s="13">
        <f>detailed_results!Q100</f>
        <v>2.68</v>
      </c>
      <c r="V47" s="3" t="s">
        <v>272</v>
      </c>
      <c r="W47" s="3">
        <v>14657</v>
      </c>
      <c r="X47" s="3" t="s">
        <v>124</v>
      </c>
      <c r="Y47" s="3">
        <v>14693</v>
      </c>
      <c r="Z47" s="3" t="s">
        <v>124</v>
      </c>
      <c r="AA47" s="13">
        <v>38.020000000000003</v>
      </c>
      <c r="AB47" s="3" t="str">
        <f t="shared" si="14"/>
        <v>&amp;\bf</v>
      </c>
      <c r="AC47" s="3">
        <f>detailed_results!S100</f>
        <v>14657</v>
      </c>
      <c r="AD47" s="3" t="str">
        <f t="shared" si="15"/>
        <v>&amp;\bf</v>
      </c>
      <c r="AE47" s="3">
        <f>detailed_results!U100</f>
        <v>14657</v>
      </c>
      <c r="AF47" s="3" t="s">
        <v>124</v>
      </c>
      <c r="AG47" s="3">
        <f>detailed_results!V100</f>
        <v>1.36</v>
      </c>
      <c r="AH47" s="3" t="str">
        <f t="shared" si="16"/>
        <v>&amp;\bf</v>
      </c>
      <c r="AI47" s="3">
        <f>detailed_results!X100</f>
        <v>14657</v>
      </c>
      <c r="AJ47" s="3" t="str">
        <f t="shared" si="17"/>
        <v>&amp;\bf</v>
      </c>
      <c r="AK47" s="3">
        <f>detailed_results!Z100</f>
        <v>14657</v>
      </c>
      <c r="AL47" s="3" t="s">
        <v>124</v>
      </c>
      <c r="AM47" s="3">
        <f>detailed_results!AA100</f>
        <v>7.2999999999999995E-2</v>
      </c>
      <c r="AN47" s="21" t="s">
        <v>125</v>
      </c>
    </row>
    <row r="48" spans="1:40" x14ac:dyDescent="0.3">
      <c r="A48" s="3">
        <f t="shared" si="9"/>
        <v>14514</v>
      </c>
      <c r="B48" s="3" t="s">
        <v>261</v>
      </c>
      <c r="C48" s="3" t="s">
        <v>122</v>
      </c>
      <c r="D48" s="3" t="s">
        <v>262</v>
      </c>
      <c r="F48" s="3" t="s">
        <v>124</v>
      </c>
      <c r="G48" s="13">
        <f>detailed_results!D101</f>
        <v>259.12</v>
      </c>
      <c r="H48" s="3" t="s">
        <v>124</v>
      </c>
      <c r="I48" s="13">
        <f>detailed_results!E101</f>
        <v>62.94</v>
      </c>
      <c r="J48" s="3" t="str">
        <f t="shared" si="10"/>
        <v>&amp;\bf</v>
      </c>
      <c r="K48" s="3">
        <f>detailed_results!I101</f>
        <v>14514</v>
      </c>
      <c r="L48" s="3" t="str">
        <f t="shared" si="11"/>
        <v>&amp;\bf</v>
      </c>
      <c r="M48" s="3">
        <f>detailed_results!K101</f>
        <v>14514</v>
      </c>
      <c r="N48" s="3" t="s">
        <v>124</v>
      </c>
      <c r="O48" s="13">
        <f>detailed_results!L101</f>
        <v>5.8</v>
      </c>
      <c r="P48" s="3" t="str">
        <f t="shared" si="12"/>
        <v>&amp;\bf</v>
      </c>
      <c r="Q48" s="3">
        <f>detailed_results!N101</f>
        <v>14514</v>
      </c>
      <c r="R48" s="3" t="str">
        <f t="shared" si="13"/>
        <v>&amp;</v>
      </c>
      <c r="S48" s="3">
        <f>detailed_results!P101</f>
        <v>14537.6</v>
      </c>
      <c r="T48" s="3" t="s">
        <v>124</v>
      </c>
      <c r="U48" s="13">
        <f>detailed_results!Q101</f>
        <v>2.72</v>
      </c>
      <c r="V48" s="3" t="s">
        <v>272</v>
      </c>
      <c r="W48" s="3">
        <v>14514</v>
      </c>
      <c r="X48" s="3" t="s">
        <v>124</v>
      </c>
      <c r="Y48" s="3">
        <v>14566.1</v>
      </c>
      <c r="Z48" s="3" t="s">
        <v>124</v>
      </c>
      <c r="AA48" s="13">
        <v>43.14</v>
      </c>
      <c r="AB48" s="3" t="str">
        <f t="shared" si="14"/>
        <v>&amp;\bf</v>
      </c>
      <c r="AC48" s="3">
        <f>detailed_results!S101</f>
        <v>14514</v>
      </c>
      <c r="AD48" s="3" t="str">
        <f t="shared" si="15"/>
        <v>&amp;\bf</v>
      </c>
      <c r="AE48" s="3">
        <f>detailed_results!U101</f>
        <v>14514</v>
      </c>
      <c r="AF48" s="3" t="s">
        <v>124</v>
      </c>
      <c r="AG48" s="3">
        <f>detailed_results!V101</f>
        <v>1.1200000000000001</v>
      </c>
      <c r="AH48" s="3" t="str">
        <f t="shared" si="16"/>
        <v>&amp;\bf</v>
      </c>
      <c r="AI48" s="3">
        <f>detailed_results!X101</f>
        <v>14514</v>
      </c>
      <c r="AJ48" s="3" t="str">
        <f t="shared" si="17"/>
        <v>&amp;\bf</v>
      </c>
      <c r="AK48" s="3">
        <f>detailed_results!Z101</f>
        <v>14514</v>
      </c>
      <c r="AL48" s="3" t="s">
        <v>124</v>
      </c>
      <c r="AM48" s="3">
        <f>detailed_results!AA101</f>
        <v>0.10199999999999999</v>
      </c>
      <c r="AN48" s="21" t="s">
        <v>125</v>
      </c>
    </row>
    <row r="49" spans="1:40" x14ac:dyDescent="0.3">
      <c r="A49" s="3">
        <f t="shared" si="9"/>
        <v>14409</v>
      </c>
      <c r="B49" s="3" t="s">
        <v>263</v>
      </c>
      <c r="C49" s="3" t="s">
        <v>122</v>
      </c>
      <c r="D49" s="3" t="s">
        <v>264</v>
      </c>
      <c r="F49" s="3" t="s">
        <v>124</v>
      </c>
      <c r="G49" s="13">
        <f>detailed_results!D102</f>
        <v>306.2</v>
      </c>
      <c r="H49" s="3" t="s">
        <v>124</v>
      </c>
      <c r="I49" s="13">
        <f>detailed_results!E102</f>
        <v>70.95</v>
      </c>
      <c r="J49" s="3" t="str">
        <f t="shared" si="10"/>
        <v>&amp;\bf</v>
      </c>
      <c r="K49" s="3">
        <f>detailed_results!I102</f>
        <v>14409</v>
      </c>
      <c r="L49" s="3" t="str">
        <f t="shared" si="11"/>
        <v>&amp;\bf</v>
      </c>
      <c r="M49" s="3">
        <f>detailed_results!K102</f>
        <v>14409</v>
      </c>
      <c r="N49" s="3" t="s">
        <v>124</v>
      </c>
      <c r="O49" s="13">
        <f>detailed_results!L102</f>
        <v>5.31</v>
      </c>
      <c r="P49" s="3" t="str">
        <f t="shared" si="12"/>
        <v>&amp;\bf</v>
      </c>
      <c r="Q49" s="3">
        <f>detailed_results!N102</f>
        <v>14409</v>
      </c>
      <c r="R49" s="3" t="str">
        <f t="shared" si="13"/>
        <v>&amp;</v>
      </c>
      <c r="S49" s="3">
        <f>detailed_results!P102</f>
        <v>14413.2</v>
      </c>
      <c r="T49" s="3" t="s">
        <v>124</v>
      </c>
      <c r="U49" s="13">
        <f>detailed_results!Q102</f>
        <v>2.61</v>
      </c>
      <c r="V49" s="3" t="s">
        <v>272</v>
      </c>
      <c r="W49" s="3">
        <v>14409</v>
      </c>
      <c r="X49" s="3" t="s">
        <v>124</v>
      </c>
      <c r="Y49" s="3">
        <v>14432.8</v>
      </c>
      <c r="Z49" s="3" t="s">
        <v>124</v>
      </c>
      <c r="AA49" s="13">
        <v>40.53</v>
      </c>
      <c r="AB49" s="3" t="str">
        <f t="shared" si="14"/>
        <v>&amp;\bf</v>
      </c>
      <c r="AC49" s="3">
        <f>detailed_results!S102</f>
        <v>14409</v>
      </c>
      <c r="AD49" s="3" t="str">
        <f t="shared" si="15"/>
        <v>&amp;\bf</v>
      </c>
      <c r="AE49" s="3">
        <f>detailed_results!U102</f>
        <v>14409</v>
      </c>
      <c r="AF49" s="3" t="s">
        <v>124</v>
      </c>
      <c r="AG49" s="3">
        <f>detailed_results!V102</f>
        <v>0.85</v>
      </c>
      <c r="AH49" s="3" t="str">
        <f t="shared" si="16"/>
        <v>&amp;\bf</v>
      </c>
      <c r="AI49" s="3">
        <f>detailed_results!X102</f>
        <v>14409</v>
      </c>
      <c r="AJ49" s="3" t="str">
        <f t="shared" si="17"/>
        <v>&amp;\bf</v>
      </c>
      <c r="AK49" s="3">
        <f>detailed_results!Z102</f>
        <v>14409</v>
      </c>
      <c r="AL49" s="3" t="s">
        <v>124</v>
      </c>
      <c r="AM49" s="3">
        <f>detailed_results!AA102</f>
        <v>4.3999999999999997E-2</v>
      </c>
      <c r="AN49" s="21" t="s">
        <v>125</v>
      </c>
    </row>
    <row r="50" spans="1:40" x14ac:dyDescent="0.3">
      <c r="A50" s="3">
        <f t="shared" si="9"/>
        <v>29907</v>
      </c>
      <c r="B50" s="3" t="s">
        <v>265</v>
      </c>
      <c r="C50" s="3" t="s">
        <v>122</v>
      </c>
      <c r="D50" s="3">
        <v>29907</v>
      </c>
      <c r="F50" s="3" t="s">
        <v>124</v>
      </c>
      <c r="G50" s="3">
        <f>detailed_results!D103</f>
        <v>7200</v>
      </c>
      <c r="H50" s="3" t="s">
        <v>124</v>
      </c>
      <c r="I50" s="3">
        <f>detailed_results!E103</f>
        <v>7200</v>
      </c>
      <c r="J50" s="3" t="str">
        <f t="shared" si="10"/>
        <v>&amp;\bf</v>
      </c>
      <c r="K50" s="3">
        <f>detailed_results!I103</f>
        <v>29907</v>
      </c>
      <c r="L50" s="3" t="str">
        <f t="shared" si="11"/>
        <v>&amp;</v>
      </c>
      <c r="M50" s="3">
        <f>detailed_results!K103</f>
        <v>29909.599999999999</v>
      </c>
      <c r="N50" s="3" t="s">
        <v>124</v>
      </c>
      <c r="O50" s="13">
        <f>detailed_results!L103</f>
        <v>9.16</v>
      </c>
      <c r="P50" s="3" t="str">
        <f t="shared" si="12"/>
        <v>&amp;\bf</v>
      </c>
      <c r="Q50" s="3">
        <f>detailed_results!N103</f>
        <v>29907</v>
      </c>
      <c r="R50" s="3" t="str">
        <f t="shared" si="13"/>
        <v>&amp;</v>
      </c>
      <c r="S50" s="3">
        <f>detailed_results!P103</f>
        <v>30004.400000000001</v>
      </c>
      <c r="T50" s="3" t="s">
        <v>124</v>
      </c>
      <c r="U50" s="13">
        <f>detailed_results!Q103</f>
        <v>6.39</v>
      </c>
      <c r="V50" s="3" t="s">
        <v>272</v>
      </c>
      <c r="W50" s="3">
        <v>29907</v>
      </c>
      <c r="X50" s="3" t="s">
        <v>124</v>
      </c>
      <c r="Y50" s="3">
        <v>30071.5</v>
      </c>
      <c r="Z50" s="3" t="s">
        <v>124</v>
      </c>
      <c r="AA50" s="13">
        <v>44.21</v>
      </c>
      <c r="AB50" s="3" t="str">
        <f t="shared" si="14"/>
        <v>&amp;\bf</v>
      </c>
      <c r="AC50" s="3">
        <f>detailed_results!S103</f>
        <v>29907</v>
      </c>
      <c r="AD50" s="3" t="str">
        <f t="shared" si="15"/>
        <v>&amp;\bf</v>
      </c>
      <c r="AE50" s="3">
        <f>detailed_results!U103</f>
        <v>29907</v>
      </c>
      <c r="AF50" s="3" t="s">
        <v>124</v>
      </c>
      <c r="AG50" s="3">
        <f>detailed_results!V103</f>
        <v>0.71</v>
      </c>
      <c r="AH50" s="3" t="str">
        <f t="shared" si="16"/>
        <v>&amp;\bf</v>
      </c>
      <c r="AI50" s="3">
        <f>detailed_results!X103</f>
        <v>29907</v>
      </c>
      <c r="AJ50" s="3" t="str">
        <f t="shared" si="17"/>
        <v>&amp;\bf</v>
      </c>
      <c r="AK50" s="3">
        <f>detailed_results!Z103</f>
        <v>29907</v>
      </c>
      <c r="AL50" s="3" t="s">
        <v>124</v>
      </c>
      <c r="AM50" s="3">
        <f>detailed_results!AA103</f>
        <v>0.77100000000000002</v>
      </c>
      <c r="AN50" s="21" t="s">
        <v>125</v>
      </c>
    </row>
    <row r="51" spans="1:40" x14ac:dyDescent="0.3">
      <c r="A51" s="3">
        <f t="shared" si="9"/>
        <v>29236</v>
      </c>
      <c r="B51" s="3" t="s">
        <v>266</v>
      </c>
      <c r="C51" s="3" t="s">
        <v>122</v>
      </c>
      <c r="D51" s="3">
        <v>29236</v>
      </c>
      <c r="F51" s="3" t="s">
        <v>124</v>
      </c>
      <c r="G51" s="3">
        <f>detailed_results!D104</f>
        <v>7200</v>
      </c>
      <c r="H51" s="3" t="s">
        <v>124</v>
      </c>
      <c r="I51" s="3">
        <f>detailed_results!E104</f>
        <v>7200</v>
      </c>
      <c r="J51" s="3" t="str">
        <f t="shared" si="10"/>
        <v>&amp;\bf</v>
      </c>
      <c r="K51" s="3">
        <f>detailed_results!I104</f>
        <v>29236</v>
      </c>
      <c r="L51" s="3" t="str">
        <f t="shared" si="11"/>
        <v>&amp;</v>
      </c>
      <c r="M51" s="3">
        <f>detailed_results!K104</f>
        <v>29253.3</v>
      </c>
      <c r="N51" s="3" t="s">
        <v>124</v>
      </c>
      <c r="O51" s="13">
        <f>detailed_results!L104</f>
        <v>8.49</v>
      </c>
      <c r="P51" s="3" t="str">
        <f t="shared" si="12"/>
        <v>&amp;\bf</v>
      </c>
      <c r="Q51" s="3">
        <f>detailed_results!N104</f>
        <v>29236</v>
      </c>
      <c r="R51" s="3" t="str">
        <f t="shared" si="13"/>
        <v>&amp;</v>
      </c>
      <c r="S51" s="3">
        <f>detailed_results!P104</f>
        <v>29567.3</v>
      </c>
      <c r="T51" s="3" t="s">
        <v>124</v>
      </c>
      <c r="U51" s="13">
        <f>detailed_results!Q104</f>
        <v>5.01</v>
      </c>
      <c r="V51" s="3" t="s">
        <v>124</v>
      </c>
      <c r="W51" s="3">
        <v>29282</v>
      </c>
      <c r="X51" s="3" t="s">
        <v>124</v>
      </c>
      <c r="Y51" s="3">
        <v>29514.9</v>
      </c>
      <c r="Z51" s="3" t="s">
        <v>124</v>
      </c>
      <c r="AA51" s="13">
        <v>28.32</v>
      </c>
      <c r="AB51" s="3" t="str">
        <f t="shared" si="14"/>
        <v>&amp;\bf</v>
      </c>
      <c r="AC51" s="3">
        <f>detailed_results!S104</f>
        <v>29236</v>
      </c>
      <c r="AD51" s="3" t="str">
        <f t="shared" si="15"/>
        <v>&amp;\bf</v>
      </c>
      <c r="AE51" s="3">
        <f>detailed_results!U104</f>
        <v>29236</v>
      </c>
      <c r="AF51" s="3" t="s">
        <v>124</v>
      </c>
      <c r="AG51" s="3">
        <f>detailed_results!V104</f>
        <v>1.06</v>
      </c>
      <c r="AH51" s="3" t="str">
        <f t="shared" si="16"/>
        <v>&amp;\bf</v>
      </c>
      <c r="AI51" s="3">
        <f>detailed_results!X104</f>
        <v>29236</v>
      </c>
      <c r="AJ51" s="3" t="str">
        <f t="shared" si="17"/>
        <v>&amp;\bf</v>
      </c>
      <c r="AK51" s="3">
        <f>detailed_results!Z104</f>
        <v>29236</v>
      </c>
      <c r="AL51" s="3" t="s">
        <v>124</v>
      </c>
      <c r="AM51" s="3">
        <f>detailed_results!AA104</f>
        <v>3.3000000000000002E-2</v>
      </c>
      <c r="AN51" s="21" t="s">
        <v>125</v>
      </c>
    </row>
    <row r="52" spans="1:40" x14ac:dyDescent="0.3">
      <c r="A52" s="3">
        <f t="shared" si="9"/>
        <v>29135</v>
      </c>
      <c r="B52" s="3" t="s">
        <v>267</v>
      </c>
      <c r="C52" s="3" t="s">
        <v>122</v>
      </c>
      <c r="D52" s="3">
        <v>29134</v>
      </c>
      <c r="F52" s="3" t="s">
        <v>124</v>
      </c>
      <c r="G52" s="3">
        <f>detailed_results!D105</f>
        <v>7200</v>
      </c>
      <c r="H52" s="3" t="s">
        <v>124</v>
      </c>
      <c r="I52" s="3">
        <f>detailed_results!E105</f>
        <v>7200</v>
      </c>
      <c r="J52" s="3" t="str">
        <f t="shared" si="10"/>
        <v>&amp;\bf</v>
      </c>
      <c r="K52" s="3">
        <f>detailed_results!I105</f>
        <v>29135</v>
      </c>
      <c r="L52" s="3" t="str">
        <f t="shared" si="11"/>
        <v>&amp;</v>
      </c>
      <c r="M52" s="3">
        <f>detailed_results!K105</f>
        <v>29135.5</v>
      </c>
      <c r="N52" s="3" t="s">
        <v>124</v>
      </c>
      <c r="O52" s="13">
        <f>detailed_results!L105</f>
        <v>7.77</v>
      </c>
      <c r="P52" s="3" t="str">
        <f t="shared" si="12"/>
        <v>&amp;\bf</v>
      </c>
      <c r="Q52" s="3">
        <f>detailed_results!N105</f>
        <v>29135</v>
      </c>
      <c r="R52" s="3" t="str">
        <f t="shared" si="13"/>
        <v>&amp;</v>
      </c>
      <c r="S52" s="3">
        <f>detailed_results!P105</f>
        <v>29345.7</v>
      </c>
      <c r="T52" s="3" t="s">
        <v>124</v>
      </c>
      <c r="U52" s="13">
        <f>detailed_results!Q105</f>
        <v>4.8099999999999996</v>
      </c>
      <c r="V52" s="3" t="s">
        <v>272</v>
      </c>
      <c r="W52" s="3">
        <v>29135</v>
      </c>
      <c r="X52" s="3" t="s">
        <v>124</v>
      </c>
      <c r="Y52" s="3">
        <v>29418.1</v>
      </c>
      <c r="Z52" s="3" t="s">
        <v>124</v>
      </c>
      <c r="AA52" s="13">
        <v>70.47</v>
      </c>
      <c r="AB52" s="3" t="str">
        <f t="shared" si="14"/>
        <v>&amp;\bf</v>
      </c>
      <c r="AC52" s="3">
        <f>detailed_results!S105</f>
        <v>29135</v>
      </c>
      <c r="AD52" s="3" t="str">
        <f t="shared" si="15"/>
        <v>&amp;\bf</v>
      </c>
      <c r="AE52" s="3">
        <f>detailed_results!U105</f>
        <v>29135</v>
      </c>
      <c r="AF52" s="3" t="s">
        <v>124</v>
      </c>
      <c r="AG52" s="3">
        <f>detailed_results!V105</f>
        <v>1.63</v>
      </c>
      <c r="AH52" s="3" t="str">
        <f t="shared" si="16"/>
        <v>&amp;\bf</v>
      </c>
      <c r="AI52" s="3">
        <f>detailed_results!X105</f>
        <v>29135</v>
      </c>
      <c r="AJ52" s="3" t="str">
        <f t="shared" si="17"/>
        <v>&amp;\bf</v>
      </c>
      <c r="AK52" s="3">
        <f>detailed_results!Z105</f>
        <v>29135</v>
      </c>
      <c r="AL52" s="3" t="s">
        <v>124</v>
      </c>
      <c r="AM52" s="3">
        <f>detailed_results!AA105</f>
        <v>2.4E-2</v>
      </c>
      <c r="AN52" s="21" t="s">
        <v>125</v>
      </c>
    </row>
    <row r="53" spans="1:40" x14ac:dyDescent="0.3">
      <c r="A53" s="3">
        <f t="shared" si="9"/>
        <v>28945</v>
      </c>
      <c r="B53" s="3" t="s">
        <v>268</v>
      </c>
      <c r="C53" s="3" t="s">
        <v>122</v>
      </c>
      <c r="D53" s="3">
        <v>28945</v>
      </c>
      <c r="F53" s="3" t="s">
        <v>124</v>
      </c>
      <c r="G53" s="3">
        <f>detailed_results!D106</f>
        <v>7200</v>
      </c>
      <c r="H53" s="3" t="s">
        <v>124</v>
      </c>
      <c r="I53" s="3">
        <f>detailed_results!E106</f>
        <v>7200</v>
      </c>
      <c r="J53" s="3" t="str">
        <f t="shared" si="10"/>
        <v>&amp;\bf</v>
      </c>
      <c r="K53" s="3">
        <f>detailed_results!I106</f>
        <v>28945</v>
      </c>
      <c r="L53" s="3" t="str">
        <f t="shared" si="11"/>
        <v>&amp;</v>
      </c>
      <c r="M53" s="3">
        <f>detailed_results!K106</f>
        <v>28951.200000000001</v>
      </c>
      <c r="N53" s="3" t="s">
        <v>124</v>
      </c>
      <c r="O53" s="13">
        <f>detailed_results!L106</f>
        <v>7.18</v>
      </c>
      <c r="P53" s="3" t="str">
        <f t="shared" si="12"/>
        <v>&amp;\bf</v>
      </c>
      <c r="Q53" s="3">
        <f>detailed_results!N106</f>
        <v>28945</v>
      </c>
      <c r="R53" s="3" t="str">
        <f t="shared" si="13"/>
        <v>&amp;</v>
      </c>
      <c r="S53" s="3">
        <f>detailed_results!P106</f>
        <v>29051.5</v>
      </c>
      <c r="T53" s="3" t="s">
        <v>124</v>
      </c>
      <c r="U53" s="13">
        <f>detailed_results!Q106</f>
        <v>4.8099999999999996</v>
      </c>
      <c r="V53" s="3" t="s">
        <v>124</v>
      </c>
      <c r="W53" s="3">
        <v>28991</v>
      </c>
      <c r="X53" s="3" t="s">
        <v>124</v>
      </c>
      <c r="Y53" s="3">
        <v>29221.1</v>
      </c>
      <c r="Z53" s="3" t="s">
        <v>124</v>
      </c>
      <c r="AA53" s="13">
        <v>51.94</v>
      </c>
      <c r="AB53" s="3" t="str">
        <f t="shared" si="14"/>
        <v>&amp;\bf</v>
      </c>
      <c r="AC53" s="3">
        <f>detailed_results!S106</f>
        <v>28945</v>
      </c>
      <c r="AD53" s="3" t="str">
        <f t="shared" si="15"/>
        <v>&amp;\bf</v>
      </c>
      <c r="AE53" s="3">
        <f>detailed_results!U106</f>
        <v>28945</v>
      </c>
      <c r="AF53" s="3" t="s">
        <v>124</v>
      </c>
      <c r="AG53" s="3">
        <f>detailed_results!V106</f>
        <v>0.95</v>
      </c>
      <c r="AH53" s="3" t="str">
        <f t="shared" si="16"/>
        <v>&amp;\bf</v>
      </c>
      <c r="AI53" s="3">
        <f>detailed_results!X106</f>
        <v>28945</v>
      </c>
      <c r="AJ53" s="3" t="str">
        <f t="shared" si="17"/>
        <v>&amp;\bf</v>
      </c>
      <c r="AK53" s="3">
        <f>detailed_results!Z106</f>
        <v>28945</v>
      </c>
      <c r="AL53" s="3" t="s">
        <v>124</v>
      </c>
      <c r="AM53" s="3">
        <f>detailed_results!AA106</f>
        <v>3.5999999999999997E-2</v>
      </c>
      <c r="AN53" s="21" t="s">
        <v>125</v>
      </c>
    </row>
    <row r="54" spans="1:40" x14ac:dyDescent="0.3">
      <c r="A54" s="3">
        <f t="shared" si="9"/>
        <v>28533</v>
      </c>
      <c r="B54" s="3" t="s">
        <v>269</v>
      </c>
      <c r="C54" s="3" t="s">
        <v>122</v>
      </c>
      <c r="D54" s="3">
        <v>28533</v>
      </c>
      <c r="F54" s="3" t="s">
        <v>124</v>
      </c>
      <c r="G54" s="3">
        <f>detailed_results!D107</f>
        <v>7200</v>
      </c>
      <c r="H54" s="3" t="s">
        <v>124</v>
      </c>
      <c r="I54" s="3">
        <f>detailed_results!E107</f>
        <v>7200</v>
      </c>
      <c r="J54" s="3" t="str">
        <f t="shared" si="10"/>
        <v>&amp;\bf</v>
      </c>
      <c r="K54" s="3">
        <f>detailed_results!I107</f>
        <v>28533</v>
      </c>
      <c r="L54" s="3" t="str">
        <f t="shared" si="11"/>
        <v>&amp;</v>
      </c>
      <c r="M54" s="3">
        <f>detailed_results!K107</f>
        <v>28539.599999999999</v>
      </c>
      <c r="N54" s="3" t="s">
        <v>124</v>
      </c>
      <c r="O54" s="13">
        <f>detailed_results!L107</f>
        <v>6.85</v>
      </c>
      <c r="P54" s="3" t="str">
        <f t="shared" si="12"/>
        <v>&amp;\bf</v>
      </c>
      <c r="Q54" s="3">
        <f>detailed_results!N107</f>
        <v>28533</v>
      </c>
      <c r="R54" s="3" t="str">
        <f t="shared" si="13"/>
        <v>&amp;</v>
      </c>
      <c r="S54" s="3">
        <f>detailed_results!P107</f>
        <v>28741.3</v>
      </c>
      <c r="T54" s="3" t="s">
        <v>124</v>
      </c>
      <c r="U54" s="13">
        <f>detailed_results!Q107</f>
        <v>4.82</v>
      </c>
      <c r="V54" s="3" t="s">
        <v>272</v>
      </c>
      <c r="W54" s="3">
        <v>28533</v>
      </c>
      <c r="X54" s="3" t="s">
        <v>124</v>
      </c>
      <c r="Y54" s="3">
        <v>28733.8</v>
      </c>
      <c r="Z54" s="3" t="s">
        <v>124</v>
      </c>
      <c r="AA54" s="13">
        <v>73.349999999999994</v>
      </c>
      <c r="AB54" s="3" t="str">
        <f t="shared" si="14"/>
        <v>&amp;\bf</v>
      </c>
      <c r="AC54" s="3">
        <f>detailed_results!S107</f>
        <v>28533</v>
      </c>
      <c r="AD54" s="3" t="str">
        <f t="shared" si="15"/>
        <v>&amp;\bf</v>
      </c>
      <c r="AE54" s="3">
        <f>detailed_results!U107</f>
        <v>28533</v>
      </c>
      <c r="AF54" s="3" t="s">
        <v>124</v>
      </c>
      <c r="AG54" s="3">
        <f>detailed_results!V107</f>
        <v>1.21</v>
      </c>
      <c r="AH54" s="3" t="str">
        <f t="shared" si="16"/>
        <v>&amp;\bf</v>
      </c>
      <c r="AI54" s="3">
        <f>detailed_results!X107</f>
        <v>28533</v>
      </c>
      <c r="AJ54" s="3" t="str">
        <f t="shared" si="17"/>
        <v>&amp;\bf</v>
      </c>
      <c r="AK54" s="3">
        <f>detailed_results!Z107</f>
        <v>28533</v>
      </c>
      <c r="AL54" s="3" t="s">
        <v>124</v>
      </c>
      <c r="AM54" s="3">
        <f>detailed_results!AA107</f>
        <v>1.9E-2</v>
      </c>
      <c r="AN54" s="21" t="s">
        <v>125</v>
      </c>
    </row>
    <row r="55" spans="1:40" x14ac:dyDescent="0.3">
      <c r="A55" s="13">
        <v>10741.84</v>
      </c>
      <c r="B55" s="3" t="str">
        <f>detailed_results!A108</f>
        <v>Average</v>
      </c>
      <c r="C55" s="3" t="s">
        <v>124</v>
      </c>
      <c r="D55" s="13">
        <f>detailed_results!B108</f>
        <v>10741.84</v>
      </c>
      <c r="F55" s="3" t="s">
        <v>124</v>
      </c>
      <c r="G55" s="13">
        <f>detailed_results!D108</f>
        <v>1742.6345999999999</v>
      </c>
      <c r="H55" s="3" t="s">
        <v>124</v>
      </c>
      <c r="I55" s="13">
        <f>detailed_results!E108</f>
        <v>745.34720000000004</v>
      </c>
      <c r="J55" s="3" t="str">
        <f t="shared" si="10"/>
        <v>&amp;</v>
      </c>
      <c r="K55" s="13">
        <f>detailed_results!I108</f>
        <v>10741.86</v>
      </c>
      <c r="L55" s="3" t="str">
        <f t="shared" si="11"/>
        <v>&amp;</v>
      </c>
      <c r="M55" s="13">
        <f>detailed_results!K108</f>
        <v>10742.528</v>
      </c>
      <c r="N55" s="3" t="s">
        <v>124</v>
      </c>
      <c r="O55" s="13">
        <f>detailed_results!L108</f>
        <v>5.1774000000000013</v>
      </c>
      <c r="P55" s="3" t="str">
        <f t="shared" si="12"/>
        <v>&amp;</v>
      </c>
      <c r="Q55" s="13">
        <f>detailed_results!N108</f>
        <v>10741.86</v>
      </c>
      <c r="R55" s="3" t="str">
        <f t="shared" si="13"/>
        <v>&amp;</v>
      </c>
      <c r="S55" s="13">
        <f>detailed_results!P108</f>
        <v>10764.393999999998</v>
      </c>
      <c r="T55" s="3" t="s">
        <v>124</v>
      </c>
      <c r="U55" s="13">
        <f>detailed_results!Q108</f>
        <v>2.0085999999999999</v>
      </c>
      <c r="V55" s="3" t="s">
        <v>124</v>
      </c>
      <c r="W55" s="3">
        <f>AVERAGE(W5:W54)</f>
        <v>10743.7</v>
      </c>
      <c r="X55" s="3" t="s">
        <v>124</v>
      </c>
      <c r="Y55" s="3">
        <f t="shared" ref="Y55:AA55" si="18">AVERAGE(Y5:Y54)</f>
        <v>10788.799999999996</v>
      </c>
      <c r="Z55" s="3" t="s">
        <v>124</v>
      </c>
      <c r="AA55" s="13">
        <f t="shared" si="18"/>
        <v>16.956600000000002</v>
      </c>
      <c r="AB55" s="3" t="str">
        <f t="shared" si="14"/>
        <v>&amp;</v>
      </c>
      <c r="AC55" s="13">
        <f>detailed_results!S108</f>
        <v>10741.86</v>
      </c>
      <c r="AD55" s="3" t="str">
        <f t="shared" si="15"/>
        <v>&amp;</v>
      </c>
      <c r="AE55" s="13">
        <f>detailed_results!U108</f>
        <v>10741.86</v>
      </c>
      <c r="AF55" s="3" t="s">
        <v>124</v>
      </c>
      <c r="AG55" s="12">
        <f>detailed_results!V108</f>
        <v>0.49480000000000013</v>
      </c>
      <c r="AH55" s="3" t="str">
        <f t="shared" si="16"/>
        <v>&amp;</v>
      </c>
      <c r="AI55" s="13">
        <f>detailed_results!X108</f>
        <v>10741.86</v>
      </c>
      <c r="AJ55" s="3" t="str">
        <f t="shared" si="17"/>
        <v>&amp;</v>
      </c>
      <c r="AK55" s="13">
        <f>detailed_results!Z108</f>
        <v>10742.18</v>
      </c>
      <c r="AL55" s="3" t="s">
        <v>124</v>
      </c>
      <c r="AM55" s="16">
        <f>detailed_results!AA108</f>
        <v>3.2585999999999997E-2</v>
      </c>
      <c r="AN55" s="21" t="s">
        <v>125</v>
      </c>
    </row>
    <row r="56" spans="1:40" x14ac:dyDescent="0.3">
      <c r="B56" s="3" t="str">
        <f>detailed_results!A109</f>
        <v>Better</v>
      </c>
      <c r="C56" s="3" t="s">
        <v>124</v>
      </c>
      <c r="F56" s="3" t="s">
        <v>124</v>
      </c>
      <c r="H56" s="3" t="s">
        <v>124</v>
      </c>
      <c r="J56" s="3" t="s">
        <v>124</v>
      </c>
      <c r="K56" s="3">
        <f>detailed_results!I109</f>
        <v>0</v>
      </c>
      <c r="L56" s="3" t="s">
        <v>124</v>
      </c>
      <c r="M56" s="3">
        <f>detailed_results!K109</f>
        <v>0</v>
      </c>
      <c r="N56" s="3" t="s">
        <v>124</v>
      </c>
      <c r="P56" s="3" t="s">
        <v>124</v>
      </c>
      <c r="Q56" s="3">
        <f>detailed_results!N109</f>
        <v>0</v>
      </c>
      <c r="R56" s="3" t="s">
        <v>124</v>
      </c>
      <c r="S56" s="3">
        <f>detailed_results!P109</f>
        <v>0</v>
      </c>
      <c r="T56" s="3" t="s">
        <v>124</v>
      </c>
      <c r="V56" s="3" t="s">
        <v>124</v>
      </c>
      <c r="W56" s="3">
        <v>0</v>
      </c>
      <c r="X56" s="3" t="s">
        <v>124</v>
      </c>
      <c r="Y56" s="3">
        <v>0</v>
      </c>
      <c r="Z56" s="3" t="s">
        <v>124</v>
      </c>
      <c r="AB56" s="3" t="s">
        <v>124</v>
      </c>
      <c r="AC56" s="3">
        <f>detailed_results!S109</f>
        <v>0</v>
      </c>
      <c r="AD56" s="3" t="s">
        <v>124</v>
      </c>
      <c r="AE56" s="3">
        <f>detailed_results!U109</f>
        <v>0</v>
      </c>
      <c r="AF56" s="3" t="s">
        <v>124</v>
      </c>
      <c r="AH56" s="3" t="s">
        <v>124</v>
      </c>
      <c r="AI56" s="3">
        <f>detailed_results!X109</f>
        <v>0</v>
      </c>
      <c r="AJ56" s="3" t="s">
        <v>124</v>
      </c>
      <c r="AK56" s="3">
        <f>detailed_results!Z109</f>
        <v>0</v>
      </c>
      <c r="AL56" s="3" t="s">
        <v>124</v>
      </c>
      <c r="AN56" s="21" t="s">
        <v>125</v>
      </c>
    </row>
    <row r="57" spans="1:40" x14ac:dyDescent="0.3">
      <c r="B57" s="3" t="str">
        <f>detailed_results!A110</f>
        <v>Equal</v>
      </c>
      <c r="C57" s="3" t="s">
        <v>124</v>
      </c>
      <c r="F57" s="3" t="s">
        <v>124</v>
      </c>
      <c r="H57" s="3" t="s">
        <v>124</v>
      </c>
      <c r="J57" s="3" t="s">
        <v>124</v>
      </c>
      <c r="K57" s="3">
        <f>detailed_results!I110</f>
        <v>49</v>
      </c>
      <c r="L57" s="3" t="s">
        <v>124</v>
      </c>
      <c r="M57" s="3">
        <f>detailed_results!K110</f>
        <v>44</v>
      </c>
      <c r="N57" s="3" t="s">
        <v>124</v>
      </c>
      <c r="P57" s="3" t="s">
        <v>124</v>
      </c>
      <c r="Q57" s="3">
        <f>detailed_results!N110</f>
        <v>49</v>
      </c>
      <c r="R57" s="3" t="s">
        <v>124</v>
      </c>
      <c r="S57" s="3">
        <f>detailed_results!P110</f>
        <v>34</v>
      </c>
      <c r="T57" s="3" t="s">
        <v>124</v>
      </c>
      <c r="V57" s="3" t="s">
        <v>124</v>
      </c>
      <c r="W57" s="3">
        <v>47</v>
      </c>
      <c r="X57" s="3" t="s">
        <v>124</v>
      </c>
      <c r="Y57" s="3">
        <v>2</v>
      </c>
      <c r="Z57" s="3" t="s">
        <v>124</v>
      </c>
      <c r="AB57" s="3" t="s">
        <v>124</v>
      </c>
      <c r="AC57" s="3">
        <f>detailed_results!S110</f>
        <v>49</v>
      </c>
      <c r="AD57" s="3" t="s">
        <v>124</v>
      </c>
      <c r="AE57" s="3">
        <f>detailed_results!U110</f>
        <v>50</v>
      </c>
      <c r="AF57" s="3" t="s">
        <v>124</v>
      </c>
      <c r="AH57" s="3" t="s">
        <v>124</v>
      </c>
      <c r="AI57" s="3">
        <f>detailed_results!X110</f>
        <v>49</v>
      </c>
      <c r="AJ57" s="3" t="s">
        <v>124</v>
      </c>
      <c r="AK57" s="3">
        <f>detailed_results!Z110</f>
        <v>49</v>
      </c>
      <c r="AL57" s="3" t="s">
        <v>124</v>
      </c>
      <c r="AN57" s="21" t="s">
        <v>125</v>
      </c>
    </row>
    <row r="58" spans="1:40" x14ac:dyDescent="0.3">
      <c r="B58" s="3" t="str">
        <f>detailed_results!A111</f>
        <v>Worse</v>
      </c>
      <c r="C58" s="3" t="s">
        <v>124</v>
      </c>
      <c r="F58" s="3" t="s">
        <v>124</v>
      </c>
      <c r="H58" s="3" t="s">
        <v>124</v>
      </c>
      <c r="J58" s="3" t="s">
        <v>124</v>
      </c>
      <c r="K58" s="3">
        <f>detailed_results!I111</f>
        <v>1</v>
      </c>
      <c r="L58" s="3" t="s">
        <v>124</v>
      </c>
      <c r="M58" s="3">
        <f>detailed_results!K111</f>
        <v>6</v>
      </c>
      <c r="N58" s="3" t="s">
        <v>124</v>
      </c>
      <c r="P58" s="3" t="s">
        <v>124</v>
      </c>
      <c r="Q58" s="3">
        <f>detailed_results!N111</f>
        <v>1</v>
      </c>
      <c r="R58" s="3" t="s">
        <v>124</v>
      </c>
      <c r="S58" s="3">
        <f>detailed_results!P111</f>
        <v>16</v>
      </c>
      <c r="T58" s="3" t="s">
        <v>124</v>
      </c>
      <c r="V58" s="3" t="s">
        <v>124</v>
      </c>
      <c r="W58" s="3">
        <v>3</v>
      </c>
      <c r="X58" s="3" t="s">
        <v>124</v>
      </c>
      <c r="Y58" s="3">
        <v>48</v>
      </c>
      <c r="Z58" s="3" t="s">
        <v>124</v>
      </c>
      <c r="AB58" s="3" t="s">
        <v>124</v>
      </c>
      <c r="AC58" s="3">
        <f>detailed_results!S111</f>
        <v>1</v>
      </c>
      <c r="AD58" s="3" t="s">
        <v>124</v>
      </c>
      <c r="AE58" s="3">
        <f>detailed_results!U111</f>
        <v>0</v>
      </c>
      <c r="AF58" s="3" t="s">
        <v>124</v>
      </c>
      <c r="AH58" s="3" t="s">
        <v>124</v>
      </c>
      <c r="AI58" s="3">
        <f>detailed_results!X111</f>
        <v>1</v>
      </c>
      <c r="AJ58" s="3" t="s">
        <v>124</v>
      </c>
      <c r="AK58" s="3">
        <f>detailed_results!Z111</f>
        <v>1</v>
      </c>
      <c r="AL58" s="3" t="s">
        <v>124</v>
      </c>
      <c r="AN58" s="21" t="s">
        <v>125</v>
      </c>
    </row>
    <row r="61" spans="1:40" x14ac:dyDescent="0.3">
      <c r="D61" s="27" t="s">
        <v>278</v>
      </c>
    </row>
    <row r="64" spans="1:40" x14ac:dyDescent="0.3">
      <c r="B64" s="24"/>
    </row>
    <row r="65" spans="2:2" x14ac:dyDescent="0.3">
      <c r="B65" s="24"/>
    </row>
    <row r="66" spans="2:2" x14ac:dyDescent="0.3">
      <c r="B66" s="24"/>
    </row>
    <row r="67" spans="2:2" x14ac:dyDescent="0.3">
      <c r="B67" s="24"/>
    </row>
    <row r="68" spans="2:2" x14ac:dyDescent="0.3">
      <c r="B68" s="24"/>
    </row>
    <row r="69" spans="2:2" x14ac:dyDescent="0.3">
      <c r="B69" s="24"/>
    </row>
    <row r="70" spans="2:2" x14ac:dyDescent="0.3">
      <c r="B70" s="24"/>
    </row>
    <row r="71" spans="2:2" x14ac:dyDescent="0.3">
      <c r="B71" s="24"/>
    </row>
    <row r="72" spans="2:2" x14ac:dyDescent="0.3">
      <c r="B72" s="24"/>
    </row>
    <row r="73" spans="2:2" x14ac:dyDescent="0.3">
      <c r="B73" s="24"/>
    </row>
    <row r="74" spans="2:2" x14ac:dyDescent="0.3">
      <c r="B74" s="24"/>
    </row>
    <row r="75" spans="2:2" x14ac:dyDescent="0.3">
      <c r="B75" s="24"/>
    </row>
    <row r="76" spans="2:2" x14ac:dyDescent="0.3">
      <c r="B76" s="24"/>
    </row>
    <row r="77" spans="2:2" x14ac:dyDescent="0.3">
      <c r="B77" s="24"/>
    </row>
    <row r="78" spans="2:2" x14ac:dyDescent="0.3">
      <c r="B78" s="24"/>
    </row>
    <row r="79" spans="2:2" x14ac:dyDescent="0.3">
      <c r="B79" s="24"/>
    </row>
    <row r="80" spans="2:2" x14ac:dyDescent="0.3">
      <c r="B80" s="24"/>
    </row>
    <row r="81" spans="2:7" x14ac:dyDescent="0.3">
      <c r="B81" s="24"/>
      <c r="G81" s="24"/>
    </row>
    <row r="82" spans="2:7" x14ac:dyDescent="0.3">
      <c r="B82" s="24"/>
    </row>
    <row r="83" spans="2:7" x14ac:dyDescent="0.3">
      <c r="B83" s="24"/>
    </row>
    <row r="84" spans="2:7" x14ac:dyDescent="0.3">
      <c r="B84" s="24"/>
    </row>
    <row r="85" spans="2:7" x14ac:dyDescent="0.3">
      <c r="B85" s="24"/>
    </row>
    <row r="86" spans="2:7" x14ac:dyDescent="0.3">
      <c r="B86" s="24"/>
    </row>
    <row r="87" spans="2:7" x14ac:dyDescent="0.3">
      <c r="B87" s="24"/>
    </row>
    <row r="88" spans="2:7" x14ac:dyDescent="0.3">
      <c r="B88" s="24"/>
    </row>
    <row r="89" spans="2:7" x14ac:dyDescent="0.3">
      <c r="B89" s="24"/>
    </row>
    <row r="90" spans="2:7" x14ac:dyDescent="0.3">
      <c r="B90" s="24"/>
    </row>
    <row r="91" spans="2:7" x14ac:dyDescent="0.3">
      <c r="B91" s="24"/>
    </row>
    <row r="92" spans="2:7" x14ac:dyDescent="0.3">
      <c r="B92" s="24"/>
    </row>
    <row r="93" spans="2:7" x14ac:dyDescent="0.3">
      <c r="B93" s="24"/>
    </row>
    <row r="94" spans="2:7" x14ac:dyDescent="0.3">
      <c r="B94" s="24"/>
    </row>
    <row r="95" spans="2:7" x14ac:dyDescent="0.3">
      <c r="B95" s="24"/>
    </row>
    <row r="96" spans="2:7" x14ac:dyDescent="0.3">
      <c r="B96" s="24"/>
    </row>
    <row r="97" spans="2:2" x14ac:dyDescent="0.3">
      <c r="B97" s="24"/>
    </row>
    <row r="98" spans="2:2" x14ac:dyDescent="0.3">
      <c r="B98" s="24"/>
    </row>
    <row r="99" spans="2:2" x14ac:dyDescent="0.3">
      <c r="B99" s="24"/>
    </row>
    <row r="100" spans="2:2" x14ac:dyDescent="0.3">
      <c r="B100" s="24"/>
    </row>
    <row r="101" spans="2:2" x14ac:dyDescent="0.3">
      <c r="B101" s="24"/>
    </row>
    <row r="102" spans="2:2" x14ac:dyDescent="0.3">
      <c r="B102" s="24"/>
    </row>
    <row r="103" spans="2:2" x14ac:dyDescent="0.3">
      <c r="B103" s="24"/>
    </row>
    <row r="104" spans="2:2" x14ac:dyDescent="0.3">
      <c r="B104" s="24"/>
    </row>
    <row r="105" spans="2:2" x14ac:dyDescent="0.3">
      <c r="B105" s="24"/>
    </row>
    <row r="106" spans="2:2" x14ac:dyDescent="0.3">
      <c r="B106" s="24"/>
    </row>
    <row r="107" spans="2:2" x14ac:dyDescent="0.3">
      <c r="B107" s="24"/>
    </row>
    <row r="108" spans="2:2" x14ac:dyDescent="0.3">
      <c r="B108" s="24"/>
    </row>
    <row r="119" spans="2:2" x14ac:dyDescent="0.3">
      <c r="B119" s="25"/>
    </row>
    <row r="120" spans="2:2" x14ac:dyDescent="0.3">
      <c r="B120" s="24"/>
    </row>
    <row r="122" spans="2:2" x14ac:dyDescent="0.3">
      <c r="B122" s="25"/>
    </row>
    <row r="123" spans="2:2" x14ac:dyDescent="0.3">
      <c r="B123" s="24"/>
    </row>
    <row r="129" spans="2:2" x14ac:dyDescent="0.3">
      <c r="B129" s="24"/>
    </row>
    <row r="130" spans="2:2" x14ac:dyDescent="0.3">
      <c r="B130" s="26"/>
    </row>
    <row r="131" spans="2:2" x14ac:dyDescent="0.3">
      <c r="B131" s="24"/>
    </row>
    <row r="132" spans="2:2" x14ac:dyDescent="0.3">
      <c r="B132" s="24"/>
    </row>
    <row r="133" spans="2:2" x14ac:dyDescent="0.3">
      <c r="B133" s="26"/>
    </row>
    <row r="134" spans="2:2" x14ac:dyDescent="0.3">
      <c r="B134" s="24"/>
    </row>
    <row r="135" spans="2:2" x14ac:dyDescent="0.3">
      <c r="B135" s="24"/>
    </row>
  </sheetData>
  <phoneticPr fontId="2" type="noConversion"/>
  <hyperlinks>
    <hyperlink ref="AN5" r:id="rId1" xr:uid="{40BF3935-17FA-4886-A153-E7FFF227A178}"/>
    <hyperlink ref="AN6:AN58" r:id="rId2" display="\\" xr:uid="{C45F73A7-AF1C-4226-90CF-D8344BD10C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detailed_results</vt:lpstr>
      <vt:lpstr>SetBOnLatex</vt:lpstr>
      <vt:lpstr>SetAOnLatex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weiyang</cp:lastModifiedBy>
  <dcterms:created xsi:type="dcterms:W3CDTF">2023-05-12T11:15:00Z</dcterms:created>
  <dcterms:modified xsi:type="dcterms:W3CDTF">2026-05-24T13:41:12Z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