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autoCompressPictures="0" defaultThemeVersion="124226"/>
  <bookViews>
    <workbookView xWindow="0" yWindow="0" windowWidth="20730" windowHeight="11760" tabRatio="720" activeTab="15"/>
  </bookViews>
  <sheets>
    <sheet name="U1" sheetId="29" r:id="rId1"/>
    <sheet name="U2" sheetId="51" r:id="rId2"/>
    <sheet name="U3" sheetId="52" r:id="rId3"/>
    <sheet name="U4" sheetId="53" r:id="rId4"/>
    <sheet name="U5" sheetId="54" r:id="rId5"/>
    <sheet name="U6" sheetId="55" r:id="rId6"/>
    <sheet name="U7" sheetId="56" r:id="rId7"/>
    <sheet name="U8" sheetId="57" r:id="rId8"/>
    <sheet name="U9" sheetId="58" r:id="rId9"/>
    <sheet name="U10" sheetId="59" r:id="rId10"/>
    <sheet name="U11" sheetId="60" r:id="rId11"/>
    <sheet name="U12" sheetId="61" r:id="rId12"/>
    <sheet name="U13" sheetId="62" r:id="rId13"/>
    <sheet name="U14" sheetId="63" r:id="rId14"/>
    <sheet name="U15" sheetId="64" r:id="rId15"/>
    <sheet name="Summary" sheetId="13" r:id="rId16"/>
    <sheet name="Instructions" sheetId="45" r:id="rId17"/>
  </sheets>
  <calcPr calcId="145621" concurrentCalc="0"/>
  <extLst>
    <ext xmlns:mx="http://schemas.microsoft.com/office/mac/excel/2008/main" uri="{7523E5D3-25F3-A5E0-1632-64F254C22452}">
      <mx:ArchID Flags="2"/>
    </ext>
  </extLst>
</workbook>
</file>

<file path=xl/calcChain.xml><?xml version="1.0" encoding="utf-8"?>
<calcChain xmlns="http://schemas.openxmlformats.org/spreadsheetml/2006/main">
  <c r="L15" i="13" l="1"/>
  <c r="L14" i="13"/>
  <c r="I15" i="13"/>
  <c r="I14" i="13"/>
  <c r="H15" i="13"/>
  <c r="H14" i="13"/>
  <c r="E15" i="13"/>
  <c r="E14" i="13"/>
  <c r="D15" i="13"/>
  <c r="D14" i="13"/>
  <c r="B15" i="13"/>
  <c r="B14" i="13"/>
  <c r="L17" i="13"/>
  <c r="I17" i="13"/>
  <c r="H17" i="13"/>
  <c r="E17" i="13"/>
  <c r="D17" i="13"/>
  <c r="B17" i="13"/>
  <c r="L16" i="13"/>
  <c r="I16" i="13"/>
  <c r="H16" i="13"/>
  <c r="E16" i="13"/>
  <c r="D16" i="13"/>
  <c r="B16" i="13"/>
  <c r="L13" i="13"/>
  <c r="I13" i="13"/>
  <c r="H13" i="13"/>
  <c r="E13" i="13"/>
  <c r="D13" i="13"/>
  <c r="B13" i="13"/>
  <c r="L12" i="13"/>
  <c r="I12" i="13"/>
  <c r="H12" i="13"/>
  <c r="E12" i="13"/>
  <c r="D12" i="13"/>
  <c r="B12" i="13"/>
  <c r="L11" i="13"/>
  <c r="I11" i="13"/>
  <c r="H11" i="13"/>
  <c r="E11" i="13"/>
  <c r="D11" i="13"/>
  <c r="B11" i="13"/>
  <c r="L10" i="13"/>
  <c r="I10" i="13"/>
  <c r="H10" i="13"/>
  <c r="E10" i="13"/>
  <c r="D10" i="13"/>
  <c r="B10" i="13"/>
  <c r="L9" i="13"/>
  <c r="I9" i="13"/>
  <c r="H9" i="13"/>
  <c r="E9" i="13"/>
  <c r="D9" i="13"/>
  <c r="B9" i="13"/>
  <c r="L8" i="13"/>
  <c r="I8" i="13"/>
  <c r="H8" i="13"/>
  <c r="E8" i="13"/>
  <c r="D8" i="13"/>
  <c r="B8" i="13"/>
  <c r="L7" i="13"/>
  <c r="I7" i="13"/>
  <c r="H7" i="13"/>
  <c r="E7" i="13"/>
  <c r="D7" i="13"/>
  <c r="B7" i="13"/>
  <c r="L6" i="13"/>
  <c r="I6" i="13"/>
  <c r="H6" i="13"/>
  <c r="E6" i="13"/>
  <c r="D6" i="13"/>
  <c r="B6" i="13"/>
  <c r="G4" i="51"/>
  <c r="H4" i="51"/>
  <c r="I4" i="51"/>
  <c r="J4" i="51"/>
  <c r="G5" i="51"/>
  <c r="H5" i="51"/>
  <c r="I5" i="51"/>
  <c r="J5" i="51"/>
  <c r="G6" i="51"/>
  <c r="H6" i="51"/>
  <c r="I6" i="51"/>
  <c r="J6" i="51"/>
  <c r="G7" i="51"/>
  <c r="H7" i="51"/>
  <c r="I7" i="51"/>
  <c r="J7" i="51"/>
  <c r="G8" i="51"/>
  <c r="H8" i="51"/>
  <c r="I8" i="51"/>
  <c r="J8" i="51"/>
  <c r="G9" i="51"/>
  <c r="H9" i="51"/>
  <c r="I9" i="51"/>
  <c r="J9" i="51"/>
  <c r="G10" i="51"/>
  <c r="H10" i="51"/>
  <c r="I10" i="51"/>
  <c r="J10" i="51"/>
  <c r="G11" i="51"/>
  <c r="H11" i="51"/>
  <c r="I11" i="51"/>
  <c r="J11" i="51"/>
  <c r="G12" i="51"/>
  <c r="H12" i="51"/>
  <c r="I12" i="51"/>
  <c r="J12" i="51"/>
  <c r="G13" i="51"/>
  <c r="H13" i="51"/>
  <c r="I13" i="51"/>
  <c r="J13" i="51"/>
  <c r="J15" i="51"/>
  <c r="G22" i="51"/>
  <c r="H22" i="51"/>
  <c r="I22" i="51"/>
  <c r="J22" i="51"/>
  <c r="J25" i="51"/>
  <c r="L4" i="13"/>
  <c r="L5" i="13"/>
  <c r="I5" i="13"/>
  <c r="H5" i="13"/>
  <c r="E5" i="13"/>
  <c r="D5" i="13"/>
  <c r="B5" i="13"/>
  <c r="G22" i="64"/>
  <c r="H22" i="64"/>
  <c r="I22" i="64"/>
  <c r="J22" i="64"/>
  <c r="G4" i="64"/>
  <c r="H4" i="64"/>
  <c r="I4" i="64"/>
  <c r="J4" i="64"/>
  <c r="G5" i="64"/>
  <c r="H5" i="64"/>
  <c r="I5" i="64"/>
  <c r="J5" i="64"/>
  <c r="G6" i="64"/>
  <c r="H6" i="64"/>
  <c r="I6" i="64"/>
  <c r="J6" i="64"/>
  <c r="G7" i="64"/>
  <c r="H7" i="64"/>
  <c r="I7" i="64"/>
  <c r="J7" i="64"/>
  <c r="G8" i="64"/>
  <c r="H8" i="64"/>
  <c r="I8" i="64"/>
  <c r="J8" i="64"/>
  <c r="G9" i="64"/>
  <c r="H9" i="64"/>
  <c r="I9" i="64"/>
  <c r="J9" i="64"/>
  <c r="G10" i="64"/>
  <c r="H10" i="64"/>
  <c r="I10" i="64"/>
  <c r="J10" i="64"/>
  <c r="G11" i="64"/>
  <c r="H11" i="64"/>
  <c r="I11" i="64"/>
  <c r="J11" i="64"/>
  <c r="G12" i="64"/>
  <c r="H12" i="64"/>
  <c r="I12" i="64"/>
  <c r="J12" i="64"/>
  <c r="G13" i="64"/>
  <c r="H13" i="64"/>
  <c r="I13" i="64"/>
  <c r="J13" i="64"/>
  <c r="J15" i="64"/>
  <c r="J25" i="64"/>
  <c r="C15" i="64"/>
  <c r="C17" i="64"/>
  <c r="J24" i="64"/>
  <c r="J16" i="64"/>
  <c r="F15" i="64"/>
  <c r="E15" i="64"/>
  <c r="D15" i="64"/>
  <c r="O6" i="64"/>
  <c r="O8" i="64"/>
  <c r="N6" i="64"/>
  <c r="O5" i="64"/>
  <c r="O4" i="64"/>
  <c r="N4" i="64"/>
  <c r="G22" i="63"/>
  <c r="H22" i="63"/>
  <c r="I22" i="63"/>
  <c r="J22" i="63"/>
  <c r="G4" i="63"/>
  <c r="H4" i="63"/>
  <c r="I4" i="63"/>
  <c r="J4" i="63"/>
  <c r="G5" i="63"/>
  <c r="H5" i="63"/>
  <c r="I5" i="63"/>
  <c r="J5" i="63"/>
  <c r="G6" i="63"/>
  <c r="H6" i="63"/>
  <c r="I6" i="63"/>
  <c r="J6" i="63"/>
  <c r="G7" i="63"/>
  <c r="H7" i="63"/>
  <c r="I7" i="63"/>
  <c r="J7" i="63"/>
  <c r="G8" i="63"/>
  <c r="H8" i="63"/>
  <c r="I8" i="63"/>
  <c r="J8" i="63"/>
  <c r="G9" i="63"/>
  <c r="H9" i="63"/>
  <c r="I9" i="63"/>
  <c r="J9" i="63"/>
  <c r="G10" i="63"/>
  <c r="H10" i="63"/>
  <c r="I10" i="63"/>
  <c r="J10" i="63"/>
  <c r="G11" i="63"/>
  <c r="H11" i="63"/>
  <c r="I11" i="63"/>
  <c r="J11" i="63"/>
  <c r="G12" i="63"/>
  <c r="H12" i="63"/>
  <c r="I12" i="63"/>
  <c r="J12" i="63"/>
  <c r="G13" i="63"/>
  <c r="H13" i="63"/>
  <c r="I13" i="63"/>
  <c r="J13" i="63"/>
  <c r="J15" i="63"/>
  <c r="J25" i="63"/>
  <c r="C15" i="63"/>
  <c r="C17" i="63"/>
  <c r="J24" i="63"/>
  <c r="J16" i="63"/>
  <c r="F15" i="63"/>
  <c r="E15" i="63"/>
  <c r="D15" i="63"/>
  <c r="O6" i="63"/>
  <c r="O8" i="63"/>
  <c r="N6" i="63"/>
  <c r="O5" i="63"/>
  <c r="O4" i="63"/>
  <c r="N4" i="63"/>
  <c r="G22" i="62"/>
  <c r="H22" i="62"/>
  <c r="I22" i="62"/>
  <c r="J22" i="62"/>
  <c r="G4" i="62"/>
  <c r="H4" i="62"/>
  <c r="I4" i="62"/>
  <c r="J4" i="62"/>
  <c r="G5" i="62"/>
  <c r="H5" i="62"/>
  <c r="I5" i="62"/>
  <c r="J5" i="62"/>
  <c r="G6" i="62"/>
  <c r="H6" i="62"/>
  <c r="I6" i="62"/>
  <c r="J6" i="62"/>
  <c r="G7" i="62"/>
  <c r="H7" i="62"/>
  <c r="I7" i="62"/>
  <c r="J7" i="62"/>
  <c r="G8" i="62"/>
  <c r="H8" i="62"/>
  <c r="I8" i="62"/>
  <c r="J8" i="62"/>
  <c r="G9" i="62"/>
  <c r="H9" i="62"/>
  <c r="I9" i="62"/>
  <c r="J9" i="62"/>
  <c r="G10" i="62"/>
  <c r="H10" i="62"/>
  <c r="I10" i="62"/>
  <c r="J10" i="62"/>
  <c r="G11" i="62"/>
  <c r="H11" i="62"/>
  <c r="I11" i="62"/>
  <c r="J11" i="62"/>
  <c r="G12" i="62"/>
  <c r="H12" i="62"/>
  <c r="I12" i="62"/>
  <c r="J12" i="62"/>
  <c r="G13" i="62"/>
  <c r="H13" i="62"/>
  <c r="I13" i="62"/>
  <c r="J13" i="62"/>
  <c r="J15" i="62"/>
  <c r="J25" i="62"/>
  <c r="C15" i="62"/>
  <c r="C17" i="62"/>
  <c r="J24" i="62"/>
  <c r="J16" i="62"/>
  <c r="F15" i="62"/>
  <c r="E15" i="62"/>
  <c r="D15" i="62"/>
  <c r="O6" i="62"/>
  <c r="O8" i="62"/>
  <c r="N6" i="62"/>
  <c r="O5" i="62"/>
  <c r="O4" i="62"/>
  <c r="N4" i="62"/>
  <c r="G22" i="61"/>
  <c r="H22" i="61"/>
  <c r="I22" i="61"/>
  <c r="J22" i="61"/>
  <c r="G4" i="61"/>
  <c r="H4" i="61"/>
  <c r="I4" i="61"/>
  <c r="J4" i="61"/>
  <c r="G5" i="61"/>
  <c r="H5" i="61"/>
  <c r="I5" i="61"/>
  <c r="J5" i="61"/>
  <c r="G6" i="61"/>
  <c r="H6" i="61"/>
  <c r="I6" i="61"/>
  <c r="J6" i="61"/>
  <c r="G7" i="61"/>
  <c r="H7" i="61"/>
  <c r="I7" i="61"/>
  <c r="J7" i="61"/>
  <c r="G8" i="61"/>
  <c r="H8" i="61"/>
  <c r="I8" i="61"/>
  <c r="J8" i="61"/>
  <c r="G9" i="61"/>
  <c r="H9" i="61"/>
  <c r="I9" i="61"/>
  <c r="J9" i="61"/>
  <c r="G10" i="61"/>
  <c r="H10" i="61"/>
  <c r="I10" i="61"/>
  <c r="J10" i="61"/>
  <c r="G11" i="61"/>
  <c r="H11" i="61"/>
  <c r="I11" i="61"/>
  <c r="J11" i="61"/>
  <c r="G12" i="61"/>
  <c r="H12" i="61"/>
  <c r="I12" i="61"/>
  <c r="J12" i="61"/>
  <c r="G13" i="61"/>
  <c r="H13" i="61"/>
  <c r="I13" i="61"/>
  <c r="J13" i="61"/>
  <c r="J15" i="61"/>
  <c r="J25" i="61"/>
  <c r="C15" i="61"/>
  <c r="C17" i="61"/>
  <c r="J24" i="61"/>
  <c r="J16" i="61"/>
  <c r="F15" i="61"/>
  <c r="E15" i="61"/>
  <c r="D15" i="61"/>
  <c r="O6" i="61"/>
  <c r="O8" i="61"/>
  <c r="N6" i="61"/>
  <c r="O5" i="61"/>
  <c r="O4" i="61"/>
  <c r="N4" i="61"/>
  <c r="G22" i="60"/>
  <c r="H22" i="60"/>
  <c r="I22" i="60"/>
  <c r="J22" i="60"/>
  <c r="G4" i="60"/>
  <c r="H4" i="60"/>
  <c r="I4" i="60"/>
  <c r="J4" i="60"/>
  <c r="G5" i="60"/>
  <c r="H5" i="60"/>
  <c r="I5" i="60"/>
  <c r="J5" i="60"/>
  <c r="G6" i="60"/>
  <c r="H6" i="60"/>
  <c r="I6" i="60"/>
  <c r="J6" i="60"/>
  <c r="G7" i="60"/>
  <c r="H7" i="60"/>
  <c r="I7" i="60"/>
  <c r="J7" i="60"/>
  <c r="G8" i="60"/>
  <c r="H8" i="60"/>
  <c r="I8" i="60"/>
  <c r="J8" i="60"/>
  <c r="G9" i="60"/>
  <c r="H9" i="60"/>
  <c r="I9" i="60"/>
  <c r="J9" i="60"/>
  <c r="G10" i="60"/>
  <c r="H10" i="60"/>
  <c r="I10" i="60"/>
  <c r="J10" i="60"/>
  <c r="G11" i="60"/>
  <c r="H11" i="60"/>
  <c r="I11" i="60"/>
  <c r="J11" i="60"/>
  <c r="G12" i="60"/>
  <c r="H12" i="60"/>
  <c r="I12" i="60"/>
  <c r="J12" i="60"/>
  <c r="G13" i="60"/>
  <c r="H13" i="60"/>
  <c r="I13" i="60"/>
  <c r="J13" i="60"/>
  <c r="J15" i="60"/>
  <c r="J25" i="60"/>
  <c r="C15" i="60"/>
  <c r="C17" i="60"/>
  <c r="J24" i="60"/>
  <c r="J16" i="60"/>
  <c r="F15" i="60"/>
  <c r="E15" i="60"/>
  <c r="D15" i="60"/>
  <c r="O6" i="60"/>
  <c r="O8" i="60"/>
  <c r="N6" i="60"/>
  <c r="O5" i="60"/>
  <c r="O4" i="60"/>
  <c r="N4" i="60"/>
  <c r="G22" i="59"/>
  <c r="H22" i="59"/>
  <c r="I22" i="59"/>
  <c r="J22" i="59"/>
  <c r="G4" i="59"/>
  <c r="H4" i="59"/>
  <c r="I4" i="59"/>
  <c r="J4" i="59"/>
  <c r="G5" i="59"/>
  <c r="H5" i="59"/>
  <c r="I5" i="59"/>
  <c r="J5" i="59"/>
  <c r="G6" i="59"/>
  <c r="H6" i="59"/>
  <c r="I6" i="59"/>
  <c r="J6" i="59"/>
  <c r="G7" i="59"/>
  <c r="H7" i="59"/>
  <c r="I7" i="59"/>
  <c r="J7" i="59"/>
  <c r="G8" i="59"/>
  <c r="H8" i="59"/>
  <c r="I8" i="59"/>
  <c r="J8" i="59"/>
  <c r="G9" i="59"/>
  <c r="H9" i="59"/>
  <c r="I9" i="59"/>
  <c r="J9" i="59"/>
  <c r="G10" i="59"/>
  <c r="H10" i="59"/>
  <c r="I10" i="59"/>
  <c r="J10" i="59"/>
  <c r="G11" i="59"/>
  <c r="H11" i="59"/>
  <c r="I11" i="59"/>
  <c r="J11" i="59"/>
  <c r="G12" i="59"/>
  <c r="H12" i="59"/>
  <c r="I12" i="59"/>
  <c r="J12" i="59"/>
  <c r="G13" i="59"/>
  <c r="H13" i="59"/>
  <c r="I13" i="59"/>
  <c r="J13" i="59"/>
  <c r="J15" i="59"/>
  <c r="J25" i="59"/>
  <c r="C15" i="59"/>
  <c r="C17" i="59"/>
  <c r="J24" i="59"/>
  <c r="J16" i="59"/>
  <c r="F15" i="59"/>
  <c r="E15" i="59"/>
  <c r="D15" i="59"/>
  <c r="O6" i="59"/>
  <c r="O8" i="59"/>
  <c r="N6" i="59"/>
  <c r="O5" i="59"/>
  <c r="O4" i="59"/>
  <c r="N4" i="59"/>
  <c r="G22" i="58"/>
  <c r="H22" i="58"/>
  <c r="I22" i="58"/>
  <c r="J22" i="58"/>
  <c r="G4" i="58"/>
  <c r="H4" i="58"/>
  <c r="I4" i="58"/>
  <c r="J4" i="58"/>
  <c r="G5" i="58"/>
  <c r="H5" i="58"/>
  <c r="I5" i="58"/>
  <c r="J5" i="58"/>
  <c r="G6" i="58"/>
  <c r="H6" i="58"/>
  <c r="I6" i="58"/>
  <c r="J6" i="58"/>
  <c r="G7" i="58"/>
  <c r="H7" i="58"/>
  <c r="I7" i="58"/>
  <c r="J7" i="58"/>
  <c r="G8" i="58"/>
  <c r="H8" i="58"/>
  <c r="I8" i="58"/>
  <c r="J8" i="58"/>
  <c r="G9" i="58"/>
  <c r="H9" i="58"/>
  <c r="I9" i="58"/>
  <c r="J9" i="58"/>
  <c r="G10" i="58"/>
  <c r="H10" i="58"/>
  <c r="I10" i="58"/>
  <c r="J10" i="58"/>
  <c r="G11" i="58"/>
  <c r="H11" i="58"/>
  <c r="I11" i="58"/>
  <c r="J11" i="58"/>
  <c r="G12" i="58"/>
  <c r="H12" i="58"/>
  <c r="I12" i="58"/>
  <c r="J12" i="58"/>
  <c r="G13" i="58"/>
  <c r="H13" i="58"/>
  <c r="I13" i="58"/>
  <c r="J13" i="58"/>
  <c r="J15" i="58"/>
  <c r="J25" i="58"/>
  <c r="C15" i="58"/>
  <c r="C17" i="58"/>
  <c r="J24" i="58"/>
  <c r="J16" i="58"/>
  <c r="F15" i="58"/>
  <c r="E15" i="58"/>
  <c r="D15" i="58"/>
  <c r="O6" i="58"/>
  <c r="O8" i="58"/>
  <c r="N6" i="58"/>
  <c r="O5" i="58"/>
  <c r="O4" i="58"/>
  <c r="N4" i="58"/>
  <c r="G22" i="57"/>
  <c r="H22" i="57"/>
  <c r="I22" i="57"/>
  <c r="J22" i="57"/>
  <c r="G4" i="57"/>
  <c r="H4" i="57"/>
  <c r="I4" i="57"/>
  <c r="J4" i="57"/>
  <c r="G5" i="57"/>
  <c r="H5" i="57"/>
  <c r="I5" i="57"/>
  <c r="J5" i="57"/>
  <c r="G6" i="57"/>
  <c r="H6" i="57"/>
  <c r="I6" i="57"/>
  <c r="J6" i="57"/>
  <c r="G7" i="57"/>
  <c r="H7" i="57"/>
  <c r="I7" i="57"/>
  <c r="J7" i="57"/>
  <c r="G8" i="57"/>
  <c r="H8" i="57"/>
  <c r="I8" i="57"/>
  <c r="J8" i="57"/>
  <c r="G9" i="57"/>
  <c r="H9" i="57"/>
  <c r="I9" i="57"/>
  <c r="J9" i="57"/>
  <c r="G10" i="57"/>
  <c r="H10" i="57"/>
  <c r="I10" i="57"/>
  <c r="J10" i="57"/>
  <c r="G11" i="57"/>
  <c r="H11" i="57"/>
  <c r="I11" i="57"/>
  <c r="J11" i="57"/>
  <c r="G12" i="57"/>
  <c r="H12" i="57"/>
  <c r="I12" i="57"/>
  <c r="J12" i="57"/>
  <c r="G13" i="57"/>
  <c r="H13" i="57"/>
  <c r="I13" i="57"/>
  <c r="J13" i="57"/>
  <c r="J15" i="57"/>
  <c r="J25" i="57"/>
  <c r="C15" i="57"/>
  <c r="C17" i="57"/>
  <c r="J24" i="57"/>
  <c r="J16" i="57"/>
  <c r="F15" i="57"/>
  <c r="E15" i="57"/>
  <c r="D15" i="57"/>
  <c r="O6" i="57"/>
  <c r="O8" i="57"/>
  <c r="N6" i="57"/>
  <c r="O5" i="57"/>
  <c r="O4" i="57"/>
  <c r="N4" i="57"/>
  <c r="G22" i="56"/>
  <c r="H22" i="56"/>
  <c r="I22" i="56"/>
  <c r="J22" i="56"/>
  <c r="G4" i="56"/>
  <c r="H4" i="56"/>
  <c r="I4" i="56"/>
  <c r="J4" i="56"/>
  <c r="G5" i="56"/>
  <c r="H5" i="56"/>
  <c r="I5" i="56"/>
  <c r="J5" i="56"/>
  <c r="G6" i="56"/>
  <c r="H6" i="56"/>
  <c r="I6" i="56"/>
  <c r="J6" i="56"/>
  <c r="G7" i="56"/>
  <c r="H7" i="56"/>
  <c r="I7" i="56"/>
  <c r="J7" i="56"/>
  <c r="G8" i="56"/>
  <c r="H8" i="56"/>
  <c r="I8" i="56"/>
  <c r="J8" i="56"/>
  <c r="G9" i="56"/>
  <c r="H9" i="56"/>
  <c r="I9" i="56"/>
  <c r="J9" i="56"/>
  <c r="G10" i="56"/>
  <c r="H10" i="56"/>
  <c r="I10" i="56"/>
  <c r="J10" i="56"/>
  <c r="G11" i="56"/>
  <c r="H11" i="56"/>
  <c r="I11" i="56"/>
  <c r="J11" i="56"/>
  <c r="G12" i="56"/>
  <c r="H12" i="56"/>
  <c r="I12" i="56"/>
  <c r="J12" i="56"/>
  <c r="G13" i="56"/>
  <c r="H13" i="56"/>
  <c r="I13" i="56"/>
  <c r="J13" i="56"/>
  <c r="J15" i="56"/>
  <c r="J25" i="56"/>
  <c r="C15" i="56"/>
  <c r="C17" i="56"/>
  <c r="J24" i="56"/>
  <c r="J16" i="56"/>
  <c r="F15" i="56"/>
  <c r="E15" i="56"/>
  <c r="D15" i="56"/>
  <c r="O6" i="56"/>
  <c r="O8" i="56"/>
  <c r="N6" i="56"/>
  <c r="O5" i="56"/>
  <c r="O4" i="56"/>
  <c r="N4" i="56"/>
  <c r="G22" i="55"/>
  <c r="H22" i="55"/>
  <c r="I22" i="55"/>
  <c r="J22" i="55"/>
  <c r="G4" i="55"/>
  <c r="H4" i="55"/>
  <c r="I4" i="55"/>
  <c r="J4" i="55"/>
  <c r="G5" i="55"/>
  <c r="H5" i="55"/>
  <c r="I5" i="55"/>
  <c r="J5" i="55"/>
  <c r="G6" i="55"/>
  <c r="H6" i="55"/>
  <c r="I6" i="55"/>
  <c r="J6" i="55"/>
  <c r="G7" i="55"/>
  <c r="H7" i="55"/>
  <c r="I7" i="55"/>
  <c r="J7" i="55"/>
  <c r="G8" i="55"/>
  <c r="H8" i="55"/>
  <c r="I8" i="55"/>
  <c r="J8" i="55"/>
  <c r="G9" i="55"/>
  <c r="H9" i="55"/>
  <c r="I9" i="55"/>
  <c r="J9" i="55"/>
  <c r="G10" i="55"/>
  <c r="H10" i="55"/>
  <c r="I10" i="55"/>
  <c r="J10" i="55"/>
  <c r="G11" i="55"/>
  <c r="H11" i="55"/>
  <c r="I11" i="55"/>
  <c r="J11" i="55"/>
  <c r="G12" i="55"/>
  <c r="H12" i="55"/>
  <c r="I12" i="55"/>
  <c r="J12" i="55"/>
  <c r="G13" i="55"/>
  <c r="H13" i="55"/>
  <c r="I13" i="55"/>
  <c r="J13" i="55"/>
  <c r="J15" i="55"/>
  <c r="J25" i="55"/>
  <c r="C15" i="55"/>
  <c r="C17" i="55"/>
  <c r="J24" i="55"/>
  <c r="J16" i="55"/>
  <c r="F15" i="55"/>
  <c r="E15" i="55"/>
  <c r="D15" i="55"/>
  <c r="O6" i="55"/>
  <c r="O8" i="55"/>
  <c r="N6" i="55"/>
  <c r="O5" i="55"/>
  <c r="O4" i="55"/>
  <c r="N4" i="55"/>
  <c r="G22" i="54"/>
  <c r="H22" i="54"/>
  <c r="I22" i="54"/>
  <c r="J22" i="54"/>
  <c r="G4" i="54"/>
  <c r="H4" i="54"/>
  <c r="I4" i="54"/>
  <c r="J4" i="54"/>
  <c r="G5" i="54"/>
  <c r="H5" i="54"/>
  <c r="I5" i="54"/>
  <c r="J5" i="54"/>
  <c r="G6" i="54"/>
  <c r="H6" i="54"/>
  <c r="I6" i="54"/>
  <c r="J6" i="54"/>
  <c r="G7" i="54"/>
  <c r="H7" i="54"/>
  <c r="I7" i="54"/>
  <c r="J7" i="54"/>
  <c r="G8" i="54"/>
  <c r="H8" i="54"/>
  <c r="I8" i="54"/>
  <c r="J8" i="54"/>
  <c r="G9" i="54"/>
  <c r="H9" i="54"/>
  <c r="I9" i="54"/>
  <c r="J9" i="54"/>
  <c r="G10" i="54"/>
  <c r="H10" i="54"/>
  <c r="I10" i="54"/>
  <c r="J10" i="54"/>
  <c r="G11" i="54"/>
  <c r="H11" i="54"/>
  <c r="I11" i="54"/>
  <c r="J11" i="54"/>
  <c r="G12" i="54"/>
  <c r="H12" i="54"/>
  <c r="I12" i="54"/>
  <c r="J12" i="54"/>
  <c r="G13" i="54"/>
  <c r="H13" i="54"/>
  <c r="I13" i="54"/>
  <c r="J13" i="54"/>
  <c r="J15" i="54"/>
  <c r="J25" i="54"/>
  <c r="C15" i="54"/>
  <c r="C17" i="54"/>
  <c r="J24" i="54"/>
  <c r="J16" i="54"/>
  <c r="F15" i="54"/>
  <c r="E15" i="54"/>
  <c r="D15" i="54"/>
  <c r="O6" i="54"/>
  <c r="O8" i="54"/>
  <c r="N6" i="54"/>
  <c r="O5" i="54"/>
  <c r="O4" i="54"/>
  <c r="N4" i="54"/>
  <c r="G22" i="53"/>
  <c r="H22" i="53"/>
  <c r="I22" i="53"/>
  <c r="J22" i="53"/>
  <c r="G4" i="53"/>
  <c r="H4" i="53"/>
  <c r="I4" i="53"/>
  <c r="J4" i="53"/>
  <c r="G5" i="53"/>
  <c r="H5" i="53"/>
  <c r="I5" i="53"/>
  <c r="J5" i="53"/>
  <c r="G6" i="53"/>
  <c r="H6" i="53"/>
  <c r="I6" i="53"/>
  <c r="J6" i="53"/>
  <c r="G7" i="53"/>
  <c r="H7" i="53"/>
  <c r="I7" i="53"/>
  <c r="J7" i="53"/>
  <c r="G8" i="53"/>
  <c r="H8" i="53"/>
  <c r="I8" i="53"/>
  <c r="J8" i="53"/>
  <c r="G9" i="53"/>
  <c r="H9" i="53"/>
  <c r="I9" i="53"/>
  <c r="J9" i="53"/>
  <c r="G10" i="53"/>
  <c r="H10" i="53"/>
  <c r="I10" i="53"/>
  <c r="J10" i="53"/>
  <c r="G11" i="53"/>
  <c r="H11" i="53"/>
  <c r="I11" i="53"/>
  <c r="J11" i="53"/>
  <c r="G12" i="53"/>
  <c r="H12" i="53"/>
  <c r="I12" i="53"/>
  <c r="J12" i="53"/>
  <c r="G13" i="53"/>
  <c r="H13" i="53"/>
  <c r="I13" i="53"/>
  <c r="J13" i="53"/>
  <c r="J15" i="53"/>
  <c r="J25" i="53"/>
  <c r="C15" i="53"/>
  <c r="C17" i="53"/>
  <c r="J24" i="53"/>
  <c r="J16" i="53"/>
  <c r="F15" i="53"/>
  <c r="E15" i="53"/>
  <c r="D15" i="53"/>
  <c r="O6" i="53"/>
  <c r="O8" i="53"/>
  <c r="N6" i="53"/>
  <c r="O5" i="53"/>
  <c r="O4" i="53"/>
  <c r="N4" i="53"/>
  <c r="G22" i="52"/>
  <c r="H22" i="52"/>
  <c r="I22" i="52"/>
  <c r="J22" i="52"/>
  <c r="G4" i="52"/>
  <c r="H4" i="52"/>
  <c r="I4" i="52"/>
  <c r="J4" i="52"/>
  <c r="G5" i="52"/>
  <c r="H5" i="52"/>
  <c r="I5" i="52"/>
  <c r="J5" i="52"/>
  <c r="G6" i="52"/>
  <c r="H6" i="52"/>
  <c r="I6" i="52"/>
  <c r="J6" i="52"/>
  <c r="G7" i="52"/>
  <c r="H7" i="52"/>
  <c r="I7" i="52"/>
  <c r="J7" i="52"/>
  <c r="G8" i="52"/>
  <c r="H8" i="52"/>
  <c r="I8" i="52"/>
  <c r="J8" i="52"/>
  <c r="G9" i="52"/>
  <c r="H9" i="52"/>
  <c r="I9" i="52"/>
  <c r="J9" i="52"/>
  <c r="G10" i="52"/>
  <c r="H10" i="52"/>
  <c r="I10" i="52"/>
  <c r="J10" i="52"/>
  <c r="G11" i="52"/>
  <c r="H11" i="52"/>
  <c r="I11" i="52"/>
  <c r="J11" i="52"/>
  <c r="G12" i="52"/>
  <c r="H12" i="52"/>
  <c r="I12" i="52"/>
  <c r="J12" i="52"/>
  <c r="G13" i="52"/>
  <c r="H13" i="52"/>
  <c r="I13" i="52"/>
  <c r="J13" i="52"/>
  <c r="J15" i="52"/>
  <c r="J25" i="52"/>
  <c r="C15" i="52"/>
  <c r="C17" i="52"/>
  <c r="J24" i="52"/>
  <c r="J16" i="52"/>
  <c r="F15" i="52"/>
  <c r="E15" i="52"/>
  <c r="D15" i="52"/>
  <c r="O6" i="52"/>
  <c r="O8" i="52"/>
  <c r="N6" i="52"/>
  <c r="O5" i="52"/>
  <c r="O4" i="52"/>
  <c r="N4" i="52"/>
  <c r="C15" i="51"/>
  <c r="C17" i="51"/>
  <c r="J16" i="51"/>
  <c r="I4" i="13"/>
  <c r="H4" i="13"/>
  <c r="J24" i="51"/>
  <c r="E4" i="13"/>
  <c r="D4" i="13"/>
  <c r="B4" i="13"/>
  <c r="F15" i="51"/>
  <c r="E15" i="51"/>
  <c r="D15" i="51"/>
  <c r="O6" i="51"/>
  <c r="O8" i="51"/>
  <c r="N6" i="51"/>
  <c r="O5" i="51"/>
  <c r="O4" i="51"/>
  <c r="N4" i="51"/>
  <c r="O8" i="29"/>
  <c r="D15" i="29"/>
  <c r="E15" i="29"/>
  <c r="O4" i="29"/>
  <c r="O5" i="29"/>
  <c r="N4" i="29"/>
  <c r="O6" i="29"/>
  <c r="N6" i="29"/>
  <c r="F15" i="29"/>
  <c r="M17" i="13"/>
  <c r="M16" i="13"/>
  <c r="M15" i="13"/>
  <c r="M14" i="13"/>
  <c r="M13" i="13"/>
  <c r="J17" i="13"/>
  <c r="J16" i="13"/>
  <c r="J15" i="13"/>
  <c r="J14" i="13"/>
  <c r="J13" i="13"/>
  <c r="F17" i="13"/>
  <c r="F16" i="13"/>
  <c r="F15" i="13"/>
  <c r="F14" i="13"/>
  <c r="F13" i="13"/>
  <c r="G10" i="29"/>
  <c r="H10" i="29"/>
  <c r="I10" i="29"/>
  <c r="J10" i="29"/>
  <c r="G4" i="29"/>
  <c r="H4" i="29"/>
  <c r="I4" i="29"/>
  <c r="J4" i="29"/>
  <c r="G5" i="29"/>
  <c r="H5" i="29"/>
  <c r="I5" i="29"/>
  <c r="J5" i="29"/>
  <c r="G6" i="29"/>
  <c r="H6" i="29"/>
  <c r="I6" i="29"/>
  <c r="J6" i="29"/>
  <c r="G7" i="29"/>
  <c r="H7" i="29"/>
  <c r="I7" i="29"/>
  <c r="J7" i="29"/>
  <c r="G8" i="29"/>
  <c r="H8" i="29"/>
  <c r="I8" i="29"/>
  <c r="J8" i="29"/>
  <c r="G9" i="29"/>
  <c r="H9" i="29"/>
  <c r="I9" i="29"/>
  <c r="J9" i="29"/>
  <c r="G11" i="29"/>
  <c r="H11" i="29"/>
  <c r="I11" i="29"/>
  <c r="J11" i="29"/>
  <c r="G12" i="29"/>
  <c r="H12" i="29"/>
  <c r="I12" i="29"/>
  <c r="J12" i="29"/>
  <c r="G13" i="29"/>
  <c r="H13" i="29"/>
  <c r="I13" i="29"/>
  <c r="J13" i="29"/>
  <c r="J15" i="29"/>
  <c r="H3" i="13"/>
  <c r="C15" i="29"/>
  <c r="C17" i="29"/>
  <c r="B3" i="13"/>
  <c r="F4" i="13"/>
  <c r="F5" i="13"/>
  <c r="F6" i="13"/>
  <c r="F7" i="13"/>
  <c r="F8" i="13"/>
  <c r="F9" i="13"/>
  <c r="F10" i="13"/>
  <c r="F11" i="13"/>
  <c r="F12" i="13"/>
  <c r="G22" i="29"/>
  <c r="H22" i="29"/>
  <c r="I22" i="29"/>
  <c r="J22" i="29"/>
  <c r="J24" i="29"/>
  <c r="E3" i="13"/>
  <c r="D3" i="13"/>
  <c r="J25" i="29"/>
  <c r="L3" i="13"/>
  <c r="J16" i="29"/>
  <c r="I3" i="13"/>
  <c r="J12" i="13"/>
  <c r="J10" i="13"/>
  <c r="J8" i="13"/>
  <c r="J6" i="13"/>
  <c r="J4" i="13"/>
  <c r="M11" i="13"/>
  <c r="M9" i="13"/>
  <c r="M7" i="13"/>
  <c r="M5" i="13"/>
  <c r="M12" i="13"/>
  <c r="M10" i="13"/>
  <c r="M8" i="13"/>
  <c r="M6" i="13"/>
  <c r="M4" i="13"/>
  <c r="J11" i="13"/>
  <c r="J9" i="13"/>
  <c r="J7" i="13"/>
  <c r="J5" i="13"/>
  <c r="M3" i="13"/>
  <c r="J3" i="13"/>
  <c r="F3" i="13"/>
</calcChain>
</file>

<file path=xl/sharedStrings.xml><?xml version="1.0" encoding="utf-8"?>
<sst xmlns="http://schemas.openxmlformats.org/spreadsheetml/2006/main" count="761" uniqueCount="76">
  <si>
    <t>4X4 Drain sponge PACK</t>
  </si>
  <si>
    <t>4X4 Sponge PACK</t>
  </si>
  <si>
    <t>Sterile PACK</t>
  </si>
  <si>
    <t># of Nurses who completed this task</t>
  </si>
  <si>
    <t>Revenue</t>
  </si>
  <si>
    <t>Total</t>
  </si>
  <si>
    <t>Total Revenue</t>
  </si>
  <si>
    <t>Theoretical costs</t>
  </si>
  <si>
    <t>% of revenue</t>
  </si>
  <si>
    <t>Actual Costs</t>
  </si>
  <si>
    <t>% over theoretical costs</t>
  </si>
  <si>
    <t>Actual Supply Costs</t>
  </si>
  <si>
    <t>% Over in supply costs</t>
  </si>
  <si>
    <t>Theoretical</t>
  </si>
  <si>
    <t>Supply costs</t>
  </si>
  <si>
    <t>Net Revenue</t>
  </si>
  <si>
    <t>Overage $/hr</t>
  </si>
  <si>
    <t>Theoretical usage</t>
  </si>
  <si>
    <t>4X4 Drain 
sponge PACK</t>
  </si>
  <si>
    <t>Sterile 
PACK</t>
  </si>
  <si>
    <t>Revenue per case</t>
  </si>
  <si>
    <t xml:space="preserve"> </t>
  </si>
  <si>
    <t>Total costs</t>
  </si>
  <si>
    <t>Theoretical packs of sponges needed</t>
  </si>
  <si>
    <t>Actual packs of sponges used</t>
  </si>
  <si>
    <t>4X4 Drain PACK</t>
  </si>
  <si>
    <t>Error Check</t>
  </si>
  <si>
    <t xml:space="preserve">Supplies used
</t>
  </si>
  <si>
    <t xml:space="preserve"># of PACKS 
used
</t>
  </si>
  <si>
    <t>Details</t>
  </si>
  <si>
    <t>2a</t>
  </si>
  <si>
    <t>2b</t>
  </si>
  <si>
    <t>Copy the formula from the above row for columns B, D, E, H, I and L.  Replace the worksheet name with the new worksheet name, H#.</t>
  </si>
  <si>
    <t>2c</t>
  </si>
  <si>
    <t>Copy and paste the formula from the above row for columns F, J, and M.</t>
  </si>
  <si>
    <t>Run the exercise</t>
  </si>
  <si>
    <t>If there is an error, it is likely that the auditor UNDER reported the number of sponges used.  Make the number of sponges used at least equal to what is needed for the work completed.</t>
  </si>
  <si>
    <t>The workbook contains 15 spreadsheets, one for 15 different "units".  This is enough for 75 students in total (5 students/ hospital X 15 units.)</t>
  </si>
  <si>
    <t>If you need more "units" for your class, copy the last unit's worksheet and paste the copy before the summary sheet.  Rename the worksheet as H#, where # is +1 from the last unit number you had.</t>
  </si>
  <si>
    <t>Put the new unit number in column A of the summary worksheet (H#) at the end of the list.</t>
  </si>
  <si>
    <t>From the auditors, get the information about the number of nurses in his/her unit who completed each task.  Enter this information in column C for the unit.</t>
  </si>
  <si>
    <t>From the auditors, get the information about the number of packages of regular 4X4 sponges used at the unit, number of packages of drain sponges, and number of sterile packages of scissors.  Enter this information in Column C.</t>
  </si>
  <si>
    <t xml:space="preserve">The built-in error checking for each unit's worksheet should check that the number of sponges used is greater than the theoretical number required to complete the number of patients reportedly treated at the unit.  </t>
  </si>
  <si>
    <t>Theoretical Unit Total</t>
  </si>
  <si>
    <t>Unit</t>
  </si>
  <si>
    <t>U1</t>
  </si>
  <si>
    <t>U2</t>
  </si>
  <si>
    <t>U3</t>
  </si>
  <si>
    <t>U4</t>
  </si>
  <si>
    <t>U5</t>
  </si>
  <si>
    <t>U6</t>
  </si>
  <si>
    <t>U7</t>
  </si>
  <si>
    <t>U8</t>
  </si>
  <si>
    <t>U9</t>
  </si>
  <si>
    <t>U10</t>
  </si>
  <si>
    <t>U11</t>
  </si>
  <si>
    <t>U12</t>
  </si>
  <si>
    <t>U13</t>
  </si>
  <si>
    <t>U14</t>
  </si>
  <si>
    <t>U15</t>
  </si>
  <si>
    <t>Highest value in the column is shown in red</t>
  </si>
  <si>
    <t>Total (all type) Sponges used ≥ 
Total (all type) Sponges needed</t>
  </si>
  <si>
    <r>
      <t>4x4 Regular sponge packs theoretically should have used -</t>
    </r>
    <r>
      <rPr>
        <b/>
        <sz val="10"/>
        <color theme="1"/>
        <rFont val="Calibri"/>
        <family val="2"/>
        <scheme val="minor"/>
      </rPr>
      <t xml:space="preserve"> in place of drain</t>
    </r>
  </si>
  <si>
    <t>Total 4x4 regular sponge packs used = Total 4x4 regular sponges should have used</t>
  </si>
  <si>
    <t>Total 4x4 regular sponge packs theoretically should have used</t>
  </si>
  <si>
    <t>Kline</t>
  </si>
  <si>
    <t>Patient</t>
  </si>
  <si>
    <t>Birkey</t>
  </si>
  <si>
    <t>Naboot</t>
  </si>
  <si>
    <t>Barnes</t>
  </si>
  <si>
    <t>Abdalla</t>
  </si>
  <si>
    <t>Evans</t>
  </si>
  <si>
    <t>Teschuer</t>
  </si>
  <si>
    <t>Humphries</t>
  </si>
  <si>
    <t>Gabel</t>
  </si>
  <si>
    <t>Youssif</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</si>
</sst>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8" formatCode="&quot;$&quot;#,##0.00_);[Red]\(&quot;$&quot;#,##0.00\)"/>
    <numFmt numFmtId="44" formatCode="_(&quot;$&quot;* #,##0.00_);_(&quot;$&quot;* \(#,##0.00\);_(&quot;$&quot;* &quot;-&quot;??_);_(@_)"/>
  </numFmts>
  <fonts count="10" x14ac:knownFonts="1">
    <font>
      <sz val="11"/>
      <color theme="1"/>
      <name val="Calibri"/>
      <family val="2"/>
      <scheme val="minor"/>
    </font>
    <font>
      <sz val="11"/>
      <color theme="1"/>
      <name val="Calibri"/>
      <family val="2"/>
      <scheme val="minor"/>
    </font>
    <font>
      <sz val="8"/>
      <name val="Calibri"/>
      <family val="2"/>
      <scheme val="minor"/>
    </font>
    <font>
      <u/>
      <sz val="11"/>
      <color theme="10"/>
      <name val="Calibri"/>
      <family val="2"/>
      <scheme val="minor"/>
    </font>
    <font>
      <u/>
      <sz val="11"/>
      <color theme="11"/>
      <name val="Calibri"/>
      <family val="2"/>
      <scheme val="minor"/>
    </font>
    <font>
      <sz val="10"/>
      <color theme="1"/>
      <name val="Calibri"/>
      <family val="2"/>
      <scheme val="minor"/>
    </font>
    <font>
      <b/>
      <sz val="10"/>
      <color theme="1"/>
      <name val="Calibri"/>
      <family val="2"/>
      <scheme val="minor"/>
    </font>
    <font>
      <b/>
      <sz val="10"/>
      <color theme="9" tint="-0.249977111117893"/>
      <name val="Calibri"/>
      <family val="2"/>
      <scheme val="minor"/>
    </font>
    <font>
      <b/>
      <i/>
      <sz val="10"/>
      <color theme="1"/>
      <name val="Calibri"/>
      <family val="2"/>
      <scheme val="minor"/>
    </font>
    <font>
      <sz val="10"/>
      <color rgb="FFFF0000"/>
      <name val="Calibri"/>
      <family val="2"/>
      <scheme val="minor"/>
    </font>
  </fonts>
  <fills count="7">
    <fill>
      <patternFill patternType="none"/>
    </fill>
    <fill>
      <patternFill patternType="gray125"/>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4" tint="0.79998168889431442"/>
        <bgColor indexed="64"/>
      </patternFill>
    </fill>
    <fill>
      <patternFill patternType="solid">
        <fgColor theme="4" tint="0.59999389629810485"/>
        <bgColor indexed="64"/>
      </patternFill>
    </fill>
  </fills>
  <borders count="67">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medium">
        <color auto="1"/>
      </left>
      <right style="thin">
        <color theme="0" tint="-0.14999847407452621"/>
      </right>
      <top style="medium">
        <color auto="1"/>
      </top>
      <bottom style="thin">
        <color theme="0" tint="-0.14999847407452621"/>
      </bottom>
      <diagonal/>
    </border>
    <border>
      <left style="thin">
        <color theme="0" tint="-0.14999847407452621"/>
      </left>
      <right style="thin">
        <color theme="0" tint="-0.14999847407452621"/>
      </right>
      <top style="medium">
        <color auto="1"/>
      </top>
      <bottom style="thin">
        <color theme="0" tint="-0.14999847407452621"/>
      </bottom>
      <diagonal/>
    </border>
    <border>
      <left style="thin">
        <color theme="0" tint="-0.14999847407452621"/>
      </left>
      <right style="medium">
        <color auto="1"/>
      </right>
      <top style="medium">
        <color auto="1"/>
      </top>
      <bottom style="thin">
        <color theme="0" tint="-0.14999847407452621"/>
      </bottom>
      <diagonal/>
    </border>
    <border>
      <left style="medium">
        <color auto="1"/>
      </left>
      <right style="thin">
        <color theme="0" tint="-0.14999847407452621"/>
      </right>
      <top style="thin">
        <color theme="0" tint="-0.14999847407452621"/>
      </top>
      <bottom style="thin">
        <color theme="0" tint="-0.14999847407452621"/>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thin">
        <color theme="0" tint="-0.14999847407452621"/>
      </left>
      <right style="medium">
        <color auto="1"/>
      </right>
      <top style="thin">
        <color theme="0" tint="-0.14999847407452621"/>
      </top>
      <bottom style="thin">
        <color theme="0" tint="-0.14999847407452621"/>
      </bottom>
      <diagonal/>
    </border>
    <border>
      <left style="medium">
        <color auto="1"/>
      </left>
      <right style="thin">
        <color theme="0" tint="-0.14999847407452621"/>
      </right>
      <top style="thin">
        <color theme="0" tint="-0.14999847407452621"/>
      </top>
      <bottom style="medium">
        <color auto="1"/>
      </bottom>
      <diagonal/>
    </border>
    <border>
      <left style="thin">
        <color theme="0" tint="-0.14999847407452621"/>
      </left>
      <right style="thin">
        <color theme="0" tint="-0.14999847407452621"/>
      </right>
      <top style="thin">
        <color theme="0" tint="-0.14999847407452621"/>
      </top>
      <bottom style="medium">
        <color auto="1"/>
      </bottom>
      <diagonal/>
    </border>
    <border>
      <left style="thin">
        <color theme="0" tint="-0.14999847407452621"/>
      </left>
      <right style="medium">
        <color auto="1"/>
      </right>
      <top style="thin">
        <color theme="0" tint="-0.14999847407452621"/>
      </top>
      <bottom style="medium">
        <color auto="1"/>
      </bottom>
      <diagonal/>
    </border>
    <border>
      <left/>
      <right style="thin">
        <color theme="0" tint="-0.14999847407452621"/>
      </right>
      <top style="medium">
        <color auto="1"/>
      </top>
      <bottom style="thin">
        <color theme="0" tint="-0.14999847407452621"/>
      </bottom>
      <diagonal/>
    </border>
    <border>
      <left style="thin">
        <color theme="0" tint="-0.14999847407452621"/>
      </left>
      <right style="thin">
        <color theme="0" tint="-0.14999847407452621"/>
      </right>
      <top/>
      <bottom style="thin">
        <color theme="0" tint="-0.14999847407452621"/>
      </bottom>
      <diagonal/>
    </border>
    <border>
      <left style="medium">
        <color auto="1"/>
      </left>
      <right style="thin">
        <color theme="0" tint="-0.14999847407452621"/>
      </right>
      <top/>
      <bottom style="thin">
        <color theme="0" tint="-0.14999847407452621"/>
      </bottom>
      <diagonal/>
    </border>
    <border>
      <left style="thin">
        <color theme="0" tint="-0.14999847407452621"/>
      </left>
      <right style="medium">
        <color auto="1"/>
      </right>
      <top/>
      <bottom style="thin">
        <color theme="0" tint="-0.14999847407452621"/>
      </bottom>
      <diagonal/>
    </border>
    <border>
      <left style="thin">
        <color theme="0" tint="-0.14999847407452621"/>
      </left>
      <right style="medium">
        <color auto="1"/>
      </right>
      <top style="thin">
        <color theme="0" tint="-0.14999847407452621"/>
      </top>
      <bottom style="double">
        <color auto="1"/>
      </bottom>
      <diagonal/>
    </border>
    <border>
      <left style="thin">
        <color theme="0" tint="-0.14999847407452621"/>
      </left>
      <right style="thin">
        <color theme="0" tint="-0.14999847407452621"/>
      </right>
      <top style="thin">
        <color theme="0" tint="-0.14999847407452621"/>
      </top>
      <bottom style="double">
        <color auto="1"/>
      </bottom>
      <diagonal/>
    </border>
    <border>
      <left style="medium">
        <color auto="1"/>
      </left>
      <right style="thin">
        <color theme="0" tint="-0.14999847407452621"/>
      </right>
      <top style="thin">
        <color theme="0" tint="-0.14999847407452621"/>
      </top>
      <bottom style="double">
        <color auto="1"/>
      </bottom>
      <diagonal/>
    </border>
    <border>
      <left/>
      <right style="thin">
        <color theme="0" tint="-0.14999847407452621"/>
      </right>
      <top style="thin">
        <color theme="0" tint="-0.14999847407452621"/>
      </top>
      <bottom style="thin">
        <color theme="0" tint="-0.14999847407452621"/>
      </bottom>
      <diagonal/>
    </border>
    <border>
      <left/>
      <right style="thin">
        <color theme="0" tint="-0.14999847407452621"/>
      </right>
      <top style="thin">
        <color theme="0" tint="-0.14999847407452621"/>
      </top>
      <bottom style="double">
        <color auto="1"/>
      </bottom>
      <diagonal/>
    </border>
    <border>
      <left/>
      <right style="thin">
        <color theme="0" tint="-0.14999847407452621"/>
      </right>
      <top/>
      <bottom style="thin">
        <color theme="0" tint="-0.14999847407452621"/>
      </bottom>
      <diagonal/>
    </border>
    <border>
      <left/>
      <right style="thin">
        <color theme="0" tint="-0.14999847407452621"/>
      </right>
      <top style="thin">
        <color theme="0" tint="-0.14999847407452621"/>
      </top>
      <bottom style="medium">
        <color auto="1"/>
      </bottom>
      <diagonal/>
    </border>
    <border>
      <left style="thin">
        <color theme="0" tint="-0.14999847407452621"/>
      </left>
      <right style="medium">
        <color auto="1"/>
      </right>
      <top style="medium">
        <color auto="1"/>
      </top>
      <bottom/>
      <diagonal/>
    </border>
    <border>
      <left style="thin">
        <color theme="0" tint="-0.14999847407452621"/>
      </left>
      <right style="medium">
        <color auto="1"/>
      </right>
      <top/>
      <bottom style="double">
        <color auto="1"/>
      </bottom>
      <diagonal/>
    </border>
    <border>
      <left style="medium">
        <color auto="1"/>
      </left>
      <right style="thin">
        <color theme="0" tint="-0.14999847407452621"/>
      </right>
      <top style="double">
        <color auto="1"/>
      </top>
      <bottom style="thin">
        <color theme="0" tint="-0.14999847407452621"/>
      </bottom>
      <diagonal/>
    </border>
    <border>
      <left style="thin">
        <color theme="0" tint="-0.14999847407452621"/>
      </left>
      <right style="medium">
        <color auto="1"/>
      </right>
      <top style="double">
        <color auto="1"/>
      </top>
      <bottom style="thin">
        <color theme="0" tint="-0.14999847407452621"/>
      </bottom>
      <diagonal/>
    </border>
    <border>
      <left/>
      <right style="thin">
        <color theme="0" tint="-0.14999847407452621"/>
      </right>
      <top style="thin">
        <color theme="0" tint="-0.499984740745262"/>
      </top>
      <bottom style="thin">
        <color theme="0" tint="-0.14999847407452621"/>
      </bottom>
      <diagonal/>
    </border>
    <border>
      <left style="thin">
        <color theme="0" tint="-0.14999847407452621"/>
      </left>
      <right style="medium">
        <color auto="1"/>
      </right>
      <top style="thin">
        <color theme="0" tint="-0.499984740745262"/>
      </top>
      <bottom style="thin">
        <color theme="0" tint="-0.14999847407452621"/>
      </bottom>
      <diagonal/>
    </border>
    <border>
      <left style="medium">
        <color auto="1"/>
      </left>
      <right/>
      <top style="thin">
        <color theme="0" tint="-0.14999847407452621"/>
      </top>
      <bottom style="thin">
        <color theme="0" tint="-0.14999847407452621"/>
      </bottom>
      <diagonal/>
    </border>
    <border>
      <left/>
      <right/>
      <top style="thin">
        <color theme="0" tint="-0.14999847407452621"/>
      </top>
      <bottom style="thin">
        <color theme="0" tint="-0.14999847407452621"/>
      </bottom>
      <diagonal/>
    </border>
    <border>
      <left style="medium">
        <color auto="1"/>
      </left>
      <right/>
      <top style="thin">
        <color theme="0" tint="-0.14999847407452621"/>
      </top>
      <bottom style="medium">
        <color auto="1"/>
      </bottom>
      <diagonal/>
    </border>
    <border>
      <left/>
      <right/>
      <top style="thin">
        <color theme="0" tint="-0.14999847407452621"/>
      </top>
      <bottom style="medium">
        <color auto="1"/>
      </bottom>
      <diagonal/>
    </border>
    <border>
      <left style="thin">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diagonal/>
    </border>
    <border>
      <left style="thin">
        <color auto="1"/>
      </left>
      <right style="thin">
        <color theme="0" tint="-0.14999847407452621"/>
      </right>
      <top style="thin">
        <color theme="0" tint="-0.14999847407452621"/>
      </top>
      <bottom style="thin">
        <color theme="0" tint="-0.14999847407452621"/>
      </bottom>
      <diagonal/>
    </border>
    <border>
      <left style="thin">
        <color theme="0" tint="-0.14999847407452621"/>
      </left>
      <right style="thin">
        <color auto="1"/>
      </right>
      <top style="thin">
        <color theme="0" tint="-0.14999847407452621"/>
      </top>
      <bottom style="thin">
        <color theme="0" tint="-0.14999847407452621"/>
      </bottom>
      <diagonal/>
    </border>
    <border>
      <left style="thin">
        <color auto="1"/>
      </left>
      <right style="thin">
        <color theme="0" tint="-0.14999847407452621"/>
      </right>
      <top style="thin">
        <color theme="0" tint="-0.14999847407452621"/>
      </top>
      <bottom style="thin">
        <color auto="1"/>
      </bottom>
      <diagonal/>
    </border>
    <border>
      <left style="thin">
        <color theme="0" tint="-0.14999847407452621"/>
      </left>
      <right style="thin">
        <color auto="1"/>
      </right>
      <top style="thin">
        <color theme="0" tint="-0.14999847407452621"/>
      </top>
      <bottom style="thin">
        <color auto="1"/>
      </bottom>
      <diagonal/>
    </border>
    <border>
      <left style="medium">
        <color auto="1"/>
      </left>
      <right/>
      <top style="thin">
        <color theme="0" tint="-0.499984740745262"/>
      </top>
      <bottom style="thin">
        <color theme="0" tint="-0.14999847407452621"/>
      </bottom>
      <diagonal/>
    </border>
    <border>
      <left/>
      <right/>
      <top style="thin">
        <color theme="0" tint="-0.499984740745262"/>
      </top>
      <bottom style="thin">
        <color theme="0" tint="-0.14999847407452621"/>
      </bottom>
      <diagonal/>
    </border>
    <border>
      <left style="thin">
        <color theme="0" tint="-0.14999847407452621"/>
      </left>
      <right style="thin">
        <color auto="1"/>
      </right>
      <top style="medium">
        <color auto="1"/>
      </top>
      <bottom style="thin">
        <color theme="0" tint="-0.14999847407452621"/>
      </bottom>
      <diagonal/>
    </border>
    <border>
      <left style="thin">
        <color theme="0" tint="-0.14999847407452621"/>
      </left>
      <right style="thin">
        <color auto="1"/>
      </right>
      <top style="thin">
        <color theme="0" tint="-0.14999847407452621"/>
      </top>
      <bottom style="double">
        <color auto="1"/>
      </bottom>
      <diagonal/>
    </border>
    <border>
      <left style="thin">
        <color theme="0" tint="-0.14999847407452621"/>
      </left>
      <right style="thin">
        <color auto="1"/>
      </right>
      <top style="double">
        <color auto="1"/>
      </top>
      <bottom style="thin">
        <color theme="0" tint="-0.14999847407452621"/>
      </bottom>
      <diagonal/>
    </border>
    <border>
      <left/>
      <right style="thin">
        <color auto="1"/>
      </right>
      <top style="thin">
        <color theme="0" tint="-0.499984740745262"/>
      </top>
      <bottom style="thin">
        <color theme="0" tint="-0.14999847407452621"/>
      </bottom>
      <diagonal/>
    </border>
    <border>
      <left style="thin">
        <color theme="0" tint="-0.14999847407452621"/>
      </left>
      <right style="thin">
        <color auto="1"/>
      </right>
      <top style="thin">
        <color theme="0" tint="-0.14999847407452621"/>
      </top>
      <bottom style="medium">
        <color auto="1"/>
      </bottom>
      <diagonal/>
    </border>
    <border>
      <left style="thin">
        <color auto="1"/>
      </left>
      <right style="thin">
        <color theme="0" tint="-0.14999847407452621"/>
      </right>
      <top style="thin">
        <color theme="0" tint="-0.499984740745262"/>
      </top>
      <bottom style="thin">
        <color theme="0" tint="-0.14999847407452621"/>
      </bottom>
      <diagonal/>
    </border>
    <border>
      <left style="thin">
        <color auto="1"/>
      </left>
      <right style="thin">
        <color theme="0" tint="-0.14999847407452621"/>
      </right>
      <top style="thin">
        <color theme="0" tint="-0.14999847407452621"/>
      </top>
      <bottom style="medium">
        <color auto="1"/>
      </bottom>
      <diagonal/>
    </border>
    <border>
      <left style="thin">
        <color auto="1"/>
      </left>
      <right/>
      <top style="thin">
        <color auto="1"/>
      </top>
      <bottom style="double">
        <color auto="1"/>
      </bottom>
      <diagonal/>
    </border>
    <border>
      <left style="thin">
        <color auto="1"/>
      </left>
      <right style="thin">
        <color theme="0" tint="-0.14999847407452621"/>
      </right>
      <top style="double">
        <color auto="1"/>
      </top>
      <bottom style="thin">
        <color theme="0" tint="-0.14999847407452621"/>
      </bottom>
      <diagonal/>
    </border>
    <border>
      <left style="thin">
        <color theme="0" tint="-0.14999847407452621"/>
      </left>
      <right style="thin">
        <color auto="1"/>
      </right>
      <top style="thin">
        <color auto="1"/>
      </top>
      <bottom style="double">
        <color auto="1"/>
      </bottom>
      <diagonal/>
    </border>
    <border>
      <left/>
      <right style="thin">
        <color theme="0" tint="-0.14999847407452621"/>
      </right>
      <top style="thin">
        <color auto="1"/>
      </top>
      <bottom style="double">
        <color auto="1"/>
      </bottom>
      <diagonal/>
    </border>
    <border>
      <left/>
      <right style="thin">
        <color theme="0" tint="-0.14999847407452621"/>
      </right>
      <top style="double">
        <color auto="1"/>
      </top>
      <bottom style="thin">
        <color theme="0" tint="-0.14999847407452621"/>
      </bottom>
      <diagonal/>
    </border>
    <border>
      <left/>
      <right style="thin">
        <color theme="0" tint="-0.14999847407452621"/>
      </right>
      <top style="thin">
        <color theme="0" tint="-0.14999847407452621"/>
      </top>
      <bottom style="thin">
        <color auto="1"/>
      </bottom>
      <diagonal/>
    </border>
    <border>
      <left/>
      <right style="thin">
        <color theme="0" tint="-0.34998626667073579"/>
      </right>
      <top style="thin">
        <color auto="1"/>
      </top>
      <bottom style="double">
        <color auto="1"/>
      </bottom>
      <diagonal/>
    </border>
    <border>
      <left style="thin">
        <color theme="0" tint="-0.14999847407452621"/>
      </left>
      <right style="thin">
        <color theme="0" tint="-0.34998626667073579"/>
      </right>
      <top style="double">
        <color auto="1"/>
      </top>
      <bottom style="thin">
        <color theme="0" tint="-0.14999847407452621"/>
      </bottom>
      <diagonal/>
    </border>
    <border>
      <left style="thin">
        <color theme="0" tint="-0.14999847407452621"/>
      </left>
      <right style="thin">
        <color theme="0" tint="-0.34998626667073579"/>
      </right>
      <top style="thin">
        <color theme="0" tint="-0.14999847407452621"/>
      </top>
      <bottom style="thin">
        <color theme="0" tint="-0.14999847407452621"/>
      </bottom>
      <diagonal/>
    </border>
    <border>
      <left style="thin">
        <color theme="0" tint="-0.14999847407452621"/>
      </left>
      <right style="thin">
        <color theme="0" tint="-0.34998626667073579"/>
      </right>
      <top style="thin">
        <color theme="0" tint="-0.14999847407452621"/>
      </top>
      <bottom style="thin">
        <color auto="1"/>
      </bottom>
      <diagonal/>
    </border>
    <border>
      <left/>
      <right style="thin">
        <color theme="0" tint="-0.14996795556505021"/>
      </right>
      <top style="thin">
        <color theme="0" tint="-0.14999847407452621"/>
      </top>
      <bottom style="thin">
        <color theme="0" tint="-0.14999847407452621"/>
      </bottom>
      <diagonal/>
    </border>
  </borders>
  <cellStyleXfs count="73">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cellStyleXfs>
  <cellXfs count="144">
    <xf numFmtId="0" fontId="0" fillId="0" borderId="0" xfId="0"/>
    <xf numFmtId="0" fontId="5" fillId="0" borderId="0" xfId="0" applyFont="1" applyAlignment="1">
      <alignment wrapText="1"/>
    </xf>
    <xf numFmtId="0" fontId="5" fillId="0" borderId="0" xfId="0" applyFont="1"/>
    <xf numFmtId="0" fontId="5" fillId="0" borderId="0" xfId="0" applyFont="1" applyAlignment="1">
      <alignment horizontal="center"/>
    </xf>
    <xf numFmtId="0" fontId="5" fillId="0" borderId="26" xfId="0" applyFont="1" applyBorder="1" applyAlignment="1">
      <alignment horizontal="center" wrapText="1"/>
    </xf>
    <xf numFmtId="0" fontId="5" fillId="0" borderId="23" xfId="0" applyFont="1" applyBorder="1" applyAlignment="1">
      <alignment horizontal="center" wrapText="1"/>
    </xf>
    <xf numFmtId="0" fontId="5" fillId="0" borderId="50" xfId="0" applyFont="1" applyBorder="1" applyAlignment="1">
      <alignment horizontal="center" wrapText="1"/>
    </xf>
    <xf numFmtId="0" fontId="5" fillId="0" borderId="22" xfId="0" applyFont="1" applyBorder="1" applyAlignment="1">
      <alignment horizontal="center" wrapText="1"/>
    </xf>
    <xf numFmtId="0" fontId="5" fillId="0" borderId="20" xfId="0" applyFont="1" applyBorder="1" applyAlignment="1">
      <alignment horizontal="center" wrapText="1"/>
    </xf>
    <xf numFmtId="0" fontId="5" fillId="3" borderId="21" xfId="0" applyFont="1" applyFill="1" applyBorder="1" applyAlignment="1">
      <alignment horizontal="center"/>
    </xf>
    <xf numFmtId="0" fontId="5" fillId="0" borderId="27" xfId="0" applyFont="1" applyBorder="1" applyAlignment="1">
      <alignment horizontal="center"/>
    </xf>
    <xf numFmtId="0" fontId="5" fillId="0" borderId="19" xfId="0" applyFont="1" applyBorder="1" applyAlignment="1">
      <alignment horizontal="center"/>
    </xf>
    <xf numFmtId="0" fontId="5" fillId="0" borderId="51" xfId="0" applyFont="1" applyBorder="1" applyAlignment="1">
      <alignment horizontal="center"/>
    </xf>
    <xf numFmtId="0" fontId="5" fillId="0" borderId="21" xfId="0" applyFont="1" applyBorder="1" applyAlignment="1">
      <alignment horizontal="center"/>
    </xf>
    <xf numFmtId="0" fontId="5" fillId="0" borderId="51" xfId="0" applyFont="1" applyBorder="1"/>
    <xf numFmtId="0" fontId="5" fillId="0" borderId="12" xfId="0" applyFont="1" applyBorder="1" applyAlignment="1">
      <alignment horizontal="center" wrapText="1"/>
    </xf>
    <xf numFmtId="0" fontId="5" fillId="3" borderId="14" xfId="0" applyFont="1" applyFill="1" applyBorder="1" applyAlignment="1">
      <alignment horizontal="center"/>
    </xf>
    <xf numFmtId="0" fontId="5" fillId="0" borderId="25" xfId="0" applyFont="1" applyBorder="1" applyAlignment="1">
      <alignment horizontal="center"/>
    </xf>
    <xf numFmtId="0" fontId="5" fillId="0" borderId="13" xfId="0" applyFont="1" applyBorder="1" applyAlignment="1">
      <alignment horizontal="center"/>
    </xf>
    <xf numFmtId="0" fontId="5" fillId="0" borderId="44" xfId="0" applyFont="1" applyBorder="1" applyAlignment="1">
      <alignment horizontal="center"/>
    </xf>
    <xf numFmtId="0" fontId="5" fillId="0" borderId="13" xfId="0" applyFont="1" applyBorder="1" applyAlignment="1">
      <alignment horizontal="center" wrapText="1"/>
    </xf>
    <xf numFmtId="0" fontId="5" fillId="0" borderId="14" xfId="0" applyFont="1" applyBorder="1" applyAlignment="1">
      <alignment horizontal="center" wrapText="1"/>
    </xf>
    <xf numFmtId="0" fontId="5" fillId="0" borderId="44" xfId="0" applyFont="1" applyBorder="1"/>
    <xf numFmtId="0" fontId="5" fillId="0" borderId="14" xfId="0" applyFont="1" applyBorder="1" applyAlignment="1">
      <alignment horizontal="center"/>
    </xf>
    <xf numFmtId="0" fontId="5" fillId="0" borderId="21" xfId="0" applyFont="1" applyFill="1" applyBorder="1" applyAlignment="1">
      <alignment horizontal="center"/>
    </xf>
    <xf numFmtId="0" fontId="5" fillId="0" borderId="54" xfId="0" applyFont="1" applyBorder="1" applyAlignment="1">
      <alignment horizontal="center"/>
    </xf>
    <xf numFmtId="0" fontId="5" fillId="0" borderId="34" xfId="0" applyFont="1" applyBorder="1" applyAlignment="1">
      <alignment horizontal="center"/>
    </xf>
    <xf numFmtId="0" fontId="6" fillId="0" borderId="12" xfId="0" applyFont="1" applyBorder="1" applyAlignment="1">
      <alignment horizontal="center" wrapText="1"/>
    </xf>
    <xf numFmtId="0" fontId="5" fillId="0" borderId="43" xfId="0" applyFont="1" applyBorder="1" applyAlignment="1">
      <alignment horizontal="center"/>
    </xf>
    <xf numFmtId="44" fontId="5" fillId="0" borderId="14" xfId="1" applyFont="1" applyBorder="1" applyAlignment="1">
      <alignment horizontal="center"/>
    </xf>
    <xf numFmtId="0" fontId="5" fillId="0" borderId="12" xfId="0" applyFont="1" applyBorder="1" applyAlignment="1">
      <alignment horizontal="center" vertical="center" wrapText="1"/>
    </xf>
    <xf numFmtId="8" fontId="5" fillId="0" borderId="14" xfId="0" applyNumberFormat="1" applyFont="1" applyFill="1" applyBorder="1" applyAlignment="1">
      <alignment horizontal="center" vertical="center"/>
    </xf>
    <xf numFmtId="0" fontId="5" fillId="0" borderId="12" xfId="0" applyFont="1" applyBorder="1" applyAlignment="1">
      <alignment horizontal="center" vertical="center"/>
    </xf>
    <xf numFmtId="0" fontId="5" fillId="0" borderId="13" xfId="0" applyFont="1" applyBorder="1" applyAlignment="1">
      <alignment vertical="center"/>
    </xf>
    <xf numFmtId="0" fontId="5" fillId="0" borderId="44" xfId="0" applyFont="1" applyBorder="1" applyAlignment="1">
      <alignment vertical="center"/>
    </xf>
    <xf numFmtId="0" fontId="5" fillId="0" borderId="43" xfId="0" applyFont="1" applyBorder="1" applyAlignment="1">
      <alignment vertical="center"/>
    </xf>
    <xf numFmtId="9" fontId="5" fillId="0" borderId="14" xfId="2" applyFont="1" applyBorder="1" applyAlignment="1">
      <alignment vertical="center"/>
    </xf>
    <xf numFmtId="0" fontId="5" fillId="0" borderId="0" xfId="0" applyFont="1" applyAlignment="1">
      <alignment vertical="center"/>
    </xf>
    <xf numFmtId="0" fontId="6" fillId="0" borderId="15" xfId="0" applyFont="1" applyBorder="1" applyAlignment="1">
      <alignment horizontal="center" wrapText="1"/>
    </xf>
    <xf numFmtId="8" fontId="6" fillId="0" borderId="17" xfId="0" applyNumberFormat="1" applyFont="1" applyFill="1" applyBorder="1" applyAlignment="1">
      <alignment horizontal="center"/>
    </xf>
    <xf numFmtId="0" fontId="5" fillId="0" borderId="15" xfId="0" applyFont="1" applyBorder="1" applyAlignment="1">
      <alignment horizontal="center"/>
    </xf>
    <xf numFmtId="0" fontId="5" fillId="0" borderId="16" xfId="0" applyFont="1" applyBorder="1"/>
    <xf numFmtId="0" fontId="5" fillId="0" borderId="53" xfId="0" applyFont="1" applyBorder="1"/>
    <xf numFmtId="0" fontId="5" fillId="0" borderId="55" xfId="0" applyFont="1" applyBorder="1"/>
    <xf numFmtId="0" fontId="5" fillId="0" borderId="17" xfId="0" applyFont="1" applyBorder="1"/>
    <xf numFmtId="0" fontId="5" fillId="0" borderId="0" xfId="0" applyFont="1" applyAlignment="1">
      <alignment horizontal="right" wrapText="1"/>
    </xf>
    <xf numFmtId="8" fontId="5" fillId="0" borderId="0" xfId="0" applyNumberFormat="1" applyFont="1" applyFill="1"/>
    <xf numFmtId="0" fontId="5" fillId="0" borderId="24" xfId="0" applyFont="1" applyBorder="1" applyAlignment="1">
      <alignment horizontal="center" wrapText="1"/>
    </xf>
    <xf numFmtId="0" fontId="5" fillId="0" borderId="31" xfId="0" applyFont="1" applyBorder="1" applyAlignment="1">
      <alignment horizontal="center" wrapText="1"/>
    </xf>
    <xf numFmtId="0" fontId="5" fillId="3" borderId="32" xfId="0" applyFont="1" applyFill="1" applyBorder="1" applyAlignment="1">
      <alignment horizontal="center" vertical="center"/>
    </xf>
    <xf numFmtId="0" fontId="5" fillId="0" borderId="20" xfId="0" applyFont="1" applyBorder="1" applyAlignment="1">
      <alignment horizontal="center" vertical="center"/>
    </xf>
    <xf numFmtId="0" fontId="5" fillId="0" borderId="19" xfId="0" applyFont="1" applyBorder="1" applyAlignment="1">
      <alignment horizontal="center" vertical="center"/>
    </xf>
    <xf numFmtId="44" fontId="5" fillId="0" borderId="21" xfId="1" applyFont="1" applyBorder="1" applyAlignment="1">
      <alignment horizontal="center" vertical="center"/>
    </xf>
    <xf numFmtId="0" fontId="5" fillId="0" borderId="15" xfId="0" applyFont="1" applyBorder="1" applyAlignment="1">
      <alignment horizontal="center" wrapText="1"/>
    </xf>
    <xf numFmtId="0" fontId="5" fillId="3" borderId="17" xfId="0" applyFont="1" applyFill="1" applyBorder="1" applyAlignment="1">
      <alignment horizontal="center"/>
    </xf>
    <xf numFmtId="9" fontId="5" fillId="0" borderId="14" xfId="2" applyFont="1" applyBorder="1"/>
    <xf numFmtId="0" fontId="5" fillId="0" borderId="0" xfId="0" applyFont="1" applyBorder="1" applyAlignment="1">
      <alignment wrapText="1"/>
    </xf>
    <xf numFmtId="0" fontId="5" fillId="0" borderId="0" xfId="0" applyFont="1" applyBorder="1"/>
    <xf numFmtId="9" fontId="5" fillId="0" borderId="17" xfId="2" applyFont="1" applyBorder="1"/>
    <xf numFmtId="0" fontId="5" fillId="0" borderId="60" xfId="0" applyFont="1" applyBorder="1" applyAlignment="1">
      <alignment horizontal="center"/>
    </xf>
    <xf numFmtId="0" fontId="6" fillId="3" borderId="39" xfId="0" applyFont="1" applyFill="1" applyBorder="1" applyAlignment="1">
      <alignment horizontal="center"/>
    </xf>
    <xf numFmtId="0" fontId="6" fillId="3" borderId="40" xfId="0" applyFont="1" applyFill="1" applyBorder="1" applyAlignment="1">
      <alignment horizontal="center"/>
    </xf>
    <xf numFmtId="0" fontId="6" fillId="3" borderId="41" xfId="0" applyFont="1" applyFill="1" applyBorder="1" applyAlignment="1">
      <alignment horizontal="center"/>
    </xf>
    <xf numFmtId="0" fontId="6" fillId="5" borderId="39" xfId="0" applyFont="1" applyFill="1" applyBorder="1" applyAlignment="1">
      <alignment horizontal="center"/>
    </xf>
    <xf numFmtId="0" fontId="6" fillId="5" borderId="40" xfId="0" applyFont="1" applyFill="1" applyBorder="1" applyAlignment="1">
      <alignment horizontal="center"/>
    </xf>
    <xf numFmtId="0" fontId="6" fillId="5" borderId="41" xfId="0" applyFont="1" applyFill="1" applyBorder="1" applyAlignment="1">
      <alignment horizontal="center"/>
    </xf>
    <xf numFmtId="0" fontId="6" fillId="0" borderId="0" xfId="0" applyFont="1" applyAlignment="1">
      <alignment horizontal="center"/>
    </xf>
    <xf numFmtId="8" fontId="5" fillId="0" borderId="0" xfId="0" applyNumberFormat="1" applyFont="1" applyBorder="1" applyAlignment="1">
      <alignment horizontal="center"/>
    </xf>
    <xf numFmtId="8" fontId="5" fillId="0" borderId="5" xfId="0" applyNumberFormat="1" applyFont="1" applyBorder="1" applyAlignment="1">
      <alignment horizontal="center"/>
    </xf>
    <xf numFmtId="44" fontId="5" fillId="0" borderId="4" xfId="0" applyNumberFormat="1" applyFont="1" applyBorder="1" applyAlignment="1">
      <alignment horizontal="center"/>
    </xf>
    <xf numFmtId="9" fontId="5" fillId="0" borderId="0" xfId="0" applyNumberFormat="1" applyFont="1" applyBorder="1" applyAlignment="1">
      <alignment horizontal="center"/>
    </xf>
    <xf numFmtId="9" fontId="5" fillId="0" borderId="0" xfId="2" applyFont="1"/>
    <xf numFmtId="9" fontId="5" fillId="0" borderId="4" xfId="2" applyFont="1" applyBorder="1" applyAlignment="1">
      <alignment horizontal="center"/>
    </xf>
    <xf numFmtId="44" fontId="5" fillId="0" borderId="5" xfId="0" applyNumberFormat="1" applyFont="1" applyBorder="1" applyAlignment="1">
      <alignment horizontal="center"/>
    </xf>
    <xf numFmtId="8" fontId="5" fillId="0" borderId="0" xfId="0" applyNumberFormat="1" applyFont="1" applyAlignment="1">
      <alignment horizontal="center"/>
    </xf>
    <xf numFmtId="44" fontId="5" fillId="0" borderId="6" xfId="0" applyNumberFormat="1" applyFont="1" applyBorder="1" applyAlignment="1">
      <alignment horizontal="center"/>
    </xf>
    <xf numFmtId="9" fontId="5" fillId="0" borderId="7" xfId="0" applyNumberFormat="1" applyFont="1" applyBorder="1" applyAlignment="1">
      <alignment horizontal="center"/>
    </xf>
    <xf numFmtId="8" fontId="5" fillId="0" borderId="8" xfId="0" applyNumberFormat="1" applyFont="1" applyBorder="1" applyAlignment="1">
      <alignment horizontal="center"/>
    </xf>
    <xf numFmtId="9" fontId="5" fillId="0" borderId="6" xfId="2" applyFont="1" applyBorder="1" applyAlignment="1">
      <alignment horizontal="center"/>
    </xf>
    <xf numFmtId="44" fontId="5" fillId="0" borderId="8" xfId="0" applyNumberFormat="1" applyFont="1" applyBorder="1" applyAlignment="1">
      <alignment horizontal="center"/>
    </xf>
    <xf numFmtId="0" fontId="0" fillId="0" borderId="0" xfId="0" applyAlignment="1">
      <alignment horizontal="right"/>
    </xf>
    <xf numFmtId="0" fontId="5" fillId="0" borderId="35" xfId="0" applyFont="1" applyBorder="1" applyAlignment="1">
      <alignment horizontal="right"/>
    </xf>
    <xf numFmtId="0" fontId="5" fillId="0" borderId="36" xfId="0" applyFont="1" applyBorder="1" applyAlignment="1">
      <alignment horizontal="right"/>
    </xf>
    <xf numFmtId="0" fontId="5" fillId="0" borderId="25" xfId="0" applyFont="1" applyBorder="1" applyAlignment="1">
      <alignment horizontal="right"/>
    </xf>
    <xf numFmtId="0" fontId="5" fillId="0" borderId="37" xfId="0" applyFont="1" applyBorder="1" applyAlignment="1">
      <alignment horizontal="right"/>
    </xf>
    <xf numFmtId="0" fontId="5" fillId="0" borderId="38" xfId="0" applyFont="1" applyBorder="1" applyAlignment="1">
      <alignment horizontal="right"/>
    </xf>
    <xf numFmtId="0" fontId="5" fillId="0" borderId="28" xfId="0" applyFont="1" applyBorder="1" applyAlignment="1">
      <alignment horizontal="right"/>
    </xf>
    <xf numFmtId="0" fontId="6" fillId="0" borderId="25" xfId="0" applyFont="1" applyBorder="1" applyAlignment="1">
      <alignment horizontal="right" vertical="center" wrapText="1"/>
    </xf>
    <xf numFmtId="0" fontId="6" fillId="0" borderId="13" xfId="0" applyFont="1" applyBorder="1" applyAlignment="1">
      <alignment horizontal="right" vertical="center" wrapText="1"/>
    </xf>
    <xf numFmtId="0" fontId="5" fillId="0" borderId="28" xfId="0" applyFont="1" applyBorder="1" applyAlignment="1">
      <alignment horizontal="center"/>
    </xf>
    <xf numFmtId="0" fontId="5" fillId="0" borderId="16" xfId="0" applyFont="1" applyBorder="1" applyAlignment="1">
      <alignment horizontal="center"/>
    </xf>
    <xf numFmtId="0" fontId="6" fillId="0" borderId="9" xfId="0" applyFont="1" applyBorder="1" applyAlignment="1">
      <alignment horizontal="center" wrapText="1"/>
    </xf>
    <xf numFmtId="0" fontId="6" fillId="0" borderId="24" xfId="0" applyFont="1" applyBorder="1" applyAlignment="1">
      <alignment horizontal="center" wrapText="1"/>
    </xf>
    <xf numFmtId="0" fontId="6" fillId="3" borderId="11" xfId="0" applyFont="1" applyFill="1" applyBorder="1" applyAlignment="1">
      <alignment horizontal="center" wrapText="1"/>
    </xf>
    <xf numFmtId="0" fontId="6" fillId="3" borderId="22" xfId="0" applyFont="1" applyFill="1" applyBorder="1" applyAlignment="1">
      <alignment horizontal="center"/>
    </xf>
    <xf numFmtId="0" fontId="6" fillId="0" borderId="9" xfId="0" applyFont="1" applyBorder="1" applyAlignment="1">
      <alignment horizontal="center"/>
    </xf>
    <xf numFmtId="0" fontId="6" fillId="0" borderId="10" xfId="0" applyFont="1" applyBorder="1" applyAlignment="1">
      <alignment horizontal="center"/>
    </xf>
    <xf numFmtId="0" fontId="6" fillId="0" borderId="11" xfId="0" applyFont="1" applyBorder="1" applyAlignment="1">
      <alignment horizontal="center"/>
    </xf>
    <xf numFmtId="0" fontId="5" fillId="0" borderId="35" xfId="0" applyFont="1" applyBorder="1" applyAlignment="1">
      <alignment horizontal="center" vertical="center"/>
    </xf>
    <xf numFmtId="0" fontId="5" fillId="0" borderId="36" xfId="0" applyFont="1" applyBorder="1" applyAlignment="1">
      <alignment horizontal="center" vertical="center"/>
    </xf>
    <xf numFmtId="0" fontId="5" fillId="0" borderId="25" xfId="0" applyFont="1" applyBorder="1" applyAlignment="1">
      <alignment horizontal="center" vertical="center"/>
    </xf>
    <xf numFmtId="0" fontId="6" fillId="3" borderId="29" xfId="0" applyFont="1" applyFill="1" applyBorder="1" applyAlignment="1">
      <alignment horizontal="center" wrapText="1"/>
    </xf>
    <xf numFmtId="0" fontId="6" fillId="3" borderId="30" xfId="0" applyFont="1" applyFill="1" applyBorder="1" applyAlignment="1">
      <alignment horizontal="center" wrapText="1"/>
    </xf>
    <xf numFmtId="0" fontId="6" fillId="0" borderId="49" xfId="0" applyFont="1" applyBorder="1" applyAlignment="1">
      <alignment horizontal="center"/>
    </xf>
    <xf numFmtId="0" fontId="6" fillId="0" borderId="18" xfId="0" applyFont="1" applyBorder="1" applyAlignment="1">
      <alignment horizontal="center"/>
    </xf>
    <xf numFmtId="0" fontId="5" fillId="0" borderId="48" xfId="0" applyFont="1" applyBorder="1" applyAlignment="1">
      <alignment horizontal="center"/>
    </xf>
    <xf numFmtId="0" fontId="5" fillId="0" borderId="33" xfId="0" applyFont="1" applyBorder="1" applyAlignment="1">
      <alignment horizontal="center"/>
    </xf>
    <xf numFmtId="0" fontId="6" fillId="0" borderId="25" xfId="0" applyFont="1" applyBorder="1" applyAlignment="1">
      <alignment horizontal="right"/>
    </xf>
    <xf numFmtId="0" fontId="6" fillId="0" borderId="13" xfId="0" applyFont="1" applyBorder="1" applyAlignment="1">
      <alignment horizontal="right"/>
    </xf>
    <xf numFmtId="0" fontId="5" fillId="0" borderId="44" xfId="0" applyFont="1" applyBorder="1" applyAlignment="1">
      <alignment horizontal="left" wrapText="1"/>
    </xf>
    <xf numFmtId="0" fontId="5" fillId="0" borderId="44" xfId="0" applyFont="1" applyBorder="1" applyAlignment="1">
      <alignment horizontal="left" vertical="top" wrapText="1"/>
    </xf>
    <xf numFmtId="0" fontId="5" fillId="0" borderId="46" xfId="0" applyFont="1" applyBorder="1" applyAlignment="1">
      <alignment horizontal="left" vertical="top" wrapText="1"/>
    </xf>
    <xf numFmtId="0" fontId="5" fillId="0" borderId="61" xfId="0" applyFont="1" applyBorder="1" applyAlignment="1">
      <alignment horizontal="center" vertical="center"/>
    </xf>
    <xf numFmtId="0" fontId="5" fillId="5" borderId="59" xfId="0" applyFont="1" applyFill="1" applyBorder="1" applyAlignment="1">
      <alignment horizontal="center"/>
    </xf>
    <xf numFmtId="0" fontId="5" fillId="5" borderId="58" xfId="0" applyFont="1" applyFill="1" applyBorder="1" applyAlignment="1">
      <alignment horizontal="center"/>
    </xf>
    <xf numFmtId="0" fontId="5" fillId="5" borderId="56" xfId="0" applyFont="1" applyFill="1" applyBorder="1" applyAlignment="1">
      <alignment horizontal="center"/>
    </xf>
    <xf numFmtId="0" fontId="5" fillId="5" borderId="62" xfId="0" applyFont="1" applyFill="1" applyBorder="1" applyAlignment="1">
      <alignment horizontal="center"/>
    </xf>
    <xf numFmtId="0" fontId="5" fillId="0" borderId="57" xfId="0" applyFont="1" applyBorder="1" applyAlignment="1">
      <alignment horizontal="center" wrapText="1"/>
    </xf>
    <xf numFmtId="0" fontId="5" fillId="0" borderId="43" xfId="0" applyFont="1" applyBorder="1" applyAlignment="1">
      <alignment horizontal="center" wrapText="1"/>
    </xf>
    <xf numFmtId="0" fontId="7" fillId="0" borderId="63" xfId="0" applyFont="1" applyBorder="1" applyAlignment="1">
      <alignment horizontal="center" vertical="center"/>
    </xf>
    <xf numFmtId="0" fontId="7" fillId="0" borderId="64" xfId="0" applyFont="1" applyBorder="1" applyAlignment="1">
      <alignment horizontal="center" vertical="center"/>
    </xf>
    <xf numFmtId="0" fontId="5" fillId="0" borderId="47" xfId="0" applyFont="1" applyBorder="1" applyAlignment="1">
      <alignment horizontal="center"/>
    </xf>
    <xf numFmtId="0" fontId="5" fillId="0" borderId="52" xfId="0" applyFont="1" applyBorder="1" applyAlignment="1">
      <alignment horizontal="center"/>
    </xf>
    <xf numFmtId="0" fontId="5" fillId="0" borderId="43" xfId="0" applyFont="1" applyFill="1" applyBorder="1" applyAlignment="1">
      <alignment horizontal="center" wrapText="1"/>
    </xf>
    <xf numFmtId="0" fontId="5" fillId="0" borderId="45" xfId="0" applyFont="1" applyFill="1" applyBorder="1" applyAlignment="1">
      <alignment horizontal="center" wrapText="1"/>
    </xf>
    <xf numFmtId="0" fontId="7" fillId="0" borderId="65" xfId="0" applyFont="1" applyBorder="1" applyAlignment="1">
      <alignment horizontal="center" vertical="center"/>
    </xf>
    <xf numFmtId="0" fontId="6" fillId="2" borderId="1" xfId="0" applyFont="1" applyFill="1" applyBorder="1" applyAlignment="1">
      <alignment horizontal="center" wrapText="1"/>
    </xf>
    <xf numFmtId="0" fontId="6" fillId="2" borderId="39" xfId="0" applyFont="1" applyFill="1" applyBorder="1" applyAlignment="1">
      <alignment horizontal="center" wrapText="1"/>
    </xf>
    <xf numFmtId="0" fontId="6" fillId="2" borderId="3" xfId="0" applyFont="1" applyFill="1" applyBorder="1" applyAlignment="1">
      <alignment horizontal="center"/>
    </xf>
    <xf numFmtId="0" fontId="6" fillId="2" borderId="41" xfId="0" applyFont="1" applyFill="1" applyBorder="1" applyAlignment="1">
      <alignment horizontal="center"/>
    </xf>
    <xf numFmtId="0" fontId="8" fillId="6" borderId="1" xfId="0" applyFont="1" applyFill="1" applyBorder="1" applyAlignment="1">
      <alignment horizontal="center" vertical="center"/>
    </xf>
    <xf numFmtId="0" fontId="8" fillId="6" borderId="2" xfId="0" applyFont="1" applyFill="1" applyBorder="1" applyAlignment="1">
      <alignment horizontal="center" vertical="center"/>
    </xf>
    <xf numFmtId="0" fontId="8" fillId="6" borderId="3" xfId="0" applyFont="1" applyFill="1" applyBorder="1" applyAlignment="1">
      <alignment horizontal="center" vertical="center"/>
    </xf>
    <xf numFmtId="0" fontId="8" fillId="4" borderId="1" xfId="0" applyFont="1" applyFill="1" applyBorder="1" applyAlignment="1">
      <alignment horizontal="center" vertical="center"/>
    </xf>
    <xf numFmtId="0" fontId="8" fillId="4" borderId="2" xfId="0" applyFont="1" applyFill="1" applyBorder="1" applyAlignment="1">
      <alignment horizontal="center" vertical="center"/>
    </xf>
    <xf numFmtId="0" fontId="8" fillId="4" borderId="3" xfId="0" applyFont="1" applyFill="1" applyBorder="1" applyAlignment="1">
      <alignment horizontal="center" vertical="center"/>
    </xf>
    <xf numFmtId="0" fontId="6" fillId="0" borderId="0" xfId="0" applyFont="1" applyBorder="1" applyAlignment="1">
      <alignment horizontal="center"/>
    </xf>
    <xf numFmtId="0" fontId="6" fillId="0" borderId="40" xfId="0" applyFont="1" applyBorder="1" applyAlignment="1">
      <alignment horizontal="center"/>
    </xf>
    <xf numFmtId="0" fontId="6" fillId="0" borderId="5" xfId="0" applyFont="1" applyBorder="1" applyAlignment="1">
      <alignment horizontal="center"/>
    </xf>
    <xf numFmtId="0" fontId="6" fillId="0" borderId="42" xfId="0" applyFont="1" applyBorder="1" applyAlignment="1">
      <alignment horizontal="center"/>
    </xf>
    <xf numFmtId="0" fontId="6" fillId="0" borderId="4" xfId="0" applyFont="1" applyBorder="1" applyAlignment="1">
      <alignment horizontal="center"/>
    </xf>
    <xf numFmtId="0" fontId="9" fillId="0" borderId="0" xfId="0" applyFont="1" applyAlignment="1">
      <alignment horizontal="center"/>
    </xf>
    <xf numFmtId="0" fontId="5" fillId="0" borderId="35" xfId="0" applyFont="1" applyBorder="1" applyAlignment="1">
      <alignment horizontal="center"/>
    </xf>
    <xf numFmtId="0" fontId="5" fillId="0" borderId="66" xfId="0" applyFont="1" applyBorder="1" applyAlignment="1">
      <alignment horizontal="center"/>
    </xf>
  </cellXfs>
  <cellStyles count="73">
    <cellStyle name="Currency" xfId="1" builtinId="4"/>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Normal" xfId="0" builtinId="0"/>
    <cellStyle name="Percent" xfId="2" builtinId="5"/>
  </cellStyles>
  <dxfs count="2">
    <dxf>
      <font>
        <strike val="0"/>
        <color rgb="FFFF0000"/>
      </font>
    </dxf>
    <dxf>
      <font>
        <b/>
        <i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B1:P27"/>
  <sheetViews>
    <sheetView workbookViewId="0">
      <selection activeCell="B29" sqref="B29"/>
    </sheetView>
  </sheetViews>
  <sheetFormatPr defaultColWidth="8.85546875" defaultRowHeight="12.75" x14ac:dyDescent="0.2"/>
  <cols>
    <col min="1" max="1" width="7.28515625" style="2" customWidth="1"/>
    <col min="2" max="2" width="14.140625" style="1" customWidth="1"/>
    <col min="3" max="3" width="13.140625" style="2" customWidth="1"/>
    <col min="4" max="4" width="12" style="3" customWidth="1"/>
    <col min="5" max="6" width="11.42578125" style="2" customWidth="1"/>
    <col min="7" max="7" width="10.42578125" style="2" customWidth="1"/>
    <col min="8" max="8" width="9.85546875" style="2" customWidth="1"/>
    <col min="9" max="9" width="9.28515625" style="2" customWidth="1"/>
    <col min="10" max="11" width="8.85546875" style="2" customWidth="1"/>
    <col min="12" max="12" width="4.85546875" style="2" customWidth="1"/>
    <col min="13" max="13" width="29.140625" style="2" customWidth="1"/>
    <col min="14" max="14" width="7.140625" style="2" customWidth="1"/>
    <col min="15" max="15" width="7" style="2" customWidth="1"/>
    <col min="16" max="16" width="31.7109375" style="2" customWidth="1"/>
    <col min="17" max="17" width="28.7109375" style="2" customWidth="1"/>
    <col min="18" max="16384" width="8.85546875" style="2"/>
  </cols>
  <sheetData>
    <row r="1" spans="2:16" ht="13.5" thickBot="1" x14ac:dyDescent="0.25"/>
    <row r="2" spans="2:16" ht="23.1" customHeight="1" x14ac:dyDescent="0.2">
      <c r="B2" s="91" t="s">
        <v>66</v>
      </c>
      <c r="C2" s="101" t="s">
        <v>3</v>
      </c>
      <c r="D2" s="95" t="s">
        <v>17</v>
      </c>
      <c r="E2" s="96"/>
      <c r="F2" s="103"/>
      <c r="G2" s="104" t="s">
        <v>7</v>
      </c>
      <c r="H2" s="96"/>
      <c r="I2" s="96"/>
      <c r="J2" s="97"/>
    </row>
    <row r="3" spans="2:16" ht="42.95" customHeight="1" thickBot="1" x14ac:dyDescent="0.25">
      <c r="B3" s="92"/>
      <c r="C3" s="102"/>
      <c r="D3" s="4" t="s">
        <v>0</v>
      </c>
      <c r="E3" s="5" t="s">
        <v>1</v>
      </c>
      <c r="F3" s="6" t="s">
        <v>19</v>
      </c>
      <c r="G3" s="4" t="s">
        <v>0</v>
      </c>
      <c r="H3" s="5" t="s">
        <v>1</v>
      </c>
      <c r="I3" s="5" t="s">
        <v>2</v>
      </c>
      <c r="J3" s="7" t="s">
        <v>5</v>
      </c>
      <c r="M3" s="115" t="s">
        <v>26</v>
      </c>
      <c r="N3" s="116"/>
      <c r="O3" s="113" t="s">
        <v>29</v>
      </c>
      <c r="P3" s="114"/>
    </row>
    <row r="4" spans="2:16" ht="15" customHeight="1" thickTop="1" x14ac:dyDescent="0.2">
      <c r="B4" s="8" t="s">
        <v>65</v>
      </c>
      <c r="C4" s="9">
        <v>1</v>
      </c>
      <c r="D4" s="10">
        <v>1</v>
      </c>
      <c r="E4" s="11">
        <v>0</v>
      </c>
      <c r="F4" s="12">
        <v>0</v>
      </c>
      <c r="G4" s="10">
        <f t="shared" ref="G4:G13" si="0">IF(C4&gt;0,C4*D4*0.478,0)</f>
        <v>0.47799999999999998</v>
      </c>
      <c r="H4" s="11">
        <f t="shared" ref="H4:H13" si="1">IF(C4&gt;0,C4*E4*0.158,0)</f>
        <v>0</v>
      </c>
      <c r="I4" s="11">
        <f t="shared" ref="I4:I13" si="2">IF(C4&gt;0,C4*F4*1.044,0)</f>
        <v>0</v>
      </c>
      <c r="J4" s="13">
        <f>SUM(G4:I4)</f>
        <v>0.47799999999999998</v>
      </c>
      <c r="M4" s="117" t="s">
        <v>61</v>
      </c>
      <c r="N4" s="119" t="str">
        <f>IF(O5&gt;=O4,"OK","ERROR")</f>
        <v>OK</v>
      </c>
      <c r="O4" s="59">
        <f>D15+E15</f>
        <v>19</v>
      </c>
      <c r="P4" s="14" t="s">
        <v>23</v>
      </c>
    </row>
    <row r="5" spans="2:16" x14ac:dyDescent="0.2">
      <c r="B5" s="15" t="s">
        <v>67</v>
      </c>
      <c r="C5" s="16">
        <v>1</v>
      </c>
      <c r="D5" s="17">
        <v>0</v>
      </c>
      <c r="E5" s="18">
        <v>1</v>
      </c>
      <c r="F5" s="19">
        <v>1</v>
      </c>
      <c r="G5" s="17">
        <f t="shared" si="0"/>
        <v>0</v>
      </c>
      <c r="H5" s="18">
        <f t="shared" si="1"/>
        <v>0.158</v>
      </c>
      <c r="I5" s="20">
        <f t="shared" si="2"/>
        <v>1.044</v>
      </c>
      <c r="J5" s="21">
        <f t="shared" ref="J5:J13" si="3">SUM(G5:I5)</f>
        <v>1.202</v>
      </c>
      <c r="K5" s="1"/>
      <c r="L5" s="1"/>
      <c r="M5" s="118"/>
      <c r="N5" s="120"/>
      <c r="O5" s="17">
        <f>C22+C23</f>
        <v>19</v>
      </c>
      <c r="P5" s="22" t="s">
        <v>24</v>
      </c>
    </row>
    <row r="6" spans="2:16" ht="14.1" customHeight="1" x14ac:dyDescent="0.2">
      <c r="B6" s="15" t="s">
        <v>68</v>
      </c>
      <c r="C6" s="16">
        <v>1</v>
      </c>
      <c r="D6" s="17">
        <v>1</v>
      </c>
      <c r="E6" s="18">
        <v>0</v>
      </c>
      <c r="F6" s="19">
        <v>0</v>
      </c>
      <c r="G6" s="17">
        <f t="shared" si="0"/>
        <v>0.47799999999999998</v>
      </c>
      <c r="H6" s="18">
        <f t="shared" si="1"/>
        <v>0</v>
      </c>
      <c r="I6" s="20">
        <f t="shared" si="2"/>
        <v>0</v>
      </c>
      <c r="J6" s="21">
        <f t="shared" si="3"/>
        <v>0.47799999999999998</v>
      </c>
      <c r="K6" s="1"/>
      <c r="L6" s="1"/>
      <c r="M6" s="123" t="s">
        <v>63</v>
      </c>
      <c r="N6" s="120" t="str">
        <f>IF(O8&lt;=C23,"OK","ERROR")</f>
        <v>OK</v>
      </c>
      <c r="O6" s="100">
        <f>D15-C22</f>
        <v>9</v>
      </c>
      <c r="P6" s="109" t="s">
        <v>62</v>
      </c>
    </row>
    <row r="7" spans="2:16" x14ac:dyDescent="0.2">
      <c r="B7" s="15" t="s">
        <v>69</v>
      </c>
      <c r="C7" s="16">
        <v>1</v>
      </c>
      <c r="D7" s="17">
        <v>6</v>
      </c>
      <c r="E7" s="18">
        <v>0</v>
      </c>
      <c r="F7" s="19">
        <v>0</v>
      </c>
      <c r="G7" s="17">
        <f t="shared" si="0"/>
        <v>2.8679999999999999</v>
      </c>
      <c r="H7" s="18">
        <f t="shared" si="1"/>
        <v>0</v>
      </c>
      <c r="I7" s="20">
        <f t="shared" si="2"/>
        <v>0</v>
      </c>
      <c r="J7" s="21">
        <f t="shared" si="3"/>
        <v>2.8679999999999999</v>
      </c>
      <c r="K7" s="1"/>
      <c r="L7" s="1"/>
      <c r="M7" s="123"/>
      <c r="N7" s="120"/>
      <c r="O7" s="100"/>
      <c r="P7" s="109"/>
    </row>
    <row r="8" spans="2:16" x14ac:dyDescent="0.2">
      <c r="B8" s="15" t="s">
        <v>70</v>
      </c>
      <c r="C8" s="16">
        <v>1</v>
      </c>
      <c r="D8" s="17">
        <v>0</v>
      </c>
      <c r="E8" s="18">
        <v>1</v>
      </c>
      <c r="F8" s="19">
        <v>0</v>
      </c>
      <c r="G8" s="17">
        <f t="shared" si="0"/>
        <v>0</v>
      </c>
      <c r="H8" s="18">
        <f t="shared" si="1"/>
        <v>0.158</v>
      </c>
      <c r="I8" s="20">
        <f t="shared" si="2"/>
        <v>0</v>
      </c>
      <c r="J8" s="21">
        <f t="shared" si="3"/>
        <v>0.158</v>
      </c>
      <c r="K8" s="1"/>
      <c r="L8" s="1"/>
      <c r="M8" s="123"/>
      <c r="N8" s="120"/>
      <c r="O8" s="100">
        <f>O6+E15</f>
        <v>17</v>
      </c>
      <c r="P8" s="110" t="s">
        <v>64</v>
      </c>
    </row>
    <row r="9" spans="2:16" x14ac:dyDescent="0.2">
      <c r="B9" s="15" t="s">
        <v>71</v>
      </c>
      <c r="C9" s="16">
        <v>1</v>
      </c>
      <c r="D9" s="17">
        <v>1</v>
      </c>
      <c r="E9" s="18">
        <v>4</v>
      </c>
      <c r="F9" s="19">
        <v>4</v>
      </c>
      <c r="G9" s="17">
        <f t="shared" si="0"/>
        <v>0.47799999999999998</v>
      </c>
      <c r="H9" s="18">
        <f t="shared" si="1"/>
        <v>0.63200000000000001</v>
      </c>
      <c r="I9" s="20">
        <f t="shared" si="2"/>
        <v>4.1760000000000002</v>
      </c>
      <c r="J9" s="21">
        <f t="shared" si="3"/>
        <v>5.2859999999999996</v>
      </c>
      <c r="K9" s="1"/>
      <c r="L9" s="1"/>
      <c r="M9" s="124"/>
      <c r="N9" s="125"/>
      <c r="O9" s="112"/>
      <c r="P9" s="111"/>
    </row>
    <row r="10" spans="2:16" x14ac:dyDescent="0.2">
      <c r="B10" s="15" t="s">
        <v>72</v>
      </c>
      <c r="C10" s="16">
        <v>1</v>
      </c>
      <c r="D10" s="17">
        <v>1</v>
      </c>
      <c r="E10" s="18">
        <v>0</v>
      </c>
      <c r="F10" s="19">
        <v>0</v>
      </c>
      <c r="G10" s="17">
        <f t="shared" si="0"/>
        <v>0.47799999999999998</v>
      </c>
      <c r="H10" s="18">
        <f t="shared" si="1"/>
        <v>0</v>
      </c>
      <c r="I10" s="18">
        <f t="shared" si="2"/>
        <v>0</v>
      </c>
      <c r="J10" s="23">
        <f t="shared" si="3"/>
        <v>0.47799999999999998</v>
      </c>
    </row>
    <row r="11" spans="2:16" x14ac:dyDescent="0.2">
      <c r="B11" s="15" t="s">
        <v>73</v>
      </c>
      <c r="C11" s="16">
        <v>1</v>
      </c>
      <c r="D11" s="17">
        <v>1</v>
      </c>
      <c r="E11" s="18">
        <v>0</v>
      </c>
      <c r="F11" s="19">
        <v>0</v>
      </c>
      <c r="G11" s="17">
        <f t="shared" si="0"/>
        <v>0.47799999999999998</v>
      </c>
      <c r="H11" s="18">
        <f t="shared" si="1"/>
        <v>0</v>
      </c>
      <c r="I11" s="18">
        <f t="shared" si="2"/>
        <v>0</v>
      </c>
      <c r="J11" s="23">
        <f t="shared" si="3"/>
        <v>0.47799999999999998</v>
      </c>
    </row>
    <row r="12" spans="2:16" x14ac:dyDescent="0.2">
      <c r="B12" s="15" t="s">
        <v>74</v>
      </c>
      <c r="C12" s="16">
        <v>1</v>
      </c>
      <c r="D12" s="17">
        <v>0</v>
      </c>
      <c r="E12" s="18">
        <v>1</v>
      </c>
      <c r="F12" s="19">
        <v>0</v>
      </c>
      <c r="G12" s="17">
        <f t="shared" si="0"/>
        <v>0</v>
      </c>
      <c r="H12" s="18">
        <f t="shared" si="1"/>
        <v>0.158</v>
      </c>
      <c r="I12" s="18">
        <f t="shared" si="2"/>
        <v>0</v>
      </c>
      <c r="J12" s="23">
        <f t="shared" si="3"/>
        <v>0.158</v>
      </c>
    </row>
    <row r="13" spans="2:16" x14ac:dyDescent="0.2">
      <c r="B13" s="15" t="s">
        <v>75</v>
      </c>
      <c r="C13" s="16">
        <v>1</v>
      </c>
      <c r="D13" s="17">
        <v>0</v>
      </c>
      <c r="E13" s="18">
        <v>1</v>
      </c>
      <c r="F13" s="19">
        <v>0</v>
      </c>
      <c r="G13" s="17">
        <f t="shared" si="0"/>
        <v>0</v>
      </c>
      <c r="H13" s="18">
        <f t="shared" si="1"/>
        <v>0.158</v>
      </c>
      <c r="I13" s="18">
        <f t="shared" si="2"/>
        <v>0</v>
      </c>
      <c r="J13" s="23">
        <f t="shared" si="3"/>
        <v>0.158</v>
      </c>
    </row>
    <row r="14" spans="2:16" ht="17.100000000000001" customHeight="1" x14ac:dyDescent="0.2">
      <c r="B14" s="8"/>
      <c r="C14" s="24"/>
      <c r="D14" s="121" t="s">
        <v>43</v>
      </c>
      <c r="E14" s="105"/>
      <c r="F14" s="122"/>
      <c r="G14" s="25"/>
      <c r="H14" s="105"/>
      <c r="I14" s="106"/>
      <c r="J14" s="26"/>
    </row>
    <row r="15" spans="2:16" x14ac:dyDescent="0.2">
      <c r="B15" s="27" t="s">
        <v>5</v>
      </c>
      <c r="C15" s="23">
        <f>SUM(C4:C13)</f>
        <v>10</v>
      </c>
      <c r="D15" s="142">
        <f>SUMPRODUCT($C$4:$C$13,D4:D13)</f>
        <v>11</v>
      </c>
      <c r="E15" s="143">
        <f>SUMPRODUCT($C$4:$C$13,E4:E13)</f>
        <v>8</v>
      </c>
      <c r="F15" s="17">
        <f>SUMPRODUCT($C$4:$C$13,F4:F13)</f>
        <v>5</v>
      </c>
      <c r="G15" s="28"/>
      <c r="H15" s="107" t="s">
        <v>22</v>
      </c>
      <c r="I15" s="108"/>
      <c r="J15" s="29">
        <f>SUM(J4:J13)</f>
        <v>11.741999999999997</v>
      </c>
    </row>
    <row r="16" spans="2:16" s="37" customFormat="1" ht="15.95" customHeight="1" x14ac:dyDescent="0.25">
      <c r="B16" s="30" t="s">
        <v>20</v>
      </c>
      <c r="C16" s="31">
        <v>20</v>
      </c>
      <c r="D16" s="32"/>
      <c r="E16" s="33"/>
      <c r="F16" s="34"/>
      <c r="G16" s="35"/>
      <c r="H16" s="87" t="s">
        <v>8</v>
      </c>
      <c r="I16" s="88"/>
      <c r="J16" s="36">
        <f>J15/C17</f>
        <v>5.8709999999999984E-2</v>
      </c>
    </row>
    <row r="17" spans="2:10" ht="29.1" customHeight="1" thickBot="1" x14ac:dyDescent="0.25">
      <c r="B17" s="38" t="s">
        <v>6</v>
      </c>
      <c r="C17" s="39">
        <f>C15*C16</f>
        <v>200</v>
      </c>
      <c r="D17" s="40"/>
      <c r="E17" s="41"/>
      <c r="F17" s="42"/>
      <c r="G17" s="43"/>
      <c r="H17" s="89" t="s">
        <v>21</v>
      </c>
      <c r="I17" s="90"/>
      <c r="J17" s="44"/>
    </row>
    <row r="18" spans="2:10" x14ac:dyDescent="0.2">
      <c r="B18" s="45"/>
      <c r="C18" s="46"/>
    </row>
    <row r="19" spans="2:10" ht="13.5" thickBot="1" x14ac:dyDescent="0.25">
      <c r="B19" s="45"/>
      <c r="C19" s="46"/>
    </row>
    <row r="20" spans="2:10" ht="17.100000000000001" customHeight="1" x14ac:dyDescent="0.2">
      <c r="B20" s="91" t="s">
        <v>27</v>
      </c>
      <c r="C20" s="93" t="s">
        <v>28</v>
      </c>
      <c r="G20" s="95" t="s">
        <v>9</v>
      </c>
      <c r="H20" s="96"/>
      <c r="I20" s="96"/>
      <c r="J20" s="97"/>
    </row>
    <row r="21" spans="2:10" ht="36" customHeight="1" thickBot="1" x14ac:dyDescent="0.25">
      <c r="B21" s="92"/>
      <c r="C21" s="94"/>
      <c r="G21" s="47" t="s">
        <v>25</v>
      </c>
      <c r="H21" s="5" t="s">
        <v>1</v>
      </c>
      <c r="I21" s="5" t="s">
        <v>2</v>
      </c>
      <c r="J21" s="7" t="s">
        <v>5</v>
      </c>
    </row>
    <row r="22" spans="2:10" ht="26.25" thickTop="1" x14ac:dyDescent="0.2">
      <c r="B22" s="48" t="s">
        <v>18</v>
      </c>
      <c r="C22" s="49">
        <v>2</v>
      </c>
      <c r="G22" s="50">
        <f>C22*0.478</f>
        <v>0.95599999999999996</v>
      </c>
      <c r="H22" s="51">
        <f>C23*0.158</f>
        <v>2.6859999999999999</v>
      </c>
      <c r="I22" s="51">
        <f>C24*1.044</f>
        <v>14.616</v>
      </c>
      <c r="J22" s="52">
        <f>SUM(G22:I22)</f>
        <v>18.257999999999999</v>
      </c>
    </row>
    <row r="23" spans="2:10" ht="14.1" customHeight="1" x14ac:dyDescent="0.2">
      <c r="B23" s="15" t="s">
        <v>1</v>
      </c>
      <c r="C23" s="16">
        <v>17</v>
      </c>
      <c r="G23" s="98"/>
      <c r="H23" s="99"/>
      <c r="I23" s="100"/>
      <c r="J23" s="52"/>
    </row>
    <row r="24" spans="2:10" ht="13.5" thickBot="1" x14ac:dyDescent="0.25">
      <c r="B24" s="53" t="s">
        <v>2</v>
      </c>
      <c r="C24" s="54">
        <v>14</v>
      </c>
      <c r="G24" s="81" t="s">
        <v>8</v>
      </c>
      <c r="H24" s="82"/>
      <c r="I24" s="83"/>
      <c r="J24" s="55">
        <f>J22/C17</f>
        <v>9.1289999999999996E-2</v>
      </c>
    </row>
    <row r="25" spans="2:10" ht="13.5" thickBot="1" x14ac:dyDescent="0.25">
      <c r="B25" s="56"/>
      <c r="C25" s="57"/>
      <c r="G25" s="84" t="s">
        <v>10</v>
      </c>
      <c r="H25" s="85"/>
      <c r="I25" s="86"/>
      <c r="J25" s="58">
        <f>(J22-J15)/J15</f>
        <v>0.55493101686254498</v>
      </c>
    </row>
    <row r="26" spans="2:10" x14ac:dyDescent="0.2">
      <c r="B26" s="56"/>
      <c r="C26" s="57"/>
      <c r="G26" s="57"/>
    </row>
    <row r="27" spans="2:10" x14ac:dyDescent="0.2">
      <c r="G27" s="57"/>
    </row>
  </sheetData>
  <mergeCells count="25">
    <mergeCell ref="O3:P3"/>
    <mergeCell ref="M3:N3"/>
    <mergeCell ref="M4:M5"/>
    <mergeCell ref="N4:N5"/>
    <mergeCell ref="D14:F14"/>
    <mergeCell ref="M6:M9"/>
    <mergeCell ref="N6:N9"/>
    <mergeCell ref="H15:I15"/>
    <mergeCell ref="O6:O7"/>
    <mergeCell ref="P6:P7"/>
    <mergeCell ref="P8:P9"/>
    <mergeCell ref="O8:O9"/>
    <mergeCell ref="B2:B3"/>
    <mergeCell ref="C2:C3"/>
    <mergeCell ref="D2:F2"/>
    <mergeCell ref="G2:J2"/>
    <mergeCell ref="H14:I14"/>
    <mergeCell ref="G24:I24"/>
    <mergeCell ref="G25:I25"/>
    <mergeCell ref="H16:I16"/>
    <mergeCell ref="H17:I17"/>
    <mergeCell ref="B20:B21"/>
    <mergeCell ref="C20:C21"/>
    <mergeCell ref="G20:J20"/>
    <mergeCell ref="G23:I23"/>
  </mergeCells>
  <phoneticPr fontId="2" type="noConversion"/>
  <pageMargins left="0.25" right="0.25" top="0.75" bottom="0.75" header="0.3" footer="0.3"/>
  <pageSetup orientation="landscape"/>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B1:P27"/>
  <sheetViews>
    <sheetView workbookViewId="0">
      <selection activeCell="C25" sqref="C25"/>
    </sheetView>
  </sheetViews>
  <sheetFormatPr defaultColWidth="8.85546875" defaultRowHeight="12.75" x14ac:dyDescent="0.2"/>
  <cols>
    <col min="1" max="1" width="7.28515625" style="2" customWidth="1"/>
    <col min="2" max="2" width="14.140625" style="1" customWidth="1"/>
    <col min="3" max="3" width="13.140625" style="2" customWidth="1"/>
    <col min="4" max="4" width="12" style="3" customWidth="1"/>
    <col min="5" max="6" width="11.42578125" style="2" customWidth="1"/>
    <col min="7" max="7" width="10.42578125" style="2" customWidth="1"/>
    <col min="8" max="8" width="9.85546875" style="2" customWidth="1"/>
    <col min="9" max="9" width="9.28515625" style="2" customWidth="1"/>
    <col min="10" max="11" width="8.85546875" style="2" customWidth="1"/>
    <col min="12" max="12" width="4.85546875" style="2" customWidth="1"/>
    <col min="13" max="13" width="29.140625" style="2" customWidth="1"/>
    <col min="14" max="14" width="7.140625" style="2" customWidth="1"/>
    <col min="15" max="15" width="7" style="2" customWidth="1"/>
    <col min="16" max="16" width="31.7109375" style="2" customWidth="1"/>
    <col min="17" max="17" width="28.7109375" style="2" customWidth="1"/>
    <col min="18" max="16384" width="8.85546875" style="2"/>
  </cols>
  <sheetData>
    <row r="1" spans="2:16" ht="13.5" thickBot="1" x14ac:dyDescent="0.25"/>
    <row r="2" spans="2:16" ht="23.1" customHeight="1" x14ac:dyDescent="0.2">
      <c r="B2" s="91" t="s">
        <v>66</v>
      </c>
      <c r="C2" s="101" t="s">
        <v>3</v>
      </c>
      <c r="D2" s="95" t="s">
        <v>17</v>
      </c>
      <c r="E2" s="96"/>
      <c r="F2" s="103"/>
      <c r="G2" s="104" t="s">
        <v>7</v>
      </c>
      <c r="H2" s="96"/>
      <c r="I2" s="96"/>
      <c r="J2" s="97"/>
    </row>
    <row r="3" spans="2:16" ht="42.95" customHeight="1" thickBot="1" x14ac:dyDescent="0.25">
      <c r="B3" s="92"/>
      <c r="C3" s="102"/>
      <c r="D3" s="4" t="s">
        <v>0</v>
      </c>
      <c r="E3" s="5" t="s">
        <v>1</v>
      </c>
      <c r="F3" s="6" t="s">
        <v>19</v>
      </c>
      <c r="G3" s="4" t="s">
        <v>0</v>
      </c>
      <c r="H3" s="5" t="s">
        <v>1</v>
      </c>
      <c r="I3" s="5" t="s">
        <v>2</v>
      </c>
      <c r="J3" s="7" t="s">
        <v>5</v>
      </c>
      <c r="M3" s="115" t="s">
        <v>26</v>
      </c>
      <c r="N3" s="116"/>
      <c r="O3" s="113" t="s">
        <v>29</v>
      </c>
      <c r="P3" s="114"/>
    </row>
    <row r="4" spans="2:16" ht="15" customHeight="1" thickTop="1" x14ac:dyDescent="0.2">
      <c r="B4" s="8" t="s">
        <v>65</v>
      </c>
      <c r="C4" s="9">
        <v>4</v>
      </c>
      <c r="D4" s="10">
        <v>1</v>
      </c>
      <c r="E4" s="11">
        <v>0</v>
      </c>
      <c r="F4" s="12">
        <v>0</v>
      </c>
      <c r="G4" s="10">
        <f t="shared" ref="G4:G13" si="0">IF(C4&gt;0,C4*D4*0.478,0)</f>
        <v>1.9119999999999999</v>
      </c>
      <c r="H4" s="11">
        <f t="shared" ref="H4:H13" si="1">IF(C4&gt;0,C4*E4*0.158,0)</f>
        <v>0</v>
      </c>
      <c r="I4" s="11">
        <f t="shared" ref="I4:I13" si="2">IF(C4&gt;0,C4*F4*1.044,0)</f>
        <v>0</v>
      </c>
      <c r="J4" s="13">
        <f>SUM(G4:I4)</f>
        <v>1.9119999999999999</v>
      </c>
      <c r="M4" s="117" t="s">
        <v>61</v>
      </c>
      <c r="N4" s="119" t="str">
        <f>IF(O5&gt;=O4,"OK","ERROR")</f>
        <v>OK</v>
      </c>
      <c r="O4" s="59">
        <f>D15+E15</f>
        <v>76</v>
      </c>
      <c r="P4" s="14" t="s">
        <v>23</v>
      </c>
    </row>
    <row r="5" spans="2:16" x14ac:dyDescent="0.2">
      <c r="B5" s="15" t="s">
        <v>67</v>
      </c>
      <c r="C5" s="16">
        <v>4</v>
      </c>
      <c r="D5" s="17">
        <v>0</v>
      </c>
      <c r="E5" s="18">
        <v>1</v>
      </c>
      <c r="F5" s="19">
        <v>1</v>
      </c>
      <c r="G5" s="17">
        <f t="shared" si="0"/>
        <v>0</v>
      </c>
      <c r="H5" s="18">
        <f t="shared" si="1"/>
        <v>0.63200000000000001</v>
      </c>
      <c r="I5" s="20">
        <f t="shared" si="2"/>
        <v>4.1760000000000002</v>
      </c>
      <c r="J5" s="21">
        <f t="shared" ref="J5:J13" si="3">SUM(G5:I5)</f>
        <v>4.8079999999999998</v>
      </c>
      <c r="K5" s="1"/>
      <c r="L5" s="1"/>
      <c r="M5" s="118"/>
      <c r="N5" s="120"/>
      <c r="O5" s="17">
        <f>C22+C23</f>
        <v>90</v>
      </c>
      <c r="P5" s="22" t="s">
        <v>24</v>
      </c>
    </row>
    <row r="6" spans="2:16" ht="14.1" customHeight="1" x14ac:dyDescent="0.2">
      <c r="B6" s="15" t="s">
        <v>68</v>
      </c>
      <c r="C6" s="16">
        <v>4</v>
      </c>
      <c r="D6" s="17">
        <v>1</v>
      </c>
      <c r="E6" s="18">
        <v>0</v>
      </c>
      <c r="F6" s="19">
        <v>0</v>
      </c>
      <c r="G6" s="17">
        <f t="shared" si="0"/>
        <v>1.9119999999999999</v>
      </c>
      <c r="H6" s="18">
        <f t="shared" si="1"/>
        <v>0</v>
      </c>
      <c r="I6" s="20">
        <f t="shared" si="2"/>
        <v>0</v>
      </c>
      <c r="J6" s="21">
        <f t="shared" si="3"/>
        <v>1.9119999999999999</v>
      </c>
      <c r="K6" s="1"/>
      <c r="L6" s="1"/>
      <c r="M6" s="123" t="s">
        <v>63</v>
      </c>
      <c r="N6" s="120" t="str">
        <f>IF(O8&lt;=C23,"OK","ERROR")</f>
        <v>OK</v>
      </c>
      <c r="O6" s="100">
        <f>D15-C22</f>
        <v>34</v>
      </c>
      <c r="P6" s="109" t="s">
        <v>62</v>
      </c>
    </row>
    <row r="7" spans="2:16" x14ac:dyDescent="0.2">
      <c r="B7" s="15" t="s">
        <v>69</v>
      </c>
      <c r="C7" s="16">
        <v>4</v>
      </c>
      <c r="D7" s="17">
        <v>6</v>
      </c>
      <c r="E7" s="18">
        <v>0</v>
      </c>
      <c r="F7" s="19">
        <v>0</v>
      </c>
      <c r="G7" s="17">
        <f t="shared" si="0"/>
        <v>11.472</v>
      </c>
      <c r="H7" s="18">
        <f t="shared" si="1"/>
        <v>0</v>
      </c>
      <c r="I7" s="20">
        <f t="shared" si="2"/>
        <v>0</v>
      </c>
      <c r="J7" s="21">
        <f t="shared" si="3"/>
        <v>11.472</v>
      </c>
      <c r="K7" s="1"/>
      <c r="L7" s="1"/>
      <c r="M7" s="123"/>
      <c r="N7" s="120"/>
      <c r="O7" s="100"/>
      <c r="P7" s="109"/>
    </row>
    <row r="8" spans="2:16" x14ac:dyDescent="0.2">
      <c r="B8" s="15" t="s">
        <v>70</v>
      </c>
      <c r="C8" s="16">
        <v>4</v>
      </c>
      <c r="D8" s="17">
        <v>0</v>
      </c>
      <c r="E8" s="18">
        <v>1</v>
      </c>
      <c r="F8" s="19">
        <v>0</v>
      </c>
      <c r="G8" s="17">
        <f t="shared" si="0"/>
        <v>0</v>
      </c>
      <c r="H8" s="18">
        <f t="shared" si="1"/>
        <v>0.63200000000000001</v>
      </c>
      <c r="I8" s="20">
        <f t="shared" si="2"/>
        <v>0</v>
      </c>
      <c r="J8" s="21">
        <f t="shared" si="3"/>
        <v>0.63200000000000001</v>
      </c>
      <c r="K8" s="1"/>
      <c r="L8" s="1"/>
      <c r="M8" s="123"/>
      <c r="N8" s="120"/>
      <c r="O8" s="100">
        <f>O6+E15</f>
        <v>66</v>
      </c>
      <c r="P8" s="110" t="s">
        <v>64</v>
      </c>
    </row>
    <row r="9" spans="2:16" x14ac:dyDescent="0.2">
      <c r="B9" s="15" t="s">
        <v>71</v>
      </c>
      <c r="C9" s="16">
        <v>4</v>
      </c>
      <c r="D9" s="17">
        <v>1</v>
      </c>
      <c r="E9" s="18">
        <v>4</v>
      </c>
      <c r="F9" s="19">
        <v>4</v>
      </c>
      <c r="G9" s="17">
        <f t="shared" si="0"/>
        <v>1.9119999999999999</v>
      </c>
      <c r="H9" s="18">
        <f t="shared" si="1"/>
        <v>2.528</v>
      </c>
      <c r="I9" s="20">
        <f t="shared" si="2"/>
        <v>16.704000000000001</v>
      </c>
      <c r="J9" s="21">
        <f t="shared" si="3"/>
        <v>21.143999999999998</v>
      </c>
      <c r="K9" s="1"/>
      <c r="L9" s="1"/>
      <c r="M9" s="124"/>
      <c r="N9" s="125"/>
      <c r="O9" s="112"/>
      <c r="P9" s="111"/>
    </row>
    <row r="10" spans="2:16" x14ac:dyDescent="0.2">
      <c r="B10" s="15" t="s">
        <v>72</v>
      </c>
      <c r="C10" s="16">
        <v>4</v>
      </c>
      <c r="D10" s="17">
        <v>1</v>
      </c>
      <c r="E10" s="18">
        <v>0</v>
      </c>
      <c r="F10" s="19">
        <v>0</v>
      </c>
      <c r="G10" s="17">
        <f t="shared" si="0"/>
        <v>1.9119999999999999</v>
      </c>
      <c r="H10" s="18">
        <f t="shared" si="1"/>
        <v>0</v>
      </c>
      <c r="I10" s="18">
        <f t="shared" si="2"/>
        <v>0</v>
      </c>
      <c r="J10" s="23">
        <f t="shared" si="3"/>
        <v>1.9119999999999999</v>
      </c>
    </row>
    <row r="11" spans="2:16" x14ac:dyDescent="0.2">
      <c r="B11" s="15" t="s">
        <v>73</v>
      </c>
      <c r="C11" s="16">
        <v>4</v>
      </c>
      <c r="D11" s="17">
        <v>1</v>
      </c>
      <c r="E11" s="18">
        <v>0</v>
      </c>
      <c r="F11" s="19">
        <v>0</v>
      </c>
      <c r="G11" s="17">
        <f t="shared" si="0"/>
        <v>1.9119999999999999</v>
      </c>
      <c r="H11" s="18">
        <f t="shared" si="1"/>
        <v>0</v>
      </c>
      <c r="I11" s="18">
        <f t="shared" si="2"/>
        <v>0</v>
      </c>
      <c r="J11" s="23">
        <f t="shared" si="3"/>
        <v>1.9119999999999999</v>
      </c>
    </row>
    <row r="12" spans="2:16" x14ac:dyDescent="0.2">
      <c r="B12" s="15" t="s">
        <v>74</v>
      </c>
      <c r="C12" s="16">
        <v>4</v>
      </c>
      <c r="D12" s="17">
        <v>0</v>
      </c>
      <c r="E12" s="18">
        <v>1</v>
      </c>
      <c r="F12" s="19">
        <v>0</v>
      </c>
      <c r="G12" s="17">
        <f t="shared" si="0"/>
        <v>0</v>
      </c>
      <c r="H12" s="18">
        <f t="shared" si="1"/>
        <v>0.63200000000000001</v>
      </c>
      <c r="I12" s="18">
        <f t="shared" si="2"/>
        <v>0</v>
      </c>
      <c r="J12" s="23">
        <f t="shared" si="3"/>
        <v>0.63200000000000001</v>
      </c>
    </row>
    <row r="13" spans="2:16" x14ac:dyDescent="0.2">
      <c r="B13" s="15" t="s">
        <v>75</v>
      </c>
      <c r="C13" s="16">
        <v>4</v>
      </c>
      <c r="D13" s="17">
        <v>0</v>
      </c>
      <c r="E13" s="18">
        <v>1</v>
      </c>
      <c r="F13" s="19">
        <v>0</v>
      </c>
      <c r="G13" s="17">
        <f t="shared" si="0"/>
        <v>0</v>
      </c>
      <c r="H13" s="18">
        <f t="shared" si="1"/>
        <v>0.63200000000000001</v>
      </c>
      <c r="I13" s="18">
        <f t="shared" si="2"/>
        <v>0</v>
      </c>
      <c r="J13" s="23">
        <f t="shared" si="3"/>
        <v>0.63200000000000001</v>
      </c>
    </row>
    <row r="14" spans="2:16" ht="17.100000000000001" customHeight="1" x14ac:dyDescent="0.2">
      <c r="B14" s="8"/>
      <c r="C14" s="24"/>
      <c r="D14" s="121" t="s">
        <v>43</v>
      </c>
      <c r="E14" s="105"/>
      <c r="F14" s="122"/>
      <c r="G14" s="25"/>
      <c r="H14" s="105"/>
      <c r="I14" s="106"/>
      <c r="J14" s="26"/>
    </row>
    <row r="15" spans="2:16" x14ac:dyDescent="0.2">
      <c r="B15" s="27" t="s">
        <v>5</v>
      </c>
      <c r="C15" s="23">
        <f>SUM(C4:C13)</f>
        <v>40</v>
      </c>
      <c r="D15" s="142">
        <f>SUMPRODUCT($C$4:$C$13,D4:D13)</f>
        <v>44</v>
      </c>
      <c r="E15" s="143">
        <f>SUMPRODUCT($C$4:$C$13,E4:E13)</f>
        <v>32</v>
      </c>
      <c r="F15" s="17">
        <f>SUMPRODUCT($C$4:$C$13,F4:F13)</f>
        <v>20</v>
      </c>
      <c r="G15" s="28"/>
      <c r="H15" s="107" t="s">
        <v>22</v>
      </c>
      <c r="I15" s="108"/>
      <c r="J15" s="29">
        <f>SUM(J4:J13)</f>
        <v>46.967999999999989</v>
      </c>
    </row>
    <row r="16" spans="2:16" s="37" customFormat="1" ht="15.95" customHeight="1" x14ac:dyDescent="0.25">
      <c r="B16" s="30" t="s">
        <v>20</v>
      </c>
      <c r="C16" s="31">
        <v>20</v>
      </c>
      <c r="D16" s="32"/>
      <c r="E16" s="33"/>
      <c r="F16" s="34"/>
      <c r="G16" s="35"/>
      <c r="H16" s="87" t="s">
        <v>8</v>
      </c>
      <c r="I16" s="88"/>
      <c r="J16" s="36">
        <f>J15/C17</f>
        <v>5.8709999999999984E-2</v>
      </c>
    </row>
    <row r="17" spans="2:10" ht="29.1" customHeight="1" thickBot="1" x14ac:dyDescent="0.25">
      <c r="B17" s="38" t="s">
        <v>6</v>
      </c>
      <c r="C17" s="39">
        <f>C15*C16</f>
        <v>800</v>
      </c>
      <c r="D17" s="40"/>
      <c r="E17" s="41"/>
      <c r="F17" s="42"/>
      <c r="G17" s="43"/>
      <c r="H17" s="89" t="s">
        <v>21</v>
      </c>
      <c r="I17" s="90"/>
      <c r="J17" s="44"/>
    </row>
    <row r="18" spans="2:10" x14ac:dyDescent="0.2">
      <c r="B18" s="45"/>
      <c r="C18" s="46"/>
    </row>
    <row r="19" spans="2:10" ht="13.5" thickBot="1" x14ac:dyDescent="0.25">
      <c r="B19" s="45"/>
      <c r="C19" s="46"/>
    </row>
    <row r="20" spans="2:10" ht="17.100000000000001" customHeight="1" x14ac:dyDescent="0.2">
      <c r="B20" s="91" t="s">
        <v>27</v>
      </c>
      <c r="C20" s="93" t="s">
        <v>28</v>
      </c>
      <c r="G20" s="95" t="s">
        <v>9</v>
      </c>
      <c r="H20" s="96"/>
      <c r="I20" s="96"/>
      <c r="J20" s="97"/>
    </row>
    <row r="21" spans="2:10" ht="36" customHeight="1" thickBot="1" x14ac:dyDescent="0.25">
      <c r="B21" s="92"/>
      <c r="C21" s="94"/>
      <c r="G21" s="47" t="s">
        <v>25</v>
      </c>
      <c r="H21" s="5" t="s">
        <v>1</v>
      </c>
      <c r="I21" s="5" t="s">
        <v>2</v>
      </c>
      <c r="J21" s="7" t="s">
        <v>5</v>
      </c>
    </row>
    <row r="22" spans="2:10" ht="26.25" thickTop="1" x14ac:dyDescent="0.2">
      <c r="B22" s="48" t="s">
        <v>18</v>
      </c>
      <c r="C22" s="49">
        <v>10</v>
      </c>
      <c r="G22" s="50">
        <f>C22*0.478</f>
        <v>4.7799999999999994</v>
      </c>
      <c r="H22" s="51">
        <f>C23*0.158</f>
        <v>12.64</v>
      </c>
      <c r="I22" s="51">
        <f>C24*1.044</f>
        <v>62.64</v>
      </c>
      <c r="J22" s="52">
        <f>SUM(G22:I22)</f>
        <v>80.06</v>
      </c>
    </row>
    <row r="23" spans="2:10" ht="14.1" customHeight="1" x14ac:dyDescent="0.2">
      <c r="B23" s="15" t="s">
        <v>1</v>
      </c>
      <c r="C23" s="16">
        <v>80</v>
      </c>
      <c r="G23" s="98"/>
      <c r="H23" s="99"/>
      <c r="I23" s="100"/>
      <c r="J23" s="52"/>
    </row>
    <row r="24" spans="2:10" ht="13.5" thickBot="1" x14ac:dyDescent="0.25">
      <c r="B24" s="53" t="s">
        <v>2</v>
      </c>
      <c r="C24" s="54">
        <v>60</v>
      </c>
      <c r="G24" s="81" t="s">
        <v>8</v>
      </c>
      <c r="H24" s="82"/>
      <c r="I24" s="83"/>
      <c r="J24" s="55">
        <f>J22/C17</f>
        <v>0.100075</v>
      </c>
    </row>
    <row r="25" spans="2:10" ht="13.5" thickBot="1" x14ac:dyDescent="0.25">
      <c r="B25" s="56"/>
      <c r="C25" s="57"/>
      <c r="G25" s="84" t="s">
        <v>10</v>
      </c>
      <c r="H25" s="85"/>
      <c r="I25" s="86"/>
      <c r="J25" s="58">
        <f>(J22-J15)/J15</f>
        <v>0.7045648100834615</v>
      </c>
    </row>
    <row r="26" spans="2:10" x14ac:dyDescent="0.2">
      <c r="B26" s="56"/>
      <c r="C26" s="57"/>
      <c r="G26" s="57"/>
    </row>
    <row r="27" spans="2:10" x14ac:dyDescent="0.2">
      <c r="G27" s="57"/>
    </row>
  </sheetData>
  <mergeCells count="25">
    <mergeCell ref="G23:I23"/>
    <mergeCell ref="G24:I24"/>
    <mergeCell ref="G25:I25"/>
    <mergeCell ref="D14:F14"/>
    <mergeCell ref="H14:I14"/>
    <mergeCell ref="H15:I15"/>
    <mergeCell ref="H16:I16"/>
    <mergeCell ref="H17:I17"/>
    <mergeCell ref="B20:B21"/>
    <mergeCell ref="C20:C21"/>
    <mergeCell ref="G20:J20"/>
    <mergeCell ref="M4:M5"/>
    <mergeCell ref="N4:N5"/>
    <mergeCell ref="M6:M9"/>
    <mergeCell ref="N6:N9"/>
    <mergeCell ref="O6:O7"/>
    <mergeCell ref="P6:P7"/>
    <mergeCell ref="O8:O9"/>
    <mergeCell ref="P8:P9"/>
    <mergeCell ref="B2:B3"/>
    <mergeCell ref="C2:C3"/>
    <mergeCell ref="D2:F2"/>
    <mergeCell ref="G2:J2"/>
    <mergeCell ref="M3:N3"/>
    <mergeCell ref="O3:P3"/>
  </mergeCells>
  <pageMargins left="0.25" right="0.25" top="0.75" bottom="0.75" header="0.3" footer="0.3"/>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B1:P27"/>
  <sheetViews>
    <sheetView workbookViewId="0">
      <selection activeCell="A26" sqref="A26"/>
    </sheetView>
  </sheetViews>
  <sheetFormatPr defaultColWidth="8.85546875" defaultRowHeight="12.75" x14ac:dyDescent="0.2"/>
  <cols>
    <col min="1" max="1" width="7.28515625" style="2" customWidth="1"/>
    <col min="2" max="2" width="14.140625" style="1" customWidth="1"/>
    <col min="3" max="3" width="13.140625" style="2" customWidth="1"/>
    <col min="4" max="4" width="12" style="3" customWidth="1"/>
    <col min="5" max="6" width="11.42578125" style="2" customWidth="1"/>
    <col min="7" max="7" width="10.42578125" style="2" customWidth="1"/>
    <col min="8" max="8" width="9.85546875" style="2" customWidth="1"/>
    <col min="9" max="9" width="9.28515625" style="2" customWidth="1"/>
    <col min="10" max="11" width="8.85546875" style="2" customWidth="1"/>
    <col min="12" max="12" width="4.85546875" style="2" customWidth="1"/>
    <col min="13" max="13" width="29.140625" style="2" customWidth="1"/>
    <col min="14" max="14" width="7.140625" style="2" customWidth="1"/>
    <col min="15" max="15" width="7" style="2" customWidth="1"/>
    <col min="16" max="16" width="31.7109375" style="2" customWidth="1"/>
    <col min="17" max="17" width="28.7109375" style="2" customWidth="1"/>
    <col min="18" max="16384" width="8.85546875" style="2"/>
  </cols>
  <sheetData>
    <row r="1" spans="2:16" ht="13.5" thickBot="1" x14ac:dyDescent="0.25"/>
    <row r="2" spans="2:16" ht="23.1" customHeight="1" x14ac:dyDescent="0.2">
      <c r="B2" s="91" t="s">
        <v>66</v>
      </c>
      <c r="C2" s="101" t="s">
        <v>3</v>
      </c>
      <c r="D2" s="95" t="s">
        <v>17</v>
      </c>
      <c r="E2" s="96"/>
      <c r="F2" s="103"/>
      <c r="G2" s="104" t="s">
        <v>7</v>
      </c>
      <c r="H2" s="96"/>
      <c r="I2" s="96"/>
      <c r="J2" s="97"/>
    </row>
    <row r="3" spans="2:16" ht="42.95" customHeight="1" thickBot="1" x14ac:dyDescent="0.25">
      <c r="B3" s="92"/>
      <c r="C3" s="102"/>
      <c r="D3" s="4" t="s">
        <v>0</v>
      </c>
      <c r="E3" s="5" t="s">
        <v>1</v>
      </c>
      <c r="F3" s="6" t="s">
        <v>19</v>
      </c>
      <c r="G3" s="4" t="s">
        <v>0</v>
      </c>
      <c r="H3" s="5" t="s">
        <v>1</v>
      </c>
      <c r="I3" s="5" t="s">
        <v>2</v>
      </c>
      <c r="J3" s="7" t="s">
        <v>5</v>
      </c>
      <c r="M3" s="115" t="s">
        <v>26</v>
      </c>
      <c r="N3" s="116"/>
      <c r="O3" s="113" t="s">
        <v>29</v>
      </c>
      <c r="P3" s="114"/>
    </row>
    <row r="4" spans="2:16" ht="15" customHeight="1" thickTop="1" x14ac:dyDescent="0.2">
      <c r="B4" s="8" t="s">
        <v>65</v>
      </c>
      <c r="C4" s="9">
        <v>1</v>
      </c>
      <c r="D4" s="10">
        <v>1</v>
      </c>
      <c r="E4" s="11">
        <v>0</v>
      </c>
      <c r="F4" s="12">
        <v>0</v>
      </c>
      <c r="G4" s="10">
        <f t="shared" ref="G4:G13" si="0">IF(C4&gt;0,C4*D4*0.478,0)</f>
        <v>0.47799999999999998</v>
      </c>
      <c r="H4" s="11">
        <f t="shared" ref="H4:H13" si="1">IF(C4&gt;0,C4*E4*0.158,0)</f>
        <v>0</v>
      </c>
      <c r="I4" s="11">
        <f t="shared" ref="I4:I13" si="2">IF(C4&gt;0,C4*F4*1.044,0)</f>
        <v>0</v>
      </c>
      <c r="J4" s="13">
        <f>SUM(G4:I4)</f>
        <v>0.47799999999999998</v>
      </c>
      <c r="M4" s="117" t="s">
        <v>61</v>
      </c>
      <c r="N4" s="119" t="str">
        <f>IF(O5&gt;=O4,"OK","ERROR")</f>
        <v>OK</v>
      </c>
      <c r="O4" s="59">
        <f>D15+E15</f>
        <v>19</v>
      </c>
      <c r="P4" s="14" t="s">
        <v>23</v>
      </c>
    </row>
    <row r="5" spans="2:16" x14ac:dyDescent="0.2">
      <c r="B5" s="15" t="s">
        <v>67</v>
      </c>
      <c r="C5" s="16">
        <v>1</v>
      </c>
      <c r="D5" s="17">
        <v>0</v>
      </c>
      <c r="E5" s="18">
        <v>1</v>
      </c>
      <c r="F5" s="19">
        <v>1</v>
      </c>
      <c r="G5" s="17">
        <f t="shared" si="0"/>
        <v>0</v>
      </c>
      <c r="H5" s="18">
        <f t="shared" si="1"/>
        <v>0.158</v>
      </c>
      <c r="I5" s="20">
        <f t="shared" si="2"/>
        <v>1.044</v>
      </c>
      <c r="J5" s="21">
        <f t="shared" ref="J5:J13" si="3">SUM(G5:I5)</f>
        <v>1.202</v>
      </c>
      <c r="K5" s="1"/>
      <c r="L5" s="1"/>
      <c r="M5" s="118"/>
      <c r="N5" s="120"/>
      <c r="O5" s="17">
        <f>C22+C23</f>
        <v>19</v>
      </c>
      <c r="P5" s="22" t="s">
        <v>24</v>
      </c>
    </row>
    <row r="6" spans="2:16" ht="14.1" customHeight="1" x14ac:dyDescent="0.2">
      <c r="B6" s="15" t="s">
        <v>68</v>
      </c>
      <c r="C6" s="16">
        <v>1</v>
      </c>
      <c r="D6" s="17">
        <v>1</v>
      </c>
      <c r="E6" s="18">
        <v>0</v>
      </c>
      <c r="F6" s="19">
        <v>0</v>
      </c>
      <c r="G6" s="17">
        <f t="shared" si="0"/>
        <v>0.47799999999999998</v>
      </c>
      <c r="H6" s="18">
        <f t="shared" si="1"/>
        <v>0</v>
      </c>
      <c r="I6" s="20">
        <f t="shared" si="2"/>
        <v>0</v>
      </c>
      <c r="J6" s="21">
        <f t="shared" si="3"/>
        <v>0.47799999999999998</v>
      </c>
      <c r="K6" s="1"/>
      <c r="L6" s="1"/>
      <c r="M6" s="123" t="s">
        <v>63</v>
      </c>
      <c r="N6" s="120" t="str">
        <f>IF(O8&lt;=C23,"OK","ERROR")</f>
        <v>OK</v>
      </c>
      <c r="O6" s="100">
        <f>D15-C22</f>
        <v>9</v>
      </c>
      <c r="P6" s="109" t="s">
        <v>62</v>
      </c>
    </row>
    <row r="7" spans="2:16" x14ac:dyDescent="0.2">
      <c r="B7" s="15" t="s">
        <v>69</v>
      </c>
      <c r="C7" s="16">
        <v>1</v>
      </c>
      <c r="D7" s="17">
        <v>6</v>
      </c>
      <c r="E7" s="18">
        <v>0</v>
      </c>
      <c r="F7" s="19">
        <v>0</v>
      </c>
      <c r="G7" s="17">
        <f t="shared" si="0"/>
        <v>2.8679999999999999</v>
      </c>
      <c r="H7" s="18">
        <f t="shared" si="1"/>
        <v>0</v>
      </c>
      <c r="I7" s="20">
        <f t="shared" si="2"/>
        <v>0</v>
      </c>
      <c r="J7" s="21">
        <f t="shared" si="3"/>
        <v>2.8679999999999999</v>
      </c>
      <c r="K7" s="1"/>
      <c r="L7" s="1"/>
      <c r="M7" s="123"/>
      <c r="N7" s="120"/>
      <c r="O7" s="100"/>
      <c r="P7" s="109"/>
    </row>
    <row r="8" spans="2:16" x14ac:dyDescent="0.2">
      <c r="B8" s="15" t="s">
        <v>70</v>
      </c>
      <c r="C8" s="16">
        <v>1</v>
      </c>
      <c r="D8" s="17">
        <v>0</v>
      </c>
      <c r="E8" s="18">
        <v>1</v>
      </c>
      <c r="F8" s="19">
        <v>0</v>
      </c>
      <c r="G8" s="17">
        <f t="shared" si="0"/>
        <v>0</v>
      </c>
      <c r="H8" s="18">
        <f t="shared" si="1"/>
        <v>0.158</v>
      </c>
      <c r="I8" s="20">
        <f t="shared" si="2"/>
        <v>0</v>
      </c>
      <c r="J8" s="21">
        <f t="shared" si="3"/>
        <v>0.158</v>
      </c>
      <c r="K8" s="1"/>
      <c r="L8" s="1"/>
      <c r="M8" s="123"/>
      <c r="N8" s="120"/>
      <c r="O8" s="100">
        <f>O6+E15</f>
        <v>17</v>
      </c>
      <c r="P8" s="110" t="s">
        <v>64</v>
      </c>
    </row>
    <row r="9" spans="2:16" x14ac:dyDescent="0.2">
      <c r="B9" s="15" t="s">
        <v>71</v>
      </c>
      <c r="C9" s="16">
        <v>1</v>
      </c>
      <c r="D9" s="17">
        <v>1</v>
      </c>
      <c r="E9" s="18">
        <v>4</v>
      </c>
      <c r="F9" s="19">
        <v>4</v>
      </c>
      <c r="G9" s="17">
        <f t="shared" si="0"/>
        <v>0.47799999999999998</v>
      </c>
      <c r="H9" s="18">
        <f t="shared" si="1"/>
        <v>0.63200000000000001</v>
      </c>
      <c r="I9" s="20">
        <f t="shared" si="2"/>
        <v>4.1760000000000002</v>
      </c>
      <c r="J9" s="21">
        <f t="shared" si="3"/>
        <v>5.2859999999999996</v>
      </c>
      <c r="K9" s="1"/>
      <c r="L9" s="1"/>
      <c r="M9" s="124"/>
      <c r="N9" s="125"/>
      <c r="O9" s="112"/>
      <c r="P9" s="111"/>
    </row>
    <row r="10" spans="2:16" x14ac:dyDescent="0.2">
      <c r="B10" s="15" t="s">
        <v>72</v>
      </c>
      <c r="C10" s="16">
        <v>1</v>
      </c>
      <c r="D10" s="17">
        <v>1</v>
      </c>
      <c r="E10" s="18">
        <v>0</v>
      </c>
      <c r="F10" s="19">
        <v>0</v>
      </c>
      <c r="G10" s="17">
        <f t="shared" si="0"/>
        <v>0.47799999999999998</v>
      </c>
      <c r="H10" s="18">
        <f t="shared" si="1"/>
        <v>0</v>
      </c>
      <c r="I10" s="18">
        <f t="shared" si="2"/>
        <v>0</v>
      </c>
      <c r="J10" s="23">
        <f t="shared" si="3"/>
        <v>0.47799999999999998</v>
      </c>
    </row>
    <row r="11" spans="2:16" x14ac:dyDescent="0.2">
      <c r="B11" s="15" t="s">
        <v>73</v>
      </c>
      <c r="C11" s="16">
        <v>1</v>
      </c>
      <c r="D11" s="17">
        <v>1</v>
      </c>
      <c r="E11" s="18">
        <v>0</v>
      </c>
      <c r="F11" s="19">
        <v>0</v>
      </c>
      <c r="G11" s="17">
        <f t="shared" si="0"/>
        <v>0.47799999999999998</v>
      </c>
      <c r="H11" s="18">
        <f t="shared" si="1"/>
        <v>0</v>
      </c>
      <c r="I11" s="18">
        <f t="shared" si="2"/>
        <v>0</v>
      </c>
      <c r="J11" s="23">
        <f t="shared" si="3"/>
        <v>0.47799999999999998</v>
      </c>
    </row>
    <row r="12" spans="2:16" x14ac:dyDescent="0.2">
      <c r="B12" s="15" t="s">
        <v>74</v>
      </c>
      <c r="C12" s="16">
        <v>1</v>
      </c>
      <c r="D12" s="17">
        <v>0</v>
      </c>
      <c r="E12" s="18">
        <v>1</v>
      </c>
      <c r="F12" s="19">
        <v>0</v>
      </c>
      <c r="G12" s="17">
        <f t="shared" si="0"/>
        <v>0</v>
      </c>
      <c r="H12" s="18">
        <f t="shared" si="1"/>
        <v>0.158</v>
      </c>
      <c r="I12" s="18">
        <f t="shared" si="2"/>
        <v>0</v>
      </c>
      <c r="J12" s="23">
        <f t="shared" si="3"/>
        <v>0.158</v>
      </c>
    </row>
    <row r="13" spans="2:16" x14ac:dyDescent="0.2">
      <c r="B13" s="15" t="s">
        <v>75</v>
      </c>
      <c r="C13" s="16">
        <v>1</v>
      </c>
      <c r="D13" s="17">
        <v>0</v>
      </c>
      <c r="E13" s="18">
        <v>1</v>
      </c>
      <c r="F13" s="19">
        <v>0</v>
      </c>
      <c r="G13" s="17">
        <f t="shared" si="0"/>
        <v>0</v>
      </c>
      <c r="H13" s="18">
        <f t="shared" si="1"/>
        <v>0.158</v>
      </c>
      <c r="I13" s="18">
        <f t="shared" si="2"/>
        <v>0</v>
      </c>
      <c r="J13" s="23">
        <f t="shared" si="3"/>
        <v>0.158</v>
      </c>
    </row>
    <row r="14" spans="2:16" ht="17.100000000000001" customHeight="1" x14ac:dyDescent="0.2">
      <c r="B14" s="8"/>
      <c r="C14" s="24"/>
      <c r="D14" s="121" t="s">
        <v>43</v>
      </c>
      <c r="E14" s="105"/>
      <c r="F14" s="122"/>
      <c r="G14" s="25"/>
      <c r="H14" s="105"/>
      <c r="I14" s="106"/>
      <c r="J14" s="26"/>
    </row>
    <row r="15" spans="2:16" x14ac:dyDescent="0.2">
      <c r="B15" s="27" t="s">
        <v>5</v>
      </c>
      <c r="C15" s="23">
        <f>SUM(C4:C13)</f>
        <v>10</v>
      </c>
      <c r="D15" s="142">
        <f>SUMPRODUCT($C$4:$C$13,D4:D13)</f>
        <v>11</v>
      </c>
      <c r="E15" s="143">
        <f>SUMPRODUCT($C$4:$C$13,E4:E13)</f>
        <v>8</v>
      </c>
      <c r="F15" s="17">
        <f>SUMPRODUCT($C$4:$C$13,F4:F13)</f>
        <v>5</v>
      </c>
      <c r="G15" s="28"/>
      <c r="H15" s="107" t="s">
        <v>22</v>
      </c>
      <c r="I15" s="108"/>
      <c r="J15" s="29">
        <f>SUM(J4:J13)</f>
        <v>11.741999999999997</v>
      </c>
    </row>
    <row r="16" spans="2:16" s="37" customFormat="1" ht="15.95" customHeight="1" x14ac:dyDescent="0.25">
      <c r="B16" s="30" t="s">
        <v>20</v>
      </c>
      <c r="C16" s="31">
        <v>20</v>
      </c>
      <c r="D16" s="32"/>
      <c r="E16" s="33"/>
      <c r="F16" s="34"/>
      <c r="G16" s="35"/>
      <c r="H16" s="87" t="s">
        <v>8</v>
      </c>
      <c r="I16" s="88"/>
      <c r="J16" s="36">
        <f>J15/C17</f>
        <v>5.8709999999999984E-2</v>
      </c>
    </row>
    <row r="17" spans="2:10" ht="29.1" customHeight="1" thickBot="1" x14ac:dyDescent="0.25">
      <c r="B17" s="38" t="s">
        <v>6</v>
      </c>
      <c r="C17" s="39">
        <f>C15*C16</f>
        <v>200</v>
      </c>
      <c r="D17" s="40"/>
      <c r="E17" s="41"/>
      <c r="F17" s="42"/>
      <c r="G17" s="43"/>
      <c r="H17" s="89" t="s">
        <v>21</v>
      </c>
      <c r="I17" s="90"/>
      <c r="J17" s="44"/>
    </row>
    <row r="18" spans="2:10" x14ac:dyDescent="0.2">
      <c r="B18" s="45"/>
      <c r="C18" s="46"/>
    </row>
    <row r="19" spans="2:10" ht="13.5" thickBot="1" x14ac:dyDescent="0.25">
      <c r="B19" s="45"/>
      <c r="C19" s="46"/>
    </row>
    <row r="20" spans="2:10" ht="17.100000000000001" customHeight="1" x14ac:dyDescent="0.2">
      <c r="B20" s="91" t="s">
        <v>27</v>
      </c>
      <c r="C20" s="93" t="s">
        <v>28</v>
      </c>
      <c r="G20" s="95" t="s">
        <v>9</v>
      </c>
      <c r="H20" s="96"/>
      <c r="I20" s="96"/>
      <c r="J20" s="97"/>
    </row>
    <row r="21" spans="2:10" ht="36" customHeight="1" thickBot="1" x14ac:dyDescent="0.25">
      <c r="B21" s="92"/>
      <c r="C21" s="94"/>
      <c r="G21" s="47" t="s">
        <v>25</v>
      </c>
      <c r="H21" s="5" t="s">
        <v>1</v>
      </c>
      <c r="I21" s="5" t="s">
        <v>2</v>
      </c>
      <c r="J21" s="7" t="s">
        <v>5</v>
      </c>
    </row>
    <row r="22" spans="2:10" ht="26.25" thickTop="1" x14ac:dyDescent="0.2">
      <c r="B22" s="48" t="s">
        <v>18</v>
      </c>
      <c r="C22" s="49">
        <v>2</v>
      </c>
      <c r="G22" s="50">
        <f>C22*0.478</f>
        <v>0.95599999999999996</v>
      </c>
      <c r="H22" s="51">
        <f>C23*0.158</f>
        <v>2.6859999999999999</v>
      </c>
      <c r="I22" s="51">
        <f>C24*1.044</f>
        <v>14.616</v>
      </c>
      <c r="J22" s="52">
        <f>SUM(G22:I22)</f>
        <v>18.257999999999999</v>
      </c>
    </row>
    <row r="23" spans="2:10" ht="14.1" customHeight="1" x14ac:dyDescent="0.2">
      <c r="B23" s="15" t="s">
        <v>1</v>
      </c>
      <c r="C23" s="16">
        <v>17</v>
      </c>
      <c r="G23" s="98"/>
      <c r="H23" s="99"/>
      <c r="I23" s="100"/>
      <c r="J23" s="52"/>
    </row>
    <row r="24" spans="2:10" ht="13.5" thickBot="1" x14ac:dyDescent="0.25">
      <c r="B24" s="53" t="s">
        <v>2</v>
      </c>
      <c r="C24" s="54">
        <v>14</v>
      </c>
      <c r="G24" s="81" t="s">
        <v>8</v>
      </c>
      <c r="H24" s="82"/>
      <c r="I24" s="83"/>
      <c r="J24" s="55">
        <f>J22/C17</f>
        <v>9.1289999999999996E-2</v>
      </c>
    </row>
    <row r="25" spans="2:10" ht="13.5" thickBot="1" x14ac:dyDescent="0.25">
      <c r="B25" s="56"/>
      <c r="C25" s="57"/>
      <c r="G25" s="84" t="s">
        <v>10</v>
      </c>
      <c r="H25" s="85"/>
      <c r="I25" s="86"/>
      <c r="J25" s="58">
        <f>(J22-J15)/J15</f>
        <v>0.55493101686254498</v>
      </c>
    </row>
    <row r="26" spans="2:10" x14ac:dyDescent="0.2">
      <c r="B26" s="56"/>
      <c r="C26" s="57"/>
      <c r="G26" s="57"/>
    </row>
    <row r="27" spans="2:10" x14ac:dyDescent="0.2">
      <c r="G27" s="57"/>
    </row>
  </sheetData>
  <mergeCells count="25">
    <mergeCell ref="G23:I23"/>
    <mergeCell ref="G24:I24"/>
    <mergeCell ref="G25:I25"/>
    <mergeCell ref="D14:F14"/>
    <mergeCell ref="H14:I14"/>
    <mergeCell ref="H15:I15"/>
    <mergeCell ref="H16:I16"/>
    <mergeCell ref="H17:I17"/>
    <mergeCell ref="B20:B21"/>
    <mergeCell ref="C20:C21"/>
    <mergeCell ref="G20:J20"/>
    <mergeCell ref="M4:M5"/>
    <mergeCell ref="N4:N5"/>
    <mergeCell ref="M6:M9"/>
    <mergeCell ref="N6:N9"/>
    <mergeCell ref="O6:O7"/>
    <mergeCell ref="P6:P7"/>
    <mergeCell ref="O8:O9"/>
    <mergeCell ref="P8:P9"/>
    <mergeCell ref="B2:B3"/>
    <mergeCell ref="C2:C3"/>
    <mergeCell ref="D2:F2"/>
    <mergeCell ref="G2:J2"/>
    <mergeCell ref="M3:N3"/>
    <mergeCell ref="O3:P3"/>
  </mergeCells>
  <pageMargins left="0.25" right="0.25" top="0.75" bottom="0.75" header="0.3" footer="0.3"/>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B1:P27"/>
  <sheetViews>
    <sheetView workbookViewId="0">
      <selection activeCell="C28" sqref="C28"/>
    </sheetView>
  </sheetViews>
  <sheetFormatPr defaultColWidth="8.85546875" defaultRowHeight="12.75" x14ac:dyDescent="0.2"/>
  <cols>
    <col min="1" max="1" width="7.28515625" style="2" customWidth="1"/>
    <col min="2" max="2" width="14.140625" style="1" customWidth="1"/>
    <col min="3" max="3" width="13.140625" style="2" customWidth="1"/>
    <col min="4" max="4" width="12" style="3" customWidth="1"/>
    <col min="5" max="6" width="11.42578125" style="2" customWidth="1"/>
    <col min="7" max="7" width="10.42578125" style="2" customWidth="1"/>
    <col min="8" max="8" width="9.85546875" style="2" customWidth="1"/>
    <col min="9" max="9" width="9.28515625" style="2" customWidth="1"/>
    <col min="10" max="11" width="8.85546875" style="2" customWidth="1"/>
    <col min="12" max="12" width="4.85546875" style="2" customWidth="1"/>
    <col min="13" max="13" width="29.140625" style="2" customWidth="1"/>
    <col min="14" max="14" width="7.140625" style="2" customWidth="1"/>
    <col min="15" max="15" width="7" style="2" customWidth="1"/>
    <col min="16" max="16" width="31.7109375" style="2" customWidth="1"/>
    <col min="17" max="17" width="28.7109375" style="2" customWidth="1"/>
    <col min="18" max="16384" width="8.85546875" style="2"/>
  </cols>
  <sheetData>
    <row r="1" spans="2:16" ht="13.5" thickBot="1" x14ac:dyDescent="0.25"/>
    <row r="2" spans="2:16" ht="23.1" customHeight="1" x14ac:dyDescent="0.2">
      <c r="B2" s="91" t="s">
        <v>66</v>
      </c>
      <c r="C2" s="101" t="s">
        <v>3</v>
      </c>
      <c r="D2" s="95" t="s">
        <v>17</v>
      </c>
      <c r="E2" s="96"/>
      <c r="F2" s="103"/>
      <c r="G2" s="104" t="s">
        <v>7</v>
      </c>
      <c r="H2" s="96"/>
      <c r="I2" s="96"/>
      <c r="J2" s="97"/>
    </row>
    <row r="3" spans="2:16" ht="42.95" customHeight="1" thickBot="1" x14ac:dyDescent="0.25">
      <c r="B3" s="92"/>
      <c r="C3" s="102"/>
      <c r="D3" s="4" t="s">
        <v>0</v>
      </c>
      <c r="E3" s="5" t="s">
        <v>1</v>
      </c>
      <c r="F3" s="6" t="s">
        <v>19</v>
      </c>
      <c r="G3" s="4" t="s">
        <v>0</v>
      </c>
      <c r="H3" s="5" t="s">
        <v>1</v>
      </c>
      <c r="I3" s="5" t="s">
        <v>2</v>
      </c>
      <c r="J3" s="7" t="s">
        <v>5</v>
      </c>
      <c r="M3" s="115" t="s">
        <v>26</v>
      </c>
      <c r="N3" s="116"/>
      <c r="O3" s="113" t="s">
        <v>29</v>
      </c>
      <c r="P3" s="114"/>
    </row>
    <row r="4" spans="2:16" ht="15" customHeight="1" thickTop="1" x14ac:dyDescent="0.2">
      <c r="B4" s="8" t="s">
        <v>65</v>
      </c>
      <c r="C4" s="9">
        <v>1</v>
      </c>
      <c r="D4" s="10">
        <v>1</v>
      </c>
      <c r="E4" s="11">
        <v>0</v>
      </c>
      <c r="F4" s="12">
        <v>0</v>
      </c>
      <c r="G4" s="10">
        <f t="shared" ref="G4:G13" si="0">IF(C4&gt;0,C4*D4*0.478,0)</f>
        <v>0.47799999999999998</v>
      </c>
      <c r="H4" s="11">
        <f t="shared" ref="H4:H13" si="1">IF(C4&gt;0,C4*E4*0.158,0)</f>
        <v>0</v>
      </c>
      <c r="I4" s="11">
        <f t="shared" ref="I4:I13" si="2">IF(C4&gt;0,C4*F4*1.044,0)</f>
        <v>0</v>
      </c>
      <c r="J4" s="13">
        <f>SUM(G4:I4)</f>
        <v>0.47799999999999998</v>
      </c>
      <c r="M4" s="117" t="s">
        <v>61</v>
      </c>
      <c r="N4" s="119" t="str">
        <f>IF(O5&gt;=O4,"OK","ERROR")</f>
        <v>OK</v>
      </c>
      <c r="O4" s="59">
        <f>D15+E15</f>
        <v>19</v>
      </c>
      <c r="P4" s="14" t="s">
        <v>23</v>
      </c>
    </row>
    <row r="5" spans="2:16" x14ac:dyDescent="0.2">
      <c r="B5" s="15" t="s">
        <v>67</v>
      </c>
      <c r="C5" s="16">
        <v>1</v>
      </c>
      <c r="D5" s="17">
        <v>0</v>
      </c>
      <c r="E5" s="18">
        <v>1</v>
      </c>
      <c r="F5" s="19">
        <v>1</v>
      </c>
      <c r="G5" s="17">
        <f t="shared" si="0"/>
        <v>0</v>
      </c>
      <c r="H5" s="18">
        <f t="shared" si="1"/>
        <v>0.158</v>
      </c>
      <c r="I5" s="20">
        <f t="shared" si="2"/>
        <v>1.044</v>
      </c>
      <c r="J5" s="21">
        <f t="shared" ref="J5:J13" si="3">SUM(G5:I5)</f>
        <v>1.202</v>
      </c>
      <c r="K5" s="1"/>
      <c r="L5" s="1"/>
      <c r="M5" s="118"/>
      <c r="N5" s="120"/>
      <c r="O5" s="17">
        <f>C22+C23</f>
        <v>19</v>
      </c>
      <c r="P5" s="22" t="s">
        <v>24</v>
      </c>
    </row>
    <row r="6" spans="2:16" ht="14.1" customHeight="1" x14ac:dyDescent="0.2">
      <c r="B6" s="15" t="s">
        <v>68</v>
      </c>
      <c r="C6" s="16">
        <v>1</v>
      </c>
      <c r="D6" s="17">
        <v>1</v>
      </c>
      <c r="E6" s="18">
        <v>0</v>
      </c>
      <c r="F6" s="19">
        <v>0</v>
      </c>
      <c r="G6" s="17">
        <f t="shared" si="0"/>
        <v>0.47799999999999998</v>
      </c>
      <c r="H6" s="18">
        <f t="shared" si="1"/>
        <v>0</v>
      </c>
      <c r="I6" s="20">
        <f t="shared" si="2"/>
        <v>0</v>
      </c>
      <c r="J6" s="21">
        <f t="shared" si="3"/>
        <v>0.47799999999999998</v>
      </c>
      <c r="K6" s="1"/>
      <c r="L6" s="1"/>
      <c r="M6" s="123" t="s">
        <v>63</v>
      </c>
      <c r="N6" s="120" t="str">
        <f>IF(O8&lt;=C23,"OK","ERROR")</f>
        <v>OK</v>
      </c>
      <c r="O6" s="100">
        <f>D15-C22</f>
        <v>9</v>
      </c>
      <c r="P6" s="109" t="s">
        <v>62</v>
      </c>
    </row>
    <row r="7" spans="2:16" x14ac:dyDescent="0.2">
      <c r="B7" s="15" t="s">
        <v>69</v>
      </c>
      <c r="C7" s="16">
        <v>1</v>
      </c>
      <c r="D7" s="17">
        <v>6</v>
      </c>
      <c r="E7" s="18">
        <v>0</v>
      </c>
      <c r="F7" s="19">
        <v>0</v>
      </c>
      <c r="G7" s="17">
        <f t="shared" si="0"/>
        <v>2.8679999999999999</v>
      </c>
      <c r="H7" s="18">
        <f t="shared" si="1"/>
        <v>0</v>
      </c>
      <c r="I7" s="20">
        <f t="shared" si="2"/>
        <v>0</v>
      </c>
      <c r="J7" s="21">
        <f t="shared" si="3"/>
        <v>2.8679999999999999</v>
      </c>
      <c r="K7" s="1"/>
      <c r="L7" s="1"/>
      <c r="M7" s="123"/>
      <c r="N7" s="120"/>
      <c r="O7" s="100"/>
      <c r="P7" s="109"/>
    </row>
    <row r="8" spans="2:16" x14ac:dyDescent="0.2">
      <c r="B8" s="15" t="s">
        <v>70</v>
      </c>
      <c r="C8" s="16">
        <v>1</v>
      </c>
      <c r="D8" s="17">
        <v>0</v>
      </c>
      <c r="E8" s="18">
        <v>1</v>
      </c>
      <c r="F8" s="19">
        <v>0</v>
      </c>
      <c r="G8" s="17">
        <f t="shared" si="0"/>
        <v>0</v>
      </c>
      <c r="H8" s="18">
        <f t="shared" si="1"/>
        <v>0.158</v>
      </c>
      <c r="I8" s="20">
        <f t="shared" si="2"/>
        <v>0</v>
      </c>
      <c r="J8" s="21">
        <f t="shared" si="3"/>
        <v>0.158</v>
      </c>
      <c r="K8" s="1"/>
      <c r="L8" s="1"/>
      <c r="M8" s="123"/>
      <c r="N8" s="120"/>
      <c r="O8" s="100">
        <f>O6+E15</f>
        <v>17</v>
      </c>
      <c r="P8" s="110" t="s">
        <v>64</v>
      </c>
    </row>
    <row r="9" spans="2:16" x14ac:dyDescent="0.2">
      <c r="B9" s="15" t="s">
        <v>71</v>
      </c>
      <c r="C9" s="16">
        <v>1</v>
      </c>
      <c r="D9" s="17">
        <v>1</v>
      </c>
      <c r="E9" s="18">
        <v>4</v>
      </c>
      <c r="F9" s="19">
        <v>4</v>
      </c>
      <c r="G9" s="17">
        <f t="shared" si="0"/>
        <v>0.47799999999999998</v>
      </c>
      <c r="H9" s="18">
        <f t="shared" si="1"/>
        <v>0.63200000000000001</v>
      </c>
      <c r="I9" s="20">
        <f t="shared" si="2"/>
        <v>4.1760000000000002</v>
      </c>
      <c r="J9" s="21">
        <f t="shared" si="3"/>
        <v>5.2859999999999996</v>
      </c>
      <c r="K9" s="1"/>
      <c r="L9" s="1"/>
      <c r="M9" s="124"/>
      <c r="N9" s="125"/>
      <c r="O9" s="112"/>
      <c r="P9" s="111"/>
    </row>
    <row r="10" spans="2:16" x14ac:dyDescent="0.2">
      <c r="B10" s="15" t="s">
        <v>72</v>
      </c>
      <c r="C10" s="16">
        <v>1</v>
      </c>
      <c r="D10" s="17">
        <v>1</v>
      </c>
      <c r="E10" s="18">
        <v>0</v>
      </c>
      <c r="F10" s="19">
        <v>0</v>
      </c>
      <c r="G10" s="17">
        <f t="shared" si="0"/>
        <v>0.47799999999999998</v>
      </c>
      <c r="H10" s="18">
        <f t="shared" si="1"/>
        <v>0</v>
      </c>
      <c r="I10" s="18">
        <f t="shared" si="2"/>
        <v>0</v>
      </c>
      <c r="J10" s="23">
        <f t="shared" si="3"/>
        <v>0.47799999999999998</v>
      </c>
    </row>
    <row r="11" spans="2:16" x14ac:dyDescent="0.2">
      <c r="B11" s="15" t="s">
        <v>73</v>
      </c>
      <c r="C11" s="16">
        <v>1</v>
      </c>
      <c r="D11" s="17">
        <v>1</v>
      </c>
      <c r="E11" s="18">
        <v>0</v>
      </c>
      <c r="F11" s="19">
        <v>0</v>
      </c>
      <c r="G11" s="17">
        <f t="shared" si="0"/>
        <v>0.47799999999999998</v>
      </c>
      <c r="H11" s="18">
        <f t="shared" si="1"/>
        <v>0</v>
      </c>
      <c r="I11" s="18">
        <f t="shared" si="2"/>
        <v>0</v>
      </c>
      <c r="J11" s="23">
        <f t="shared" si="3"/>
        <v>0.47799999999999998</v>
      </c>
    </row>
    <row r="12" spans="2:16" x14ac:dyDescent="0.2">
      <c r="B12" s="15" t="s">
        <v>74</v>
      </c>
      <c r="C12" s="16">
        <v>1</v>
      </c>
      <c r="D12" s="17">
        <v>0</v>
      </c>
      <c r="E12" s="18">
        <v>1</v>
      </c>
      <c r="F12" s="19">
        <v>0</v>
      </c>
      <c r="G12" s="17">
        <f t="shared" si="0"/>
        <v>0</v>
      </c>
      <c r="H12" s="18">
        <f t="shared" si="1"/>
        <v>0.158</v>
      </c>
      <c r="I12" s="18">
        <f t="shared" si="2"/>
        <v>0</v>
      </c>
      <c r="J12" s="23">
        <f t="shared" si="3"/>
        <v>0.158</v>
      </c>
    </row>
    <row r="13" spans="2:16" x14ac:dyDescent="0.2">
      <c r="B13" s="15" t="s">
        <v>75</v>
      </c>
      <c r="C13" s="16">
        <v>1</v>
      </c>
      <c r="D13" s="17">
        <v>0</v>
      </c>
      <c r="E13" s="18">
        <v>1</v>
      </c>
      <c r="F13" s="19">
        <v>0</v>
      </c>
      <c r="G13" s="17">
        <f t="shared" si="0"/>
        <v>0</v>
      </c>
      <c r="H13" s="18">
        <f t="shared" si="1"/>
        <v>0.158</v>
      </c>
      <c r="I13" s="18">
        <f t="shared" si="2"/>
        <v>0</v>
      </c>
      <c r="J13" s="23">
        <f t="shared" si="3"/>
        <v>0.158</v>
      </c>
    </row>
    <row r="14" spans="2:16" ht="17.100000000000001" customHeight="1" x14ac:dyDescent="0.2">
      <c r="B14" s="8"/>
      <c r="C14" s="24"/>
      <c r="D14" s="121" t="s">
        <v>43</v>
      </c>
      <c r="E14" s="105"/>
      <c r="F14" s="122"/>
      <c r="G14" s="25"/>
      <c r="H14" s="105"/>
      <c r="I14" s="106"/>
      <c r="J14" s="26"/>
    </row>
    <row r="15" spans="2:16" x14ac:dyDescent="0.2">
      <c r="B15" s="27" t="s">
        <v>5</v>
      </c>
      <c r="C15" s="23">
        <f>SUM(C4:C13)</f>
        <v>10</v>
      </c>
      <c r="D15" s="142">
        <f>SUMPRODUCT($C$4:$C$13,D4:D13)</f>
        <v>11</v>
      </c>
      <c r="E15" s="143">
        <f>SUMPRODUCT($C$4:$C$13,E4:E13)</f>
        <v>8</v>
      </c>
      <c r="F15" s="17">
        <f>SUMPRODUCT($C$4:$C$13,F4:F13)</f>
        <v>5</v>
      </c>
      <c r="G15" s="28"/>
      <c r="H15" s="107" t="s">
        <v>22</v>
      </c>
      <c r="I15" s="108"/>
      <c r="J15" s="29">
        <f>SUM(J4:J13)</f>
        <v>11.741999999999997</v>
      </c>
    </row>
    <row r="16" spans="2:16" s="37" customFormat="1" ht="15.95" customHeight="1" x14ac:dyDescent="0.25">
      <c r="B16" s="30" t="s">
        <v>20</v>
      </c>
      <c r="C16" s="31">
        <v>20</v>
      </c>
      <c r="D16" s="32"/>
      <c r="E16" s="33"/>
      <c r="F16" s="34"/>
      <c r="G16" s="35"/>
      <c r="H16" s="87" t="s">
        <v>8</v>
      </c>
      <c r="I16" s="88"/>
      <c r="J16" s="36">
        <f>J15/C17</f>
        <v>5.8709999999999984E-2</v>
      </c>
    </row>
    <row r="17" spans="2:10" ht="29.1" customHeight="1" thickBot="1" x14ac:dyDescent="0.25">
      <c r="B17" s="38" t="s">
        <v>6</v>
      </c>
      <c r="C17" s="39">
        <f>C15*C16</f>
        <v>200</v>
      </c>
      <c r="D17" s="40"/>
      <c r="E17" s="41"/>
      <c r="F17" s="42"/>
      <c r="G17" s="43"/>
      <c r="H17" s="89" t="s">
        <v>21</v>
      </c>
      <c r="I17" s="90"/>
      <c r="J17" s="44"/>
    </row>
    <row r="18" spans="2:10" x14ac:dyDescent="0.2">
      <c r="B18" s="45"/>
      <c r="C18" s="46"/>
    </row>
    <row r="19" spans="2:10" ht="13.5" thickBot="1" x14ac:dyDescent="0.25">
      <c r="B19" s="45"/>
      <c r="C19" s="46"/>
    </row>
    <row r="20" spans="2:10" ht="17.100000000000001" customHeight="1" x14ac:dyDescent="0.2">
      <c r="B20" s="91" t="s">
        <v>27</v>
      </c>
      <c r="C20" s="93" t="s">
        <v>28</v>
      </c>
      <c r="G20" s="95" t="s">
        <v>9</v>
      </c>
      <c r="H20" s="96"/>
      <c r="I20" s="96"/>
      <c r="J20" s="97"/>
    </row>
    <row r="21" spans="2:10" ht="36" customHeight="1" thickBot="1" x14ac:dyDescent="0.25">
      <c r="B21" s="92"/>
      <c r="C21" s="94"/>
      <c r="G21" s="47" t="s">
        <v>25</v>
      </c>
      <c r="H21" s="5" t="s">
        <v>1</v>
      </c>
      <c r="I21" s="5" t="s">
        <v>2</v>
      </c>
      <c r="J21" s="7" t="s">
        <v>5</v>
      </c>
    </row>
    <row r="22" spans="2:10" ht="26.25" thickTop="1" x14ac:dyDescent="0.2">
      <c r="B22" s="48" t="s">
        <v>18</v>
      </c>
      <c r="C22" s="49">
        <v>2</v>
      </c>
      <c r="G22" s="50">
        <f>C22*0.478</f>
        <v>0.95599999999999996</v>
      </c>
      <c r="H22" s="51">
        <f>C23*0.158</f>
        <v>2.6859999999999999</v>
      </c>
      <c r="I22" s="51">
        <f>C24*1.044</f>
        <v>14.616</v>
      </c>
      <c r="J22" s="52">
        <f>SUM(G22:I22)</f>
        <v>18.257999999999999</v>
      </c>
    </row>
    <row r="23" spans="2:10" ht="14.1" customHeight="1" x14ac:dyDescent="0.2">
      <c r="B23" s="15" t="s">
        <v>1</v>
      </c>
      <c r="C23" s="16">
        <v>17</v>
      </c>
      <c r="G23" s="98"/>
      <c r="H23" s="99"/>
      <c r="I23" s="100"/>
      <c r="J23" s="52"/>
    </row>
    <row r="24" spans="2:10" ht="13.5" thickBot="1" x14ac:dyDescent="0.25">
      <c r="B24" s="53" t="s">
        <v>2</v>
      </c>
      <c r="C24" s="54">
        <v>14</v>
      </c>
      <c r="G24" s="81" t="s">
        <v>8</v>
      </c>
      <c r="H24" s="82"/>
      <c r="I24" s="83"/>
      <c r="J24" s="55">
        <f>J22/C17</f>
        <v>9.1289999999999996E-2</v>
      </c>
    </row>
    <row r="25" spans="2:10" ht="13.5" thickBot="1" x14ac:dyDescent="0.25">
      <c r="B25" s="56"/>
      <c r="C25" s="57"/>
      <c r="G25" s="84" t="s">
        <v>10</v>
      </c>
      <c r="H25" s="85"/>
      <c r="I25" s="86"/>
      <c r="J25" s="58">
        <f>(J22-J15)/J15</f>
        <v>0.55493101686254498</v>
      </c>
    </row>
    <row r="26" spans="2:10" x14ac:dyDescent="0.2">
      <c r="B26" s="56"/>
      <c r="C26" s="57"/>
      <c r="G26" s="57"/>
    </row>
    <row r="27" spans="2:10" x14ac:dyDescent="0.2">
      <c r="G27" s="57"/>
    </row>
  </sheetData>
  <mergeCells count="25">
    <mergeCell ref="G23:I23"/>
    <mergeCell ref="G24:I24"/>
    <mergeCell ref="G25:I25"/>
    <mergeCell ref="D14:F14"/>
    <mergeCell ref="H14:I14"/>
    <mergeCell ref="H15:I15"/>
    <mergeCell ref="H16:I16"/>
    <mergeCell ref="H17:I17"/>
    <mergeCell ref="B20:B21"/>
    <mergeCell ref="C20:C21"/>
    <mergeCell ref="G20:J20"/>
    <mergeCell ref="M4:M5"/>
    <mergeCell ref="N4:N5"/>
    <mergeCell ref="M6:M9"/>
    <mergeCell ref="N6:N9"/>
    <mergeCell ref="O6:O7"/>
    <mergeCell ref="P6:P7"/>
    <mergeCell ref="O8:O9"/>
    <mergeCell ref="P8:P9"/>
    <mergeCell ref="B2:B3"/>
    <mergeCell ref="C2:C3"/>
    <mergeCell ref="D2:F2"/>
    <mergeCell ref="G2:J2"/>
    <mergeCell ref="M3:N3"/>
    <mergeCell ref="O3:P3"/>
  </mergeCells>
  <pageMargins left="0.25" right="0.25" top="0.75" bottom="0.75" header="0.3" footer="0.3"/>
  <pageSetup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B1:P27"/>
  <sheetViews>
    <sheetView workbookViewId="0">
      <selection activeCell="D27" sqref="D27"/>
    </sheetView>
  </sheetViews>
  <sheetFormatPr defaultColWidth="8.85546875" defaultRowHeight="12.75" x14ac:dyDescent="0.2"/>
  <cols>
    <col min="1" max="1" width="7.28515625" style="2" customWidth="1"/>
    <col min="2" max="2" width="14.140625" style="1" customWidth="1"/>
    <col min="3" max="3" width="13.140625" style="2" customWidth="1"/>
    <col min="4" max="4" width="12" style="3" customWidth="1"/>
    <col min="5" max="6" width="11.42578125" style="2" customWidth="1"/>
    <col min="7" max="7" width="10.42578125" style="2" customWidth="1"/>
    <col min="8" max="8" width="9.85546875" style="2" customWidth="1"/>
    <col min="9" max="9" width="9.28515625" style="2" customWidth="1"/>
    <col min="10" max="11" width="8.85546875" style="2" customWidth="1"/>
    <col min="12" max="12" width="4.85546875" style="2" customWidth="1"/>
    <col min="13" max="13" width="29.140625" style="2" customWidth="1"/>
    <col min="14" max="14" width="7.140625" style="2" customWidth="1"/>
    <col min="15" max="15" width="7" style="2" customWidth="1"/>
    <col min="16" max="16" width="31.7109375" style="2" customWidth="1"/>
    <col min="17" max="17" width="28.7109375" style="2" customWidth="1"/>
    <col min="18" max="16384" width="8.85546875" style="2"/>
  </cols>
  <sheetData>
    <row r="1" spans="2:16" ht="13.5" thickBot="1" x14ac:dyDescent="0.25"/>
    <row r="2" spans="2:16" ht="23.1" customHeight="1" x14ac:dyDescent="0.2">
      <c r="B2" s="91" t="s">
        <v>66</v>
      </c>
      <c r="C2" s="101" t="s">
        <v>3</v>
      </c>
      <c r="D2" s="95" t="s">
        <v>17</v>
      </c>
      <c r="E2" s="96"/>
      <c r="F2" s="103"/>
      <c r="G2" s="104" t="s">
        <v>7</v>
      </c>
      <c r="H2" s="96"/>
      <c r="I2" s="96"/>
      <c r="J2" s="97"/>
    </row>
    <row r="3" spans="2:16" ht="42.95" customHeight="1" thickBot="1" x14ac:dyDescent="0.25">
      <c r="B3" s="92"/>
      <c r="C3" s="102"/>
      <c r="D3" s="4" t="s">
        <v>0</v>
      </c>
      <c r="E3" s="5" t="s">
        <v>1</v>
      </c>
      <c r="F3" s="6" t="s">
        <v>19</v>
      </c>
      <c r="G3" s="4" t="s">
        <v>0</v>
      </c>
      <c r="H3" s="5" t="s">
        <v>1</v>
      </c>
      <c r="I3" s="5" t="s">
        <v>2</v>
      </c>
      <c r="J3" s="7" t="s">
        <v>5</v>
      </c>
      <c r="M3" s="115" t="s">
        <v>26</v>
      </c>
      <c r="N3" s="116"/>
      <c r="O3" s="113" t="s">
        <v>29</v>
      </c>
      <c r="P3" s="114"/>
    </row>
    <row r="4" spans="2:16" ht="15" customHeight="1" thickTop="1" x14ac:dyDescent="0.2">
      <c r="B4" s="8" t="s">
        <v>65</v>
      </c>
      <c r="C4" s="9">
        <v>1</v>
      </c>
      <c r="D4" s="10">
        <v>1</v>
      </c>
      <c r="E4" s="11">
        <v>0</v>
      </c>
      <c r="F4" s="12">
        <v>0</v>
      </c>
      <c r="G4" s="10">
        <f t="shared" ref="G4:G13" si="0">IF(C4&gt;0,C4*D4*0.478,0)</f>
        <v>0.47799999999999998</v>
      </c>
      <c r="H4" s="11">
        <f t="shared" ref="H4:H13" si="1">IF(C4&gt;0,C4*E4*0.158,0)</f>
        <v>0</v>
      </c>
      <c r="I4" s="11">
        <f t="shared" ref="I4:I13" si="2">IF(C4&gt;0,C4*F4*1.044,0)</f>
        <v>0</v>
      </c>
      <c r="J4" s="13">
        <f>SUM(G4:I4)</f>
        <v>0.47799999999999998</v>
      </c>
      <c r="M4" s="117" t="s">
        <v>61</v>
      </c>
      <c r="N4" s="119" t="str">
        <f>IF(O5&gt;=O4,"OK","ERROR")</f>
        <v>OK</v>
      </c>
      <c r="O4" s="59">
        <f>D15+E15</f>
        <v>19</v>
      </c>
      <c r="P4" s="14" t="s">
        <v>23</v>
      </c>
    </row>
    <row r="5" spans="2:16" x14ac:dyDescent="0.2">
      <c r="B5" s="15" t="s">
        <v>67</v>
      </c>
      <c r="C5" s="16">
        <v>1</v>
      </c>
      <c r="D5" s="17">
        <v>0</v>
      </c>
      <c r="E5" s="18">
        <v>1</v>
      </c>
      <c r="F5" s="19">
        <v>1</v>
      </c>
      <c r="G5" s="17">
        <f t="shared" si="0"/>
        <v>0</v>
      </c>
      <c r="H5" s="18">
        <f t="shared" si="1"/>
        <v>0.158</v>
      </c>
      <c r="I5" s="20">
        <f t="shared" si="2"/>
        <v>1.044</v>
      </c>
      <c r="J5" s="21">
        <f t="shared" ref="J5:J13" si="3">SUM(G5:I5)</f>
        <v>1.202</v>
      </c>
      <c r="K5" s="1"/>
      <c r="L5" s="1"/>
      <c r="M5" s="118"/>
      <c r="N5" s="120"/>
      <c r="O5" s="17">
        <f>C22+C23</f>
        <v>19</v>
      </c>
      <c r="P5" s="22" t="s">
        <v>24</v>
      </c>
    </row>
    <row r="6" spans="2:16" ht="14.1" customHeight="1" x14ac:dyDescent="0.2">
      <c r="B6" s="15" t="s">
        <v>68</v>
      </c>
      <c r="C6" s="16">
        <v>1</v>
      </c>
      <c r="D6" s="17">
        <v>1</v>
      </c>
      <c r="E6" s="18">
        <v>0</v>
      </c>
      <c r="F6" s="19">
        <v>0</v>
      </c>
      <c r="G6" s="17">
        <f t="shared" si="0"/>
        <v>0.47799999999999998</v>
      </c>
      <c r="H6" s="18">
        <f t="shared" si="1"/>
        <v>0</v>
      </c>
      <c r="I6" s="20">
        <f t="shared" si="2"/>
        <v>0</v>
      </c>
      <c r="J6" s="21">
        <f t="shared" si="3"/>
        <v>0.47799999999999998</v>
      </c>
      <c r="K6" s="1"/>
      <c r="L6" s="1"/>
      <c r="M6" s="123" t="s">
        <v>63</v>
      </c>
      <c r="N6" s="120" t="str">
        <f>IF(O8&lt;=C23,"OK","ERROR")</f>
        <v>OK</v>
      </c>
      <c r="O6" s="100">
        <f>D15-C22</f>
        <v>9</v>
      </c>
      <c r="P6" s="109" t="s">
        <v>62</v>
      </c>
    </row>
    <row r="7" spans="2:16" x14ac:dyDescent="0.2">
      <c r="B7" s="15" t="s">
        <v>69</v>
      </c>
      <c r="C7" s="16">
        <v>1</v>
      </c>
      <c r="D7" s="17">
        <v>6</v>
      </c>
      <c r="E7" s="18">
        <v>0</v>
      </c>
      <c r="F7" s="19">
        <v>0</v>
      </c>
      <c r="G7" s="17">
        <f t="shared" si="0"/>
        <v>2.8679999999999999</v>
      </c>
      <c r="H7" s="18">
        <f t="shared" si="1"/>
        <v>0</v>
      </c>
      <c r="I7" s="20">
        <f t="shared" si="2"/>
        <v>0</v>
      </c>
      <c r="J7" s="21">
        <f t="shared" si="3"/>
        <v>2.8679999999999999</v>
      </c>
      <c r="K7" s="1"/>
      <c r="L7" s="1"/>
      <c r="M7" s="123"/>
      <c r="N7" s="120"/>
      <c r="O7" s="100"/>
      <c r="P7" s="109"/>
    </row>
    <row r="8" spans="2:16" x14ac:dyDescent="0.2">
      <c r="B8" s="15" t="s">
        <v>70</v>
      </c>
      <c r="C8" s="16">
        <v>1</v>
      </c>
      <c r="D8" s="17">
        <v>0</v>
      </c>
      <c r="E8" s="18">
        <v>1</v>
      </c>
      <c r="F8" s="19">
        <v>0</v>
      </c>
      <c r="G8" s="17">
        <f t="shared" si="0"/>
        <v>0</v>
      </c>
      <c r="H8" s="18">
        <f t="shared" si="1"/>
        <v>0.158</v>
      </c>
      <c r="I8" s="20">
        <f t="shared" si="2"/>
        <v>0</v>
      </c>
      <c r="J8" s="21">
        <f t="shared" si="3"/>
        <v>0.158</v>
      </c>
      <c r="K8" s="1"/>
      <c r="L8" s="1"/>
      <c r="M8" s="123"/>
      <c r="N8" s="120"/>
      <c r="O8" s="100">
        <f>O6+E15</f>
        <v>17</v>
      </c>
      <c r="P8" s="110" t="s">
        <v>64</v>
      </c>
    </row>
    <row r="9" spans="2:16" x14ac:dyDescent="0.2">
      <c r="B9" s="15" t="s">
        <v>71</v>
      </c>
      <c r="C9" s="16">
        <v>1</v>
      </c>
      <c r="D9" s="17">
        <v>1</v>
      </c>
      <c r="E9" s="18">
        <v>4</v>
      </c>
      <c r="F9" s="19">
        <v>4</v>
      </c>
      <c r="G9" s="17">
        <f t="shared" si="0"/>
        <v>0.47799999999999998</v>
      </c>
      <c r="H9" s="18">
        <f t="shared" si="1"/>
        <v>0.63200000000000001</v>
      </c>
      <c r="I9" s="20">
        <f t="shared" si="2"/>
        <v>4.1760000000000002</v>
      </c>
      <c r="J9" s="21">
        <f t="shared" si="3"/>
        <v>5.2859999999999996</v>
      </c>
      <c r="K9" s="1"/>
      <c r="L9" s="1"/>
      <c r="M9" s="124"/>
      <c r="N9" s="125"/>
      <c r="O9" s="112"/>
      <c r="P9" s="111"/>
    </row>
    <row r="10" spans="2:16" x14ac:dyDescent="0.2">
      <c r="B10" s="15" t="s">
        <v>72</v>
      </c>
      <c r="C10" s="16">
        <v>1</v>
      </c>
      <c r="D10" s="17">
        <v>1</v>
      </c>
      <c r="E10" s="18">
        <v>0</v>
      </c>
      <c r="F10" s="19">
        <v>0</v>
      </c>
      <c r="G10" s="17">
        <f t="shared" si="0"/>
        <v>0.47799999999999998</v>
      </c>
      <c r="H10" s="18">
        <f t="shared" si="1"/>
        <v>0</v>
      </c>
      <c r="I10" s="18">
        <f t="shared" si="2"/>
        <v>0</v>
      </c>
      <c r="J10" s="23">
        <f t="shared" si="3"/>
        <v>0.47799999999999998</v>
      </c>
    </row>
    <row r="11" spans="2:16" x14ac:dyDescent="0.2">
      <c r="B11" s="15" t="s">
        <v>73</v>
      </c>
      <c r="C11" s="16">
        <v>1</v>
      </c>
      <c r="D11" s="17">
        <v>1</v>
      </c>
      <c r="E11" s="18">
        <v>0</v>
      </c>
      <c r="F11" s="19">
        <v>0</v>
      </c>
      <c r="G11" s="17">
        <f t="shared" si="0"/>
        <v>0.47799999999999998</v>
      </c>
      <c r="H11" s="18">
        <f t="shared" si="1"/>
        <v>0</v>
      </c>
      <c r="I11" s="18">
        <f t="shared" si="2"/>
        <v>0</v>
      </c>
      <c r="J11" s="23">
        <f t="shared" si="3"/>
        <v>0.47799999999999998</v>
      </c>
    </row>
    <row r="12" spans="2:16" x14ac:dyDescent="0.2">
      <c r="B12" s="15" t="s">
        <v>74</v>
      </c>
      <c r="C12" s="16">
        <v>1</v>
      </c>
      <c r="D12" s="17">
        <v>0</v>
      </c>
      <c r="E12" s="18">
        <v>1</v>
      </c>
      <c r="F12" s="19">
        <v>0</v>
      </c>
      <c r="G12" s="17">
        <f t="shared" si="0"/>
        <v>0</v>
      </c>
      <c r="H12" s="18">
        <f t="shared" si="1"/>
        <v>0.158</v>
      </c>
      <c r="I12" s="18">
        <f t="shared" si="2"/>
        <v>0</v>
      </c>
      <c r="J12" s="23">
        <f t="shared" si="3"/>
        <v>0.158</v>
      </c>
    </row>
    <row r="13" spans="2:16" x14ac:dyDescent="0.2">
      <c r="B13" s="15" t="s">
        <v>75</v>
      </c>
      <c r="C13" s="16">
        <v>1</v>
      </c>
      <c r="D13" s="17">
        <v>0</v>
      </c>
      <c r="E13" s="18">
        <v>1</v>
      </c>
      <c r="F13" s="19">
        <v>0</v>
      </c>
      <c r="G13" s="17">
        <f t="shared" si="0"/>
        <v>0</v>
      </c>
      <c r="H13" s="18">
        <f t="shared" si="1"/>
        <v>0.158</v>
      </c>
      <c r="I13" s="18">
        <f t="shared" si="2"/>
        <v>0</v>
      </c>
      <c r="J13" s="23">
        <f t="shared" si="3"/>
        <v>0.158</v>
      </c>
    </row>
    <row r="14" spans="2:16" ht="17.100000000000001" customHeight="1" x14ac:dyDescent="0.2">
      <c r="B14" s="8"/>
      <c r="C14" s="24"/>
      <c r="D14" s="121" t="s">
        <v>43</v>
      </c>
      <c r="E14" s="105"/>
      <c r="F14" s="122"/>
      <c r="G14" s="25"/>
      <c r="H14" s="105"/>
      <c r="I14" s="106"/>
      <c r="J14" s="26"/>
    </row>
    <row r="15" spans="2:16" x14ac:dyDescent="0.2">
      <c r="B15" s="27" t="s">
        <v>5</v>
      </c>
      <c r="C15" s="23">
        <f>SUM(C4:C13)</f>
        <v>10</v>
      </c>
      <c r="D15" s="142">
        <f>SUMPRODUCT($C$4:$C$13,D4:D13)</f>
        <v>11</v>
      </c>
      <c r="E15" s="143">
        <f>SUMPRODUCT($C$4:$C$13,E4:E13)</f>
        <v>8</v>
      </c>
      <c r="F15" s="17">
        <f>SUMPRODUCT($C$4:$C$13,F4:F13)</f>
        <v>5</v>
      </c>
      <c r="G15" s="28"/>
      <c r="H15" s="107" t="s">
        <v>22</v>
      </c>
      <c r="I15" s="108"/>
      <c r="J15" s="29">
        <f>SUM(J4:J13)</f>
        <v>11.741999999999997</v>
      </c>
    </row>
    <row r="16" spans="2:16" s="37" customFormat="1" ht="15.95" customHeight="1" x14ac:dyDescent="0.25">
      <c r="B16" s="30" t="s">
        <v>20</v>
      </c>
      <c r="C16" s="31">
        <v>20</v>
      </c>
      <c r="D16" s="32"/>
      <c r="E16" s="33"/>
      <c r="F16" s="34"/>
      <c r="G16" s="35"/>
      <c r="H16" s="87" t="s">
        <v>8</v>
      </c>
      <c r="I16" s="88"/>
      <c r="J16" s="36">
        <f>J15/C17</f>
        <v>5.8709999999999984E-2</v>
      </c>
    </row>
    <row r="17" spans="2:10" ht="29.1" customHeight="1" thickBot="1" x14ac:dyDescent="0.25">
      <c r="B17" s="38" t="s">
        <v>6</v>
      </c>
      <c r="C17" s="39">
        <f>C15*C16</f>
        <v>200</v>
      </c>
      <c r="D17" s="40"/>
      <c r="E17" s="41"/>
      <c r="F17" s="42"/>
      <c r="G17" s="43"/>
      <c r="H17" s="89" t="s">
        <v>21</v>
      </c>
      <c r="I17" s="90"/>
      <c r="J17" s="44"/>
    </row>
    <row r="18" spans="2:10" x14ac:dyDescent="0.2">
      <c r="B18" s="45"/>
      <c r="C18" s="46"/>
    </row>
    <row r="19" spans="2:10" ht="13.5" thickBot="1" x14ac:dyDescent="0.25">
      <c r="B19" s="45"/>
      <c r="C19" s="46"/>
    </row>
    <row r="20" spans="2:10" ht="17.100000000000001" customHeight="1" x14ac:dyDescent="0.2">
      <c r="B20" s="91" t="s">
        <v>27</v>
      </c>
      <c r="C20" s="93" t="s">
        <v>28</v>
      </c>
      <c r="G20" s="95" t="s">
        <v>9</v>
      </c>
      <c r="H20" s="96"/>
      <c r="I20" s="96"/>
      <c r="J20" s="97"/>
    </row>
    <row r="21" spans="2:10" ht="36" customHeight="1" thickBot="1" x14ac:dyDescent="0.25">
      <c r="B21" s="92"/>
      <c r="C21" s="94"/>
      <c r="G21" s="47" t="s">
        <v>25</v>
      </c>
      <c r="H21" s="5" t="s">
        <v>1</v>
      </c>
      <c r="I21" s="5" t="s">
        <v>2</v>
      </c>
      <c r="J21" s="7" t="s">
        <v>5</v>
      </c>
    </row>
    <row r="22" spans="2:10" ht="26.25" thickTop="1" x14ac:dyDescent="0.2">
      <c r="B22" s="48" t="s">
        <v>18</v>
      </c>
      <c r="C22" s="49">
        <v>2</v>
      </c>
      <c r="G22" s="50">
        <f>C22*0.478</f>
        <v>0.95599999999999996</v>
      </c>
      <c r="H22" s="51">
        <f>C23*0.158</f>
        <v>2.6859999999999999</v>
      </c>
      <c r="I22" s="51">
        <f>C24*1.044</f>
        <v>14.616</v>
      </c>
      <c r="J22" s="52">
        <f>SUM(G22:I22)</f>
        <v>18.257999999999999</v>
      </c>
    </row>
    <row r="23" spans="2:10" ht="14.1" customHeight="1" x14ac:dyDescent="0.2">
      <c r="B23" s="15" t="s">
        <v>1</v>
      </c>
      <c r="C23" s="16">
        <v>17</v>
      </c>
      <c r="G23" s="98"/>
      <c r="H23" s="99"/>
      <c r="I23" s="100"/>
      <c r="J23" s="52"/>
    </row>
    <row r="24" spans="2:10" ht="13.5" thickBot="1" x14ac:dyDescent="0.25">
      <c r="B24" s="53" t="s">
        <v>2</v>
      </c>
      <c r="C24" s="54">
        <v>14</v>
      </c>
      <c r="G24" s="81" t="s">
        <v>8</v>
      </c>
      <c r="H24" s="82"/>
      <c r="I24" s="83"/>
      <c r="J24" s="55">
        <f>J22/C17</f>
        <v>9.1289999999999996E-2</v>
      </c>
    </row>
    <row r="25" spans="2:10" ht="13.5" thickBot="1" x14ac:dyDescent="0.25">
      <c r="B25" s="56"/>
      <c r="C25" s="57"/>
      <c r="G25" s="84" t="s">
        <v>10</v>
      </c>
      <c r="H25" s="85"/>
      <c r="I25" s="86"/>
      <c r="J25" s="58">
        <f>(J22-J15)/J15</f>
        <v>0.55493101686254498</v>
      </c>
    </row>
    <row r="26" spans="2:10" x14ac:dyDescent="0.2">
      <c r="B26" s="56"/>
      <c r="C26" s="57"/>
      <c r="G26" s="57"/>
    </row>
    <row r="27" spans="2:10" x14ac:dyDescent="0.2">
      <c r="G27" s="57"/>
    </row>
  </sheetData>
  <mergeCells count="25">
    <mergeCell ref="G23:I23"/>
    <mergeCell ref="G24:I24"/>
    <mergeCell ref="G25:I25"/>
    <mergeCell ref="D14:F14"/>
    <mergeCell ref="H14:I14"/>
    <mergeCell ref="H15:I15"/>
    <mergeCell ref="H16:I16"/>
    <mergeCell ref="H17:I17"/>
    <mergeCell ref="B20:B21"/>
    <mergeCell ref="C20:C21"/>
    <mergeCell ref="G20:J20"/>
    <mergeCell ref="M4:M5"/>
    <mergeCell ref="N4:N5"/>
    <mergeCell ref="M6:M9"/>
    <mergeCell ref="N6:N9"/>
    <mergeCell ref="O6:O7"/>
    <mergeCell ref="P6:P7"/>
    <mergeCell ref="O8:O9"/>
    <mergeCell ref="P8:P9"/>
    <mergeCell ref="B2:B3"/>
    <mergeCell ref="C2:C3"/>
    <mergeCell ref="D2:F2"/>
    <mergeCell ref="G2:J2"/>
    <mergeCell ref="M3:N3"/>
    <mergeCell ref="O3:P3"/>
  </mergeCells>
  <pageMargins left="0.25" right="0.25" top="0.75" bottom="0.75" header="0.3" footer="0.3"/>
  <pageSetup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B1:P27"/>
  <sheetViews>
    <sheetView workbookViewId="0">
      <selection activeCell="B29" sqref="B29"/>
    </sheetView>
  </sheetViews>
  <sheetFormatPr defaultColWidth="8.85546875" defaultRowHeight="12.75" x14ac:dyDescent="0.2"/>
  <cols>
    <col min="1" max="1" width="7.28515625" style="2" customWidth="1"/>
    <col min="2" max="2" width="14.140625" style="1" customWidth="1"/>
    <col min="3" max="3" width="13.140625" style="2" customWidth="1"/>
    <col min="4" max="4" width="12" style="3" customWidth="1"/>
    <col min="5" max="6" width="11.42578125" style="2" customWidth="1"/>
    <col min="7" max="7" width="10.42578125" style="2" customWidth="1"/>
    <col min="8" max="8" width="9.85546875" style="2" customWidth="1"/>
    <col min="9" max="9" width="9.28515625" style="2" customWidth="1"/>
    <col min="10" max="11" width="8.85546875" style="2" customWidth="1"/>
    <col min="12" max="12" width="4.85546875" style="2" customWidth="1"/>
    <col min="13" max="13" width="29.140625" style="2" customWidth="1"/>
    <col min="14" max="14" width="7.140625" style="2" customWidth="1"/>
    <col min="15" max="15" width="7" style="2" customWidth="1"/>
    <col min="16" max="16" width="31.7109375" style="2" customWidth="1"/>
    <col min="17" max="17" width="28.7109375" style="2" customWidth="1"/>
    <col min="18" max="16384" width="8.85546875" style="2"/>
  </cols>
  <sheetData>
    <row r="1" spans="2:16" ht="13.5" thickBot="1" x14ac:dyDescent="0.25"/>
    <row r="2" spans="2:16" ht="23.1" customHeight="1" x14ac:dyDescent="0.2">
      <c r="B2" s="91" t="s">
        <v>66</v>
      </c>
      <c r="C2" s="101" t="s">
        <v>3</v>
      </c>
      <c r="D2" s="95" t="s">
        <v>17</v>
      </c>
      <c r="E2" s="96"/>
      <c r="F2" s="103"/>
      <c r="G2" s="104" t="s">
        <v>7</v>
      </c>
      <c r="H2" s="96"/>
      <c r="I2" s="96"/>
      <c r="J2" s="97"/>
    </row>
    <row r="3" spans="2:16" ht="42.95" customHeight="1" thickBot="1" x14ac:dyDescent="0.25">
      <c r="B3" s="92"/>
      <c r="C3" s="102"/>
      <c r="D3" s="4" t="s">
        <v>0</v>
      </c>
      <c r="E3" s="5" t="s">
        <v>1</v>
      </c>
      <c r="F3" s="6" t="s">
        <v>19</v>
      </c>
      <c r="G3" s="4" t="s">
        <v>0</v>
      </c>
      <c r="H3" s="5" t="s">
        <v>1</v>
      </c>
      <c r="I3" s="5" t="s">
        <v>2</v>
      </c>
      <c r="J3" s="7" t="s">
        <v>5</v>
      </c>
      <c r="M3" s="115" t="s">
        <v>26</v>
      </c>
      <c r="N3" s="116"/>
      <c r="O3" s="113" t="s">
        <v>29</v>
      </c>
      <c r="P3" s="114"/>
    </row>
    <row r="4" spans="2:16" ht="15" customHeight="1" thickTop="1" x14ac:dyDescent="0.2">
      <c r="B4" s="8" t="s">
        <v>65</v>
      </c>
      <c r="C4" s="9">
        <v>1</v>
      </c>
      <c r="D4" s="10">
        <v>1</v>
      </c>
      <c r="E4" s="11">
        <v>0</v>
      </c>
      <c r="F4" s="12">
        <v>0</v>
      </c>
      <c r="G4" s="10">
        <f t="shared" ref="G4:G13" si="0">IF(C4&gt;0,C4*D4*0.478,0)</f>
        <v>0.47799999999999998</v>
      </c>
      <c r="H4" s="11">
        <f t="shared" ref="H4:H13" si="1">IF(C4&gt;0,C4*E4*0.158,0)</f>
        <v>0</v>
      </c>
      <c r="I4" s="11">
        <f t="shared" ref="I4:I13" si="2">IF(C4&gt;0,C4*F4*1.044,0)</f>
        <v>0</v>
      </c>
      <c r="J4" s="13">
        <f>SUM(G4:I4)</f>
        <v>0.47799999999999998</v>
      </c>
      <c r="M4" s="117" t="s">
        <v>61</v>
      </c>
      <c r="N4" s="119" t="str">
        <f>IF(O5&gt;=O4,"OK","ERROR")</f>
        <v>OK</v>
      </c>
      <c r="O4" s="59">
        <f>D15+E15</f>
        <v>19</v>
      </c>
      <c r="P4" s="14" t="s">
        <v>23</v>
      </c>
    </row>
    <row r="5" spans="2:16" x14ac:dyDescent="0.2">
      <c r="B5" s="15" t="s">
        <v>67</v>
      </c>
      <c r="C5" s="16">
        <v>1</v>
      </c>
      <c r="D5" s="17">
        <v>0</v>
      </c>
      <c r="E5" s="18">
        <v>1</v>
      </c>
      <c r="F5" s="19">
        <v>1</v>
      </c>
      <c r="G5" s="17">
        <f t="shared" si="0"/>
        <v>0</v>
      </c>
      <c r="H5" s="18">
        <f t="shared" si="1"/>
        <v>0.158</v>
      </c>
      <c r="I5" s="20">
        <f t="shared" si="2"/>
        <v>1.044</v>
      </c>
      <c r="J5" s="21">
        <f t="shared" ref="J5:J13" si="3">SUM(G5:I5)</f>
        <v>1.202</v>
      </c>
      <c r="K5" s="1"/>
      <c r="L5" s="1"/>
      <c r="M5" s="118"/>
      <c r="N5" s="120"/>
      <c r="O5" s="17">
        <f>C22+C23</f>
        <v>19</v>
      </c>
      <c r="P5" s="22" t="s">
        <v>24</v>
      </c>
    </row>
    <row r="6" spans="2:16" ht="14.1" customHeight="1" x14ac:dyDescent="0.2">
      <c r="B6" s="15" t="s">
        <v>68</v>
      </c>
      <c r="C6" s="16">
        <v>1</v>
      </c>
      <c r="D6" s="17">
        <v>1</v>
      </c>
      <c r="E6" s="18">
        <v>0</v>
      </c>
      <c r="F6" s="19">
        <v>0</v>
      </c>
      <c r="G6" s="17">
        <f t="shared" si="0"/>
        <v>0.47799999999999998</v>
      </c>
      <c r="H6" s="18">
        <f t="shared" si="1"/>
        <v>0</v>
      </c>
      <c r="I6" s="20">
        <f t="shared" si="2"/>
        <v>0</v>
      </c>
      <c r="J6" s="21">
        <f t="shared" si="3"/>
        <v>0.47799999999999998</v>
      </c>
      <c r="K6" s="1"/>
      <c r="L6" s="1"/>
      <c r="M6" s="123" t="s">
        <v>63</v>
      </c>
      <c r="N6" s="120" t="str">
        <f>IF(O8&lt;=C23,"OK","ERROR")</f>
        <v>OK</v>
      </c>
      <c r="O6" s="100">
        <f>D15-C22</f>
        <v>9</v>
      </c>
      <c r="P6" s="109" t="s">
        <v>62</v>
      </c>
    </row>
    <row r="7" spans="2:16" x14ac:dyDescent="0.2">
      <c r="B7" s="15" t="s">
        <v>69</v>
      </c>
      <c r="C7" s="16">
        <v>1</v>
      </c>
      <c r="D7" s="17">
        <v>6</v>
      </c>
      <c r="E7" s="18">
        <v>0</v>
      </c>
      <c r="F7" s="19">
        <v>0</v>
      </c>
      <c r="G7" s="17">
        <f t="shared" si="0"/>
        <v>2.8679999999999999</v>
      </c>
      <c r="H7" s="18">
        <f t="shared" si="1"/>
        <v>0</v>
      </c>
      <c r="I7" s="20">
        <f t="shared" si="2"/>
        <v>0</v>
      </c>
      <c r="J7" s="21">
        <f t="shared" si="3"/>
        <v>2.8679999999999999</v>
      </c>
      <c r="K7" s="1"/>
      <c r="L7" s="1"/>
      <c r="M7" s="123"/>
      <c r="N7" s="120"/>
      <c r="O7" s="100"/>
      <c r="P7" s="109"/>
    </row>
    <row r="8" spans="2:16" x14ac:dyDescent="0.2">
      <c r="B8" s="15" t="s">
        <v>70</v>
      </c>
      <c r="C8" s="16">
        <v>1</v>
      </c>
      <c r="D8" s="17">
        <v>0</v>
      </c>
      <c r="E8" s="18">
        <v>1</v>
      </c>
      <c r="F8" s="19">
        <v>0</v>
      </c>
      <c r="G8" s="17">
        <f t="shared" si="0"/>
        <v>0</v>
      </c>
      <c r="H8" s="18">
        <f t="shared" si="1"/>
        <v>0.158</v>
      </c>
      <c r="I8" s="20">
        <f t="shared" si="2"/>
        <v>0</v>
      </c>
      <c r="J8" s="21">
        <f t="shared" si="3"/>
        <v>0.158</v>
      </c>
      <c r="K8" s="1"/>
      <c r="L8" s="1"/>
      <c r="M8" s="123"/>
      <c r="N8" s="120"/>
      <c r="O8" s="100">
        <f>O6+E15</f>
        <v>17</v>
      </c>
      <c r="P8" s="110" t="s">
        <v>64</v>
      </c>
    </row>
    <row r="9" spans="2:16" x14ac:dyDescent="0.2">
      <c r="B9" s="15" t="s">
        <v>71</v>
      </c>
      <c r="C9" s="16">
        <v>1</v>
      </c>
      <c r="D9" s="17">
        <v>1</v>
      </c>
      <c r="E9" s="18">
        <v>4</v>
      </c>
      <c r="F9" s="19">
        <v>4</v>
      </c>
      <c r="G9" s="17">
        <f t="shared" si="0"/>
        <v>0.47799999999999998</v>
      </c>
      <c r="H9" s="18">
        <f t="shared" si="1"/>
        <v>0.63200000000000001</v>
      </c>
      <c r="I9" s="20">
        <f t="shared" si="2"/>
        <v>4.1760000000000002</v>
      </c>
      <c r="J9" s="21">
        <f t="shared" si="3"/>
        <v>5.2859999999999996</v>
      </c>
      <c r="K9" s="1"/>
      <c r="L9" s="1"/>
      <c r="M9" s="124"/>
      <c r="N9" s="125"/>
      <c r="O9" s="112"/>
      <c r="P9" s="111"/>
    </row>
    <row r="10" spans="2:16" x14ac:dyDescent="0.2">
      <c r="B10" s="15" t="s">
        <v>72</v>
      </c>
      <c r="C10" s="16">
        <v>1</v>
      </c>
      <c r="D10" s="17">
        <v>1</v>
      </c>
      <c r="E10" s="18">
        <v>0</v>
      </c>
      <c r="F10" s="19">
        <v>0</v>
      </c>
      <c r="G10" s="17">
        <f t="shared" si="0"/>
        <v>0.47799999999999998</v>
      </c>
      <c r="H10" s="18">
        <f t="shared" si="1"/>
        <v>0</v>
      </c>
      <c r="I10" s="18">
        <f t="shared" si="2"/>
        <v>0</v>
      </c>
      <c r="J10" s="23">
        <f t="shared" si="3"/>
        <v>0.47799999999999998</v>
      </c>
    </row>
    <row r="11" spans="2:16" x14ac:dyDescent="0.2">
      <c r="B11" s="15" t="s">
        <v>73</v>
      </c>
      <c r="C11" s="16">
        <v>1</v>
      </c>
      <c r="D11" s="17">
        <v>1</v>
      </c>
      <c r="E11" s="18">
        <v>0</v>
      </c>
      <c r="F11" s="19">
        <v>0</v>
      </c>
      <c r="G11" s="17">
        <f t="shared" si="0"/>
        <v>0.47799999999999998</v>
      </c>
      <c r="H11" s="18">
        <f t="shared" si="1"/>
        <v>0</v>
      </c>
      <c r="I11" s="18">
        <f t="shared" si="2"/>
        <v>0</v>
      </c>
      <c r="J11" s="23">
        <f t="shared" si="3"/>
        <v>0.47799999999999998</v>
      </c>
    </row>
    <row r="12" spans="2:16" x14ac:dyDescent="0.2">
      <c r="B12" s="15" t="s">
        <v>74</v>
      </c>
      <c r="C12" s="16">
        <v>1</v>
      </c>
      <c r="D12" s="17">
        <v>0</v>
      </c>
      <c r="E12" s="18">
        <v>1</v>
      </c>
      <c r="F12" s="19">
        <v>0</v>
      </c>
      <c r="G12" s="17">
        <f t="shared" si="0"/>
        <v>0</v>
      </c>
      <c r="H12" s="18">
        <f t="shared" si="1"/>
        <v>0.158</v>
      </c>
      <c r="I12" s="18">
        <f t="shared" si="2"/>
        <v>0</v>
      </c>
      <c r="J12" s="23">
        <f t="shared" si="3"/>
        <v>0.158</v>
      </c>
    </row>
    <row r="13" spans="2:16" x14ac:dyDescent="0.2">
      <c r="B13" s="15" t="s">
        <v>75</v>
      </c>
      <c r="C13" s="16">
        <v>1</v>
      </c>
      <c r="D13" s="17">
        <v>0</v>
      </c>
      <c r="E13" s="18">
        <v>1</v>
      </c>
      <c r="F13" s="19">
        <v>0</v>
      </c>
      <c r="G13" s="17">
        <f t="shared" si="0"/>
        <v>0</v>
      </c>
      <c r="H13" s="18">
        <f t="shared" si="1"/>
        <v>0.158</v>
      </c>
      <c r="I13" s="18">
        <f t="shared" si="2"/>
        <v>0</v>
      </c>
      <c r="J13" s="23">
        <f t="shared" si="3"/>
        <v>0.158</v>
      </c>
    </row>
    <row r="14" spans="2:16" ht="17.100000000000001" customHeight="1" x14ac:dyDescent="0.2">
      <c r="B14" s="8"/>
      <c r="C14" s="24"/>
      <c r="D14" s="121" t="s">
        <v>43</v>
      </c>
      <c r="E14" s="105"/>
      <c r="F14" s="122"/>
      <c r="G14" s="25"/>
      <c r="H14" s="105"/>
      <c r="I14" s="106"/>
      <c r="J14" s="26"/>
    </row>
    <row r="15" spans="2:16" x14ac:dyDescent="0.2">
      <c r="B15" s="27" t="s">
        <v>5</v>
      </c>
      <c r="C15" s="23">
        <f>SUM(C4:C13)</f>
        <v>10</v>
      </c>
      <c r="D15" s="142">
        <f>SUMPRODUCT($C$4:$C$13,D4:D13)</f>
        <v>11</v>
      </c>
      <c r="E15" s="143">
        <f>SUMPRODUCT($C$4:$C$13,E4:E13)</f>
        <v>8</v>
      </c>
      <c r="F15" s="17">
        <f>SUMPRODUCT($C$4:$C$13,F4:F13)</f>
        <v>5</v>
      </c>
      <c r="G15" s="28"/>
      <c r="H15" s="107" t="s">
        <v>22</v>
      </c>
      <c r="I15" s="108"/>
      <c r="J15" s="29">
        <f>SUM(J4:J13)</f>
        <v>11.741999999999997</v>
      </c>
    </row>
    <row r="16" spans="2:16" s="37" customFormat="1" ht="15.95" customHeight="1" x14ac:dyDescent="0.25">
      <c r="B16" s="30" t="s">
        <v>20</v>
      </c>
      <c r="C16" s="31">
        <v>20</v>
      </c>
      <c r="D16" s="32"/>
      <c r="E16" s="33"/>
      <c r="F16" s="34"/>
      <c r="G16" s="35"/>
      <c r="H16" s="87" t="s">
        <v>8</v>
      </c>
      <c r="I16" s="88"/>
      <c r="J16" s="36">
        <f>J15/C17</f>
        <v>5.8709999999999984E-2</v>
      </c>
    </row>
    <row r="17" spans="2:10" ht="29.1" customHeight="1" thickBot="1" x14ac:dyDescent="0.25">
      <c r="B17" s="38" t="s">
        <v>6</v>
      </c>
      <c r="C17" s="39">
        <f>C15*C16</f>
        <v>200</v>
      </c>
      <c r="D17" s="40"/>
      <c r="E17" s="41"/>
      <c r="F17" s="42"/>
      <c r="G17" s="43"/>
      <c r="H17" s="89" t="s">
        <v>21</v>
      </c>
      <c r="I17" s="90"/>
      <c r="J17" s="44"/>
    </row>
    <row r="18" spans="2:10" x14ac:dyDescent="0.2">
      <c r="B18" s="45"/>
      <c r="C18" s="46"/>
    </row>
    <row r="19" spans="2:10" ht="13.5" thickBot="1" x14ac:dyDescent="0.25">
      <c r="B19" s="45"/>
      <c r="C19" s="46"/>
    </row>
    <row r="20" spans="2:10" ht="17.100000000000001" customHeight="1" x14ac:dyDescent="0.2">
      <c r="B20" s="91" t="s">
        <v>27</v>
      </c>
      <c r="C20" s="93" t="s">
        <v>28</v>
      </c>
      <c r="G20" s="95" t="s">
        <v>9</v>
      </c>
      <c r="H20" s="96"/>
      <c r="I20" s="96"/>
      <c r="J20" s="97"/>
    </row>
    <row r="21" spans="2:10" ht="36" customHeight="1" thickBot="1" x14ac:dyDescent="0.25">
      <c r="B21" s="92"/>
      <c r="C21" s="94"/>
      <c r="G21" s="47" t="s">
        <v>25</v>
      </c>
      <c r="H21" s="5" t="s">
        <v>1</v>
      </c>
      <c r="I21" s="5" t="s">
        <v>2</v>
      </c>
      <c r="J21" s="7" t="s">
        <v>5</v>
      </c>
    </row>
    <row r="22" spans="2:10" ht="26.25" thickTop="1" x14ac:dyDescent="0.2">
      <c r="B22" s="48" t="s">
        <v>18</v>
      </c>
      <c r="C22" s="49">
        <v>2</v>
      </c>
      <c r="G22" s="50">
        <f>C22*0.478</f>
        <v>0.95599999999999996</v>
      </c>
      <c r="H22" s="51">
        <f>C23*0.158</f>
        <v>2.6859999999999999</v>
      </c>
      <c r="I22" s="51">
        <f>C24*1.044</f>
        <v>14.616</v>
      </c>
      <c r="J22" s="52">
        <f>SUM(G22:I22)</f>
        <v>18.257999999999999</v>
      </c>
    </row>
    <row r="23" spans="2:10" ht="14.1" customHeight="1" x14ac:dyDescent="0.2">
      <c r="B23" s="15" t="s">
        <v>1</v>
      </c>
      <c r="C23" s="16">
        <v>17</v>
      </c>
      <c r="G23" s="98"/>
      <c r="H23" s="99"/>
      <c r="I23" s="100"/>
      <c r="J23" s="52"/>
    </row>
    <row r="24" spans="2:10" ht="13.5" thickBot="1" x14ac:dyDescent="0.25">
      <c r="B24" s="53" t="s">
        <v>2</v>
      </c>
      <c r="C24" s="54">
        <v>14</v>
      </c>
      <c r="G24" s="81" t="s">
        <v>8</v>
      </c>
      <c r="H24" s="82"/>
      <c r="I24" s="83"/>
      <c r="J24" s="55">
        <f>J22/C17</f>
        <v>9.1289999999999996E-2</v>
      </c>
    </row>
    <row r="25" spans="2:10" ht="13.5" thickBot="1" x14ac:dyDescent="0.25">
      <c r="B25" s="56"/>
      <c r="C25" s="57"/>
      <c r="G25" s="84" t="s">
        <v>10</v>
      </c>
      <c r="H25" s="85"/>
      <c r="I25" s="86"/>
      <c r="J25" s="58">
        <f>(J22-J15)/J15</f>
        <v>0.55493101686254498</v>
      </c>
    </row>
    <row r="26" spans="2:10" x14ac:dyDescent="0.2">
      <c r="B26" s="56"/>
      <c r="C26" s="57"/>
      <c r="G26" s="57"/>
    </row>
    <row r="27" spans="2:10" x14ac:dyDescent="0.2">
      <c r="G27" s="57"/>
    </row>
  </sheetData>
  <mergeCells count="25">
    <mergeCell ref="G23:I23"/>
    <mergeCell ref="G24:I24"/>
    <mergeCell ref="G25:I25"/>
    <mergeCell ref="D14:F14"/>
    <mergeCell ref="H14:I14"/>
    <mergeCell ref="H15:I15"/>
    <mergeCell ref="H16:I16"/>
    <mergeCell ref="H17:I17"/>
    <mergeCell ref="B20:B21"/>
    <mergeCell ref="C20:C21"/>
    <mergeCell ref="G20:J20"/>
    <mergeCell ref="M4:M5"/>
    <mergeCell ref="N4:N5"/>
    <mergeCell ref="M6:M9"/>
    <mergeCell ref="N6:N9"/>
    <mergeCell ref="O6:O7"/>
    <mergeCell ref="P6:P7"/>
    <mergeCell ref="O8:O9"/>
    <mergeCell ref="P8:P9"/>
    <mergeCell ref="B2:B3"/>
    <mergeCell ref="C2:C3"/>
    <mergeCell ref="D2:F2"/>
    <mergeCell ref="G2:J2"/>
    <mergeCell ref="M3:N3"/>
    <mergeCell ref="O3:P3"/>
  </mergeCells>
  <pageMargins left="0.25" right="0.25" top="0.75" bottom="0.75" header="0.3" footer="0.3"/>
  <pageSetup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B1:P27"/>
  <sheetViews>
    <sheetView workbookViewId="0">
      <selection activeCell="D28" sqref="D28"/>
    </sheetView>
  </sheetViews>
  <sheetFormatPr defaultColWidth="8.85546875" defaultRowHeight="12.75" x14ac:dyDescent="0.2"/>
  <cols>
    <col min="1" max="1" width="7.28515625" style="2" customWidth="1"/>
    <col min="2" max="2" width="14.140625" style="1" customWidth="1"/>
    <col min="3" max="3" width="13.140625" style="2" customWidth="1"/>
    <col min="4" max="4" width="12" style="3" customWidth="1"/>
    <col min="5" max="6" width="11.42578125" style="2" customWidth="1"/>
    <col min="7" max="7" width="10.42578125" style="2" customWidth="1"/>
    <col min="8" max="8" width="9.85546875" style="2" customWidth="1"/>
    <col min="9" max="9" width="9.28515625" style="2" customWidth="1"/>
    <col min="10" max="11" width="8.85546875" style="2" customWidth="1"/>
    <col min="12" max="12" width="4.85546875" style="2" customWidth="1"/>
    <col min="13" max="13" width="29.140625" style="2" customWidth="1"/>
    <col min="14" max="14" width="7.140625" style="2" customWidth="1"/>
    <col min="15" max="15" width="7" style="2" customWidth="1"/>
    <col min="16" max="16" width="31.7109375" style="2" customWidth="1"/>
    <col min="17" max="17" width="28.7109375" style="2" customWidth="1"/>
    <col min="18" max="16384" width="8.85546875" style="2"/>
  </cols>
  <sheetData>
    <row r="1" spans="2:16" ht="13.5" thickBot="1" x14ac:dyDescent="0.25"/>
    <row r="2" spans="2:16" ht="23.1" customHeight="1" x14ac:dyDescent="0.2">
      <c r="B2" s="91" t="s">
        <v>66</v>
      </c>
      <c r="C2" s="101" t="s">
        <v>3</v>
      </c>
      <c r="D2" s="95" t="s">
        <v>17</v>
      </c>
      <c r="E2" s="96"/>
      <c r="F2" s="103"/>
      <c r="G2" s="104" t="s">
        <v>7</v>
      </c>
      <c r="H2" s="96"/>
      <c r="I2" s="96"/>
      <c r="J2" s="97"/>
    </row>
    <row r="3" spans="2:16" ht="42.95" customHeight="1" thickBot="1" x14ac:dyDescent="0.25">
      <c r="B3" s="92"/>
      <c r="C3" s="102"/>
      <c r="D3" s="4" t="s">
        <v>0</v>
      </c>
      <c r="E3" s="5" t="s">
        <v>1</v>
      </c>
      <c r="F3" s="6" t="s">
        <v>19</v>
      </c>
      <c r="G3" s="4" t="s">
        <v>0</v>
      </c>
      <c r="H3" s="5" t="s">
        <v>1</v>
      </c>
      <c r="I3" s="5" t="s">
        <v>2</v>
      </c>
      <c r="J3" s="7" t="s">
        <v>5</v>
      </c>
      <c r="M3" s="115" t="s">
        <v>26</v>
      </c>
      <c r="N3" s="116"/>
      <c r="O3" s="113" t="s">
        <v>29</v>
      </c>
      <c r="P3" s="114"/>
    </row>
    <row r="4" spans="2:16" ht="15" customHeight="1" thickTop="1" x14ac:dyDescent="0.2">
      <c r="B4" s="8" t="s">
        <v>65</v>
      </c>
      <c r="C4" s="9">
        <v>1</v>
      </c>
      <c r="D4" s="10">
        <v>1</v>
      </c>
      <c r="E4" s="11">
        <v>0</v>
      </c>
      <c r="F4" s="12">
        <v>0</v>
      </c>
      <c r="G4" s="10">
        <f t="shared" ref="G4:G13" si="0">IF(C4&gt;0,C4*D4*0.478,0)</f>
        <v>0.47799999999999998</v>
      </c>
      <c r="H4" s="11">
        <f t="shared" ref="H4:H13" si="1">IF(C4&gt;0,C4*E4*0.158,0)</f>
        <v>0</v>
      </c>
      <c r="I4" s="11">
        <f t="shared" ref="I4:I13" si="2">IF(C4&gt;0,C4*F4*1.044,0)</f>
        <v>0</v>
      </c>
      <c r="J4" s="13">
        <f>SUM(G4:I4)</f>
        <v>0.47799999999999998</v>
      </c>
      <c r="M4" s="117" t="s">
        <v>61</v>
      </c>
      <c r="N4" s="119" t="str">
        <f>IF(O5&gt;=O4,"OK","ERROR")</f>
        <v>OK</v>
      </c>
      <c r="O4" s="59">
        <f>D15+E15</f>
        <v>19</v>
      </c>
      <c r="P4" s="14" t="s">
        <v>23</v>
      </c>
    </row>
    <row r="5" spans="2:16" x14ac:dyDescent="0.2">
      <c r="B5" s="15" t="s">
        <v>67</v>
      </c>
      <c r="C5" s="16">
        <v>1</v>
      </c>
      <c r="D5" s="17">
        <v>0</v>
      </c>
      <c r="E5" s="18">
        <v>1</v>
      </c>
      <c r="F5" s="19">
        <v>1</v>
      </c>
      <c r="G5" s="17">
        <f t="shared" si="0"/>
        <v>0</v>
      </c>
      <c r="H5" s="18">
        <f t="shared" si="1"/>
        <v>0.158</v>
      </c>
      <c r="I5" s="20">
        <f t="shared" si="2"/>
        <v>1.044</v>
      </c>
      <c r="J5" s="21">
        <f t="shared" ref="J5:J13" si="3">SUM(G5:I5)</f>
        <v>1.202</v>
      </c>
      <c r="K5" s="1"/>
      <c r="L5" s="1"/>
      <c r="M5" s="118"/>
      <c r="N5" s="120"/>
      <c r="O5" s="17">
        <f>C22+C23</f>
        <v>19</v>
      </c>
      <c r="P5" s="22" t="s">
        <v>24</v>
      </c>
    </row>
    <row r="6" spans="2:16" ht="14.1" customHeight="1" x14ac:dyDescent="0.2">
      <c r="B6" s="15" t="s">
        <v>68</v>
      </c>
      <c r="C6" s="16">
        <v>1</v>
      </c>
      <c r="D6" s="17">
        <v>1</v>
      </c>
      <c r="E6" s="18">
        <v>0</v>
      </c>
      <c r="F6" s="19">
        <v>0</v>
      </c>
      <c r="G6" s="17">
        <f t="shared" si="0"/>
        <v>0.47799999999999998</v>
      </c>
      <c r="H6" s="18">
        <f t="shared" si="1"/>
        <v>0</v>
      </c>
      <c r="I6" s="20">
        <f t="shared" si="2"/>
        <v>0</v>
      </c>
      <c r="J6" s="21">
        <f t="shared" si="3"/>
        <v>0.47799999999999998</v>
      </c>
      <c r="K6" s="1"/>
      <c r="L6" s="1"/>
      <c r="M6" s="123" t="s">
        <v>63</v>
      </c>
      <c r="N6" s="120" t="str">
        <f>IF(O8&lt;=C23,"OK","ERROR")</f>
        <v>OK</v>
      </c>
      <c r="O6" s="100">
        <f>D15-C22</f>
        <v>9</v>
      </c>
      <c r="P6" s="109" t="s">
        <v>62</v>
      </c>
    </row>
    <row r="7" spans="2:16" x14ac:dyDescent="0.2">
      <c r="B7" s="15" t="s">
        <v>69</v>
      </c>
      <c r="C7" s="16">
        <v>1</v>
      </c>
      <c r="D7" s="17">
        <v>6</v>
      </c>
      <c r="E7" s="18">
        <v>0</v>
      </c>
      <c r="F7" s="19">
        <v>0</v>
      </c>
      <c r="G7" s="17">
        <f t="shared" si="0"/>
        <v>2.8679999999999999</v>
      </c>
      <c r="H7" s="18">
        <f t="shared" si="1"/>
        <v>0</v>
      </c>
      <c r="I7" s="20">
        <f t="shared" si="2"/>
        <v>0</v>
      </c>
      <c r="J7" s="21">
        <f t="shared" si="3"/>
        <v>2.8679999999999999</v>
      </c>
      <c r="K7" s="1"/>
      <c r="L7" s="1"/>
      <c r="M7" s="123"/>
      <c r="N7" s="120"/>
      <c r="O7" s="100"/>
      <c r="P7" s="109"/>
    </row>
    <row r="8" spans="2:16" x14ac:dyDescent="0.2">
      <c r="B8" s="15" t="s">
        <v>70</v>
      </c>
      <c r="C8" s="16">
        <v>1</v>
      </c>
      <c r="D8" s="17">
        <v>0</v>
      </c>
      <c r="E8" s="18">
        <v>1</v>
      </c>
      <c r="F8" s="19">
        <v>0</v>
      </c>
      <c r="G8" s="17">
        <f t="shared" si="0"/>
        <v>0</v>
      </c>
      <c r="H8" s="18">
        <f t="shared" si="1"/>
        <v>0.158</v>
      </c>
      <c r="I8" s="20">
        <f t="shared" si="2"/>
        <v>0</v>
      </c>
      <c r="J8" s="21">
        <f t="shared" si="3"/>
        <v>0.158</v>
      </c>
      <c r="K8" s="1"/>
      <c r="L8" s="1"/>
      <c r="M8" s="123"/>
      <c r="N8" s="120"/>
      <c r="O8" s="100">
        <f>O6+E15</f>
        <v>17</v>
      </c>
      <c r="P8" s="110" t="s">
        <v>64</v>
      </c>
    </row>
    <row r="9" spans="2:16" x14ac:dyDescent="0.2">
      <c r="B9" s="15" t="s">
        <v>71</v>
      </c>
      <c r="C9" s="16">
        <v>1</v>
      </c>
      <c r="D9" s="17">
        <v>1</v>
      </c>
      <c r="E9" s="18">
        <v>4</v>
      </c>
      <c r="F9" s="19">
        <v>4</v>
      </c>
      <c r="G9" s="17">
        <f t="shared" si="0"/>
        <v>0.47799999999999998</v>
      </c>
      <c r="H9" s="18">
        <f t="shared" si="1"/>
        <v>0.63200000000000001</v>
      </c>
      <c r="I9" s="20">
        <f t="shared" si="2"/>
        <v>4.1760000000000002</v>
      </c>
      <c r="J9" s="21">
        <f t="shared" si="3"/>
        <v>5.2859999999999996</v>
      </c>
      <c r="K9" s="1"/>
      <c r="L9" s="1"/>
      <c r="M9" s="124"/>
      <c r="N9" s="125"/>
      <c r="O9" s="112"/>
      <c r="P9" s="111"/>
    </row>
    <row r="10" spans="2:16" x14ac:dyDescent="0.2">
      <c r="B10" s="15" t="s">
        <v>72</v>
      </c>
      <c r="C10" s="16">
        <v>1</v>
      </c>
      <c r="D10" s="17">
        <v>1</v>
      </c>
      <c r="E10" s="18">
        <v>0</v>
      </c>
      <c r="F10" s="19">
        <v>0</v>
      </c>
      <c r="G10" s="17">
        <f t="shared" si="0"/>
        <v>0.47799999999999998</v>
      </c>
      <c r="H10" s="18">
        <f t="shared" si="1"/>
        <v>0</v>
      </c>
      <c r="I10" s="18">
        <f t="shared" si="2"/>
        <v>0</v>
      </c>
      <c r="J10" s="23">
        <f t="shared" si="3"/>
        <v>0.47799999999999998</v>
      </c>
    </row>
    <row r="11" spans="2:16" x14ac:dyDescent="0.2">
      <c r="B11" s="15" t="s">
        <v>73</v>
      </c>
      <c r="C11" s="16">
        <v>1</v>
      </c>
      <c r="D11" s="17">
        <v>1</v>
      </c>
      <c r="E11" s="18">
        <v>0</v>
      </c>
      <c r="F11" s="19">
        <v>0</v>
      </c>
      <c r="G11" s="17">
        <f t="shared" si="0"/>
        <v>0.47799999999999998</v>
      </c>
      <c r="H11" s="18">
        <f t="shared" si="1"/>
        <v>0</v>
      </c>
      <c r="I11" s="18">
        <f t="shared" si="2"/>
        <v>0</v>
      </c>
      <c r="J11" s="23">
        <f t="shared" si="3"/>
        <v>0.47799999999999998</v>
      </c>
    </row>
    <row r="12" spans="2:16" x14ac:dyDescent="0.2">
      <c r="B12" s="15" t="s">
        <v>74</v>
      </c>
      <c r="C12" s="16">
        <v>1</v>
      </c>
      <c r="D12" s="17">
        <v>0</v>
      </c>
      <c r="E12" s="18">
        <v>1</v>
      </c>
      <c r="F12" s="19">
        <v>0</v>
      </c>
      <c r="G12" s="17">
        <f t="shared" si="0"/>
        <v>0</v>
      </c>
      <c r="H12" s="18">
        <f t="shared" si="1"/>
        <v>0.158</v>
      </c>
      <c r="I12" s="18">
        <f t="shared" si="2"/>
        <v>0</v>
      </c>
      <c r="J12" s="23">
        <f t="shared" si="3"/>
        <v>0.158</v>
      </c>
    </row>
    <row r="13" spans="2:16" x14ac:dyDescent="0.2">
      <c r="B13" s="15" t="s">
        <v>75</v>
      </c>
      <c r="C13" s="16">
        <v>1</v>
      </c>
      <c r="D13" s="17">
        <v>0</v>
      </c>
      <c r="E13" s="18">
        <v>1</v>
      </c>
      <c r="F13" s="19">
        <v>0</v>
      </c>
      <c r="G13" s="17">
        <f t="shared" si="0"/>
        <v>0</v>
      </c>
      <c r="H13" s="18">
        <f t="shared" si="1"/>
        <v>0.158</v>
      </c>
      <c r="I13" s="18">
        <f t="shared" si="2"/>
        <v>0</v>
      </c>
      <c r="J13" s="23">
        <f t="shared" si="3"/>
        <v>0.158</v>
      </c>
    </row>
    <row r="14" spans="2:16" ht="17.100000000000001" customHeight="1" x14ac:dyDescent="0.2">
      <c r="B14" s="8"/>
      <c r="C14" s="24"/>
      <c r="D14" s="121" t="s">
        <v>43</v>
      </c>
      <c r="E14" s="105"/>
      <c r="F14" s="122"/>
      <c r="G14" s="25"/>
      <c r="H14" s="105"/>
      <c r="I14" s="106"/>
      <c r="J14" s="26"/>
    </row>
    <row r="15" spans="2:16" x14ac:dyDescent="0.2">
      <c r="B15" s="27" t="s">
        <v>5</v>
      </c>
      <c r="C15" s="23">
        <f>SUM(C4:C13)</f>
        <v>10</v>
      </c>
      <c r="D15" s="142">
        <f>SUMPRODUCT($C$4:$C$13,D4:D13)</f>
        <v>11</v>
      </c>
      <c r="E15" s="143">
        <f>SUMPRODUCT($C$4:$C$13,E4:E13)</f>
        <v>8</v>
      </c>
      <c r="F15" s="17">
        <f>SUMPRODUCT($C$4:$C$13,F4:F13)</f>
        <v>5</v>
      </c>
      <c r="G15" s="28"/>
      <c r="H15" s="107" t="s">
        <v>22</v>
      </c>
      <c r="I15" s="108"/>
      <c r="J15" s="29">
        <f>SUM(J4:J13)</f>
        <v>11.741999999999997</v>
      </c>
    </row>
    <row r="16" spans="2:16" s="37" customFormat="1" ht="15.95" customHeight="1" x14ac:dyDescent="0.25">
      <c r="B16" s="30" t="s">
        <v>20</v>
      </c>
      <c r="C16" s="31">
        <v>20</v>
      </c>
      <c r="D16" s="32"/>
      <c r="E16" s="33"/>
      <c r="F16" s="34"/>
      <c r="G16" s="35"/>
      <c r="H16" s="87" t="s">
        <v>8</v>
      </c>
      <c r="I16" s="88"/>
      <c r="J16" s="36">
        <f>J15/C17</f>
        <v>5.8709999999999984E-2</v>
      </c>
    </row>
    <row r="17" spans="2:10" ht="29.1" customHeight="1" thickBot="1" x14ac:dyDescent="0.25">
      <c r="B17" s="38" t="s">
        <v>6</v>
      </c>
      <c r="C17" s="39">
        <f>C15*C16</f>
        <v>200</v>
      </c>
      <c r="D17" s="40"/>
      <c r="E17" s="41"/>
      <c r="F17" s="42"/>
      <c r="G17" s="43"/>
      <c r="H17" s="89" t="s">
        <v>21</v>
      </c>
      <c r="I17" s="90"/>
      <c r="J17" s="44"/>
    </row>
    <row r="18" spans="2:10" x14ac:dyDescent="0.2">
      <c r="B18" s="45"/>
      <c r="C18" s="46"/>
    </row>
    <row r="19" spans="2:10" ht="13.5" thickBot="1" x14ac:dyDescent="0.25">
      <c r="B19" s="45"/>
      <c r="C19" s="46"/>
    </row>
    <row r="20" spans="2:10" ht="17.100000000000001" customHeight="1" x14ac:dyDescent="0.2">
      <c r="B20" s="91" t="s">
        <v>27</v>
      </c>
      <c r="C20" s="93" t="s">
        <v>28</v>
      </c>
      <c r="G20" s="95" t="s">
        <v>9</v>
      </c>
      <c r="H20" s="96"/>
      <c r="I20" s="96"/>
      <c r="J20" s="97"/>
    </row>
    <row r="21" spans="2:10" ht="36" customHeight="1" thickBot="1" x14ac:dyDescent="0.25">
      <c r="B21" s="92"/>
      <c r="C21" s="94"/>
      <c r="G21" s="47" t="s">
        <v>25</v>
      </c>
      <c r="H21" s="5" t="s">
        <v>1</v>
      </c>
      <c r="I21" s="5" t="s">
        <v>2</v>
      </c>
      <c r="J21" s="7" t="s">
        <v>5</v>
      </c>
    </row>
    <row r="22" spans="2:10" ht="26.25" thickTop="1" x14ac:dyDescent="0.2">
      <c r="B22" s="48" t="s">
        <v>18</v>
      </c>
      <c r="C22" s="49">
        <v>2</v>
      </c>
      <c r="G22" s="50">
        <f>C22*0.478</f>
        <v>0.95599999999999996</v>
      </c>
      <c r="H22" s="51">
        <f>C23*0.158</f>
        <v>2.6859999999999999</v>
      </c>
      <c r="I22" s="51">
        <f>C24*1.044</f>
        <v>14.616</v>
      </c>
      <c r="J22" s="52">
        <f>SUM(G22:I22)</f>
        <v>18.257999999999999</v>
      </c>
    </row>
    <row r="23" spans="2:10" ht="14.1" customHeight="1" x14ac:dyDescent="0.2">
      <c r="B23" s="15" t="s">
        <v>1</v>
      </c>
      <c r="C23" s="16">
        <v>17</v>
      </c>
      <c r="G23" s="98"/>
      <c r="H23" s="99"/>
      <c r="I23" s="100"/>
      <c r="J23" s="52"/>
    </row>
    <row r="24" spans="2:10" ht="13.5" thickBot="1" x14ac:dyDescent="0.25">
      <c r="B24" s="53" t="s">
        <v>2</v>
      </c>
      <c r="C24" s="54">
        <v>14</v>
      </c>
      <c r="G24" s="81" t="s">
        <v>8</v>
      </c>
      <c r="H24" s="82"/>
      <c r="I24" s="83"/>
      <c r="J24" s="55">
        <f>J22/C17</f>
        <v>9.1289999999999996E-2</v>
      </c>
    </row>
    <row r="25" spans="2:10" ht="13.5" thickBot="1" x14ac:dyDescent="0.25">
      <c r="B25" s="56"/>
      <c r="C25" s="57"/>
      <c r="G25" s="84" t="s">
        <v>10</v>
      </c>
      <c r="H25" s="85"/>
      <c r="I25" s="86"/>
      <c r="J25" s="58">
        <f>(J22-J15)/J15</f>
        <v>0.55493101686254498</v>
      </c>
    </row>
    <row r="26" spans="2:10" x14ac:dyDescent="0.2">
      <c r="B26" s="56"/>
      <c r="C26" s="57"/>
      <c r="G26" s="57"/>
    </row>
    <row r="27" spans="2:10" x14ac:dyDescent="0.2">
      <c r="G27" s="57"/>
    </row>
  </sheetData>
  <mergeCells count="25">
    <mergeCell ref="G23:I23"/>
    <mergeCell ref="G24:I24"/>
    <mergeCell ref="G25:I25"/>
    <mergeCell ref="D14:F14"/>
    <mergeCell ref="H14:I14"/>
    <mergeCell ref="H15:I15"/>
    <mergeCell ref="H16:I16"/>
    <mergeCell ref="H17:I17"/>
    <mergeCell ref="B20:B21"/>
    <mergeCell ref="C20:C21"/>
    <mergeCell ref="G20:J20"/>
    <mergeCell ref="M4:M5"/>
    <mergeCell ref="N4:N5"/>
    <mergeCell ref="M6:M9"/>
    <mergeCell ref="N6:N9"/>
    <mergeCell ref="O6:O7"/>
    <mergeCell ref="P6:P7"/>
    <mergeCell ref="O8:O9"/>
    <mergeCell ref="P8:P9"/>
    <mergeCell ref="B2:B3"/>
    <mergeCell ref="C2:C3"/>
    <mergeCell ref="D2:F2"/>
    <mergeCell ref="G2:J2"/>
    <mergeCell ref="M3:N3"/>
    <mergeCell ref="O3:P3"/>
  </mergeCells>
  <pageMargins left="0.25" right="0.25" top="0.75" bottom="0.75" header="0.3" footer="0.3"/>
  <pageSetup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B1:P27"/>
  <sheetViews>
    <sheetView workbookViewId="0">
      <selection activeCell="D27" sqref="D27"/>
    </sheetView>
  </sheetViews>
  <sheetFormatPr defaultColWidth="8.85546875" defaultRowHeight="12.75" x14ac:dyDescent="0.2"/>
  <cols>
    <col min="1" max="1" width="7.28515625" style="2" customWidth="1"/>
    <col min="2" max="2" width="14.140625" style="1" customWidth="1"/>
    <col min="3" max="3" width="13.140625" style="2" customWidth="1"/>
    <col min="4" max="4" width="12" style="3" customWidth="1"/>
    <col min="5" max="6" width="11.42578125" style="2" customWidth="1"/>
    <col min="7" max="7" width="10.42578125" style="2" customWidth="1"/>
    <col min="8" max="8" width="9.85546875" style="2" customWidth="1"/>
    <col min="9" max="9" width="9.28515625" style="2" customWidth="1"/>
    <col min="10" max="11" width="8.85546875" style="2" customWidth="1"/>
    <col min="12" max="12" width="4.85546875" style="2" customWidth="1"/>
    <col min="13" max="13" width="29.140625" style="2" customWidth="1"/>
    <col min="14" max="14" width="7.140625" style="2" customWidth="1"/>
    <col min="15" max="15" width="7" style="2" customWidth="1"/>
    <col min="16" max="16" width="31.7109375" style="2" customWidth="1"/>
    <col min="17" max="17" width="28.7109375" style="2" customWidth="1"/>
    <col min="18" max="16384" width="8.85546875" style="2"/>
  </cols>
  <sheetData>
    <row r="1" spans="2:16" ht="13.5" thickBot="1" x14ac:dyDescent="0.25"/>
    <row r="2" spans="2:16" ht="23.1" customHeight="1" x14ac:dyDescent="0.2">
      <c r="B2" s="91" t="s">
        <v>66</v>
      </c>
      <c r="C2" s="101" t="s">
        <v>3</v>
      </c>
      <c r="D2" s="95" t="s">
        <v>17</v>
      </c>
      <c r="E2" s="96"/>
      <c r="F2" s="103"/>
      <c r="G2" s="104" t="s">
        <v>7</v>
      </c>
      <c r="H2" s="96"/>
      <c r="I2" s="96"/>
      <c r="J2" s="97"/>
    </row>
    <row r="3" spans="2:16" ht="42.95" customHeight="1" thickBot="1" x14ac:dyDescent="0.25">
      <c r="B3" s="92"/>
      <c r="C3" s="102"/>
      <c r="D3" s="4" t="s">
        <v>0</v>
      </c>
      <c r="E3" s="5" t="s">
        <v>1</v>
      </c>
      <c r="F3" s="6" t="s">
        <v>19</v>
      </c>
      <c r="G3" s="4" t="s">
        <v>0</v>
      </c>
      <c r="H3" s="5" t="s">
        <v>1</v>
      </c>
      <c r="I3" s="5" t="s">
        <v>2</v>
      </c>
      <c r="J3" s="7" t="s">
        <v>5</v>
      </c>
      <c r="M3" s="115" t="s">
        <v>26</v>
      </c>
      <c r="N3" s="116"/>
      <c r="O3" s="113" t="s">
        <v>29</v>
      </c>
      <c r="P3" s="114"/>
    </row>
    <row r="4" spans="2:16" ht="15" customHeight="1" thickTop="1" x14ac:dyDescent="0.2">
      <c r="B4" s="8" t="s">
        <v>65</v>
      </c>
      <c r="C4" s="9">
        <v>1</v>
      </c>
      <c r="D4" s="10">
        <v>1</v>
      </c>
      <c r="E4" s="11">
        <v>0</v>
      </c>
      <c r="F4" s="12">
        <v>0</v>
      </c>
      <c r="G4" s="10">
        <f t="shared" ref="G4:G13" si="0">IF(C4&gt;0,C4*D4*0.478,0)</f>
        <v>0.47799999999999998</v>
      </c>
      <c r="H4" s="11">
        <f t="shared" ref="H4:H13" si="1">IF(C4&gt;0,C4*E4*0.158,0)</f>
        <v>0</v>
      </c>
      <c r="I4" s="11">
        <f t="shared" ref="I4:I13" si="2">IF(C4&gt;0,C4*F4*1.044,0)</f>
        <v>0</v>
      </c>
      <c r="J4" s="13">
        <f>SUM(G4:I4)</f>
        <v>0.47799999999999998</v>
      </c>
      <c r="M4" s="117" t="s">
        <v>61</v>
      </c>
      <c r="N4" s="119" t="str">
        <f>IF(O5&gt;=O4,"OK","ERROR")</f>
        <v>OK</v>
      </c>
      <c r="O4" s="59">
        <f>D15+E15</f>
        <v>19</v>
      </c>
      <c r="P4" s="14" t="s">
        <v>23</v>
      </c>
    </row>
    <row r="5" spans="2:16" x14ac:dyDescent="0.2">
      <c r="B5" s="15" t="s">
        <v>67</v>
      </c>
      <c r="C5" s="16">
        <v>1</v>
      </c>
      <c r="D5" s="17">
        <v>0</v>
      </c>
      <c r="E5" s="18">
        <v>1</v>
      </c>
      <c r="F5" s="19">
        <v>1</v>
      </c>
      <c r="G5" s="17">
        <f t="shared" si="0"/>
        <v>0</v>
      </c>
      <c r="H5" s="18">
        <f t="shared" si="1"/>
        <v>0.158</v>
      </c>
      <c r="I5" s="20">
        <f t="shared" si="2"/>
        <v>1.044</v>
      </c>
      <c r="J5" s="21">
        <f t="shared" ref="J5:J13" si="3">SUM(G5:I5)</f>
        <v>1.202</v>
      </c>
      <c r="K5" s="1"/>
      <c r="L5" s="1"/>
      <c r="M5" s="118"/>
      <c r="N5" s="120"/>
      <c r="O5" s="17">
        <f>C22+C23</f>
        <v>19</v>
      </c>
      <c r="P5" s="22" t="s">
        <v>24</v>
      </c>
    </row>
    <row r="6" spans="2:16" ht="14.1" customHeight="1" x14ac:dyDescent="0.2">
      <c r="B6" s="15" t="s">
        <v>68</v>
      </c>
      <c r="C6" s="16">
        <v>1</v>
      </c>
      <c r="D6" s="17">
        <v>1</v>
      </c>
      <c r="E6" s="18">
        <v>0</v>
      </c>
      <c r="F6" s="19">
        <v>0</v>
      </c>
      <c r="G6" s="17">
        <f t="shared" si="0"/>
        <v>0.47799999999999998</v>
      </c>
      <c r="H6" s="18">
        <f t="shared" si="1"/>
        <v>0</v>
      </c>
      <c r="I6" s="20">
        <f t="shared" si="2"/>
        <v>0</v>
      </c>
      <c r="J6" s="21">
        <f t="shared" si="3"/>
        <v>0.47799999999999998</v>
      </c>
      <c r="K6" s="1"/>
      <c r="L6" s="1"/>
      <c r="M6" s="123" t="s">
        <v>63</v>
      </c>
      <c r="N6" s="120" t="str">
        <f>IF(O8&lt;=C23,"OK","ERROR")</f>
        <v>OK</v>
      </c>
      <c r="O6" s="100">
        <f>D15-C22</f>
        <v>9</v>
      </c>
      <c r="P6" s="109" t="s">
        <v>62</v>
      </c>
    </row>
    <row r="7" spans="2:16" x14ac:dyDescent="0.2">
      <c r="B7" s="15" t="s">
        <v>69</v>
      </c>
      <c r="C7" s="16">
        <v>1</v>
      </c>
      <c r="D7" s="17">
        <v>6</v>
      </c>
      <c r="E7" s="18">
        <v>0</v>
      </c>
      <c r="F7" s="19">
        <v>0</v>
      </c>
      <c r="G7" s="17">
        <f t="shared" si="0"/>
        <v>2.8679999999999999</v>
      </c>
      <c r="H7" s="18">
        <f t="shared" si="1"/>
        <v>0</v>
      </c>
      <c r="I7" s="20">
        <f t="shared" si="2"/>
        <v>0</v>
      </c>
      <c r="J7" s="21">
        <f t="shared" si="3"/>
        <v>2.8679999999999999</v>
      </c>
      <c r="K7" s="1"/>
      <c r="L7" s="1"/>
      <c r="M7" s="123"/>
      <c r="N7" s="120"/>
      <c r="O7" s="100"/>
      <c r="P7" s="109"/>
    </row>
    <row r="8" spans="2:16" x14ac:dyDescent="0.2">
      <c r="B8" s="15" t="s">
        <v>70</v>
      </c>
      <c r="C8" s="16">
        <v>1</v>
      </c>
      <c r="D8" s="17">
        <v>0</v>
      </c>
      <c r="E8" s="18">
        <v>1</v>
      </c>
      <c r="F8" s="19">
        <v>0</v>
      </c>
      <c r="G8" s="17">
        <f t="shared" si="0"/>
        <v>0</v>
      </c>
      <c r="H8" s="18">
        <f t="shared" si="1"/>
        <v>0.158</v>
      </c>
      <c r="I8" s="20">
        <f t="shared" si="2"/>
        <v>0</v>
      </c>
      <c r="J8" s="21">
        <f t="shared" si="3"/>
        <v>0.158</v>
      </c>
      <c r="K8" s="1"/>
      <c r="L8" s="1"/>
      <c r="M8" s="123"/>
      <c r="N8" s="120"/>
      <c r="O8" s="100">
        <f>O6+E15</f>
        <v>17</v>
      </c>
      <c r="P8" s="110" t="s">
        <v>64</v>
      </c>
    </row>
    <row r="9" spans="2:16" x14ac:dyDescent="0.2">
      <c r="B9" s="15" t="s">
        <v>71</v>
      </c>
      <c r="C9" s="16">
        <v>1</v>
      </c>
      <c r="D9" s="17">
        <v>1</v>
      </c>
      <c r="E9" s="18">
        <v>4</v>
      </c>
      <c r="F9" s="19">
        <v>4</v>
      </c>
      <c r="G9" s="17">
        <f t="shared" si="0"/>
        <v>0.47799999999999998</v>
      </c>
      <c r="H9" s="18">
        <f t="shared" si="1"/>
        <v>0.63200000000000001</v>
      </c>
      <c r="I9" s="20">
        <f t="shared" si="2"/>
        <v>4.1760000000000002</v>
      </c>
      <c r="J9" s="21">
        <f t="shared" si="3"/>
        <v>5.2859999999999996</v>
      </c>
      <c r="K9" s="1"/>
      <c r="L9" s="1"/>
      <c r="M9" s="124"/>
      <c r="N9" s="125"/>
      <c r="O9" s="112"/>
      <c r="P9" s="111"/>
    </row>
    <row r="10" spans="2:16" x14ac:dyDescent="0.2">
      <c r="B10" s="15" t="s">
        <v>72</v>
      </c>
      <c r="C10" s="16">
        <v>1</v>
      </c>
      <c r="D10" s="17">
        <v>1</v>
      </c>
      <c r="E10" s="18">
        <v>0</v>
      </c>
      <c r="F10" s="19">
        <v>0</v>
      </c>
      <c r="G10" s="17">
        <f t="shared" si="0"/>
        <v>0.47799999999999998</v>
      </c>
      <c r="H10" s="18">
        <f t="shared" si="1"/>
        <v>0</v>
      </c>
      <c r="I10" s="18">
        <f t="shared" si="2"/>
        <v>0</v>
      </c>
      <c r="J10" s="23">
        <f t="shared" si="3"/>
        <v>0.47799999999999998</v>
      </c>
    </row>
    <row r="11" spans="2:16" x14ac:dyDescent="0.2">
      <c r="B11" s="15" t="s">
        <v>73</v>
      </c>
      <c r="C11" s="16">
        <v>1</v>
      </c>
      <c r="D11" s="17">
        <v>1</v>
      </c>
      <c r="E11" s="18">
        <v>0</v>
      </c>
      <c r="F11" s="19">
        <v>0</v>
      </c>
      <c r="G11" s="17">
        <f t="shared" si="0"/>
        <v>0.47799999999999998</v>
      </c>
      <c r="H11" s="18">
        <f t="shared" si="1"/>
        <v>0</v>
      </c>
      <c r="I11" s="18">
        <f t="shared" si="2"/>
        <v>0</v>
      </c>
      <c r="J11" s="23">
        <f t="shared" si="3"/>
        <v>0.47799999999999998</v>
      </c>
    </row>
    <row r="12" spans="2:16" x14ac:dyDescent="0.2">
      <c r="B12" s="15" t="s">
        <v>74</v>
      </c>
      <c r="C12" s="16">
        <v>1</v>
      </c>
      <c r="D12" s="17">
        <v>0</v>
      </c>
      <c r="E12" s="18">
        <v>1</v>
      </c>
      <c r="F12" s="19">
        <v>0</v>
      </c>
      <c r="G12" s="17">
        <f t="shared" si="0"/>
        <v>0</v>
      </c>
      <c r="H12" s="18">
        <f t="shared" si="1"/>
        <v>0.158</v>
      </c>
      <c r="I12" s="18">
        <f t="shared" si="2"/>
        <v>0</v>
      </c>
      <c r="J12" s="23">
        <f t="shared" si="3"/>
        <v>0.158</v>
      </c>
    </row>
    <row r="13" spans="2:16" x14ac:dyDescent="0.2">
      <c r="B13" s="15" t="s">
        <v>75</v>
      </c>
      <c r="C13" s="16">
        <v>1</v>
      </c>
      <c r="D13" s="17">
        <v>0</v>
      </c>
      <c r="E13" s="18">
        <v>1</v>
      </c>
      <c r="F13" s="19">
        <v>0</v>
      </c>
      <c r="G13" s="17">
        <f t="shared" si="0"/>
        <v>0</v>
      </c>
      <c r="H13" s="18">
        <f t="shared" si="1"/>
        <v>0.158</v>
      </c>
      <c r="I13" s="18">
        <f t="shared" si="2"/>
        <v>0</v>
      </c>
      <c r="J13" s="23">
        <f t="shared" si="3"/>
        <v>0.158</v>
      </c>
    </row>
    <row r="14" spans="2:16" ht="17.100000000000001" customHeight="1" x14ac:dyDescent="0.2">
      <c r="B14" s="8"/>
      <c r="C14" s="24"/>
      <c r="D14" s="121" t="s">
        <v>43</v>
      </c>
      <c r="E14" s="105"/>
      <c r="F14" s="122"/>
      <c r="G14" s="25"/>
      <c r="H14" s="105"/>
      <c r="I14" s="106"/>
      <c r="J14" s="26"/>
    </row>
    <row r="15" spans="2:16" x14ac:dyDescent="0.2">
      <c r="B15" s="27" t="s">
        <v>5</v>
      </c>
      <c r="C15" s="23">
        <f>SUM(C4:C13)</f>
        <v>10</v>
      </c>
      <c r="D15" s="142">
        <f>SUMPRODUCT($C$4:$C$13,D4:D13)</f>
        <v>11</v>
      </c>
      <c r="E15" s="143">
        <f>SUMPRODUCT($C$4:$C$13,E4:E13)</f>
        <v>8</v>
      </c>
      <c r="F15" s="17">
        <f>SUMPRODUCT($C$4:$C$13,F4:F13)</f>
        <v>5</v>
      </c>
      <c r="G15" s="28"/>
      <c r="H15" s="107" t="s">
        <v>22</v>
      </c>
      <c r="I15" s="108"/>
      <c r="J15" s="29">
        <f>SUM(J4:J13)</f>
        <v>11.741999999999997</v>
      </c>
    </row>
    <row r="16" spans="2:16" s="37" customFormat="1" ht="15.95" customHeight="1" x14ac:dyDescent="0.25">
      <c r="B16" s="30" t="s">
        <v>20</v>
      </c>
      <c r="C16" s="31">
        <v>20</v>
      </c>
      <c r="D16" s="32"/>
      <c r="E16" s="33"/>
      <c r="F16" s="34"/>
      <c r="G16" s="35"/>
      <c r="H16" s="87" t="s">
        <v>8</v>
      </c>
      <c r="I16" s="88"/>
      <c r="J16" s="36">
        <f>J15/C17</f>
        <v>5.8709999999999984E-2</v>
      </c>
    </row>
    <row r="17" spans="2:10" ht="29.1" customHeight="1" thickBot="1" x14ac:dyDescent="0.25">
      <c r="B17" s="38" t="s">
        <v>6</v>
      </c>
      <c r="C17" s="39">
        <f>C15*C16</f>
        <v>200</v>
      </c>
      <c r="D17" s="40"/>
      <c r="E17" s="41"/>
      <c r="F17" s="42"/>
      <c r="G17" s="43"/>
      <c r="H17" s="89" t="s">
        <v>21</v>
      </c>
      <c r="I17" s="90"/>
      <c r="J17" s="44"/>
    </row>
    <row r="18" spans="2:10" x14ac:dyDescent="0.2">
      <c r="B18" s="45"/>
      <c r="C18" s="46"/>
    </row>
    <row r="19" spans="2:10" ht="13.5" thickBot="1" x14ac:dyDescent="0.25">
      <c r="B19" s="45"/>
      <c r="C19" s="46"/>
    </row>
    <row r="20" spans="2:10" ht="17.100000000000001" customHeight="1" x14ac:dyDescent="0.2">
      <c r="B20" s="91" t="s">
        <v>27</v>
      </c>
      <c r="C20" s="93" t="s">
        <v>28</v>
      </c>
      <c r="G20" s="95" t="s">
        <v>9</v>
      </c>
      <c r="H20" s="96"/>
      <c r="I20" s="96"/>
      <c r="J20" s="97"/>
    </row>
    <row r="21" spans="2:10" ht="36" customHeight="1" thickBot="1" x14ac:dyDescent="0.25">
      <c r="B21" s="92"/>
      <c r="C21" s="94"/>
      <c r="G21" s="47" t="s">
        <v>25</v>
      </c>
      <c r="H21" s="5" t="s">
        <v>1</v>
      </c>
      <c r="I21" s="5" t="s">
        <v>2</v>
      </c>
      <c r="J21" s="7" t="s">
        <v>5</v>
      </c>
    </row>
    <row r="22" spans="2:10" ht="26.25" thickTop="1" x14ac:dyDescent="0.2">
      <c r="B22" s="48" t="s">
        <v>18</v>
      </c>
      <c r="C22" s="49">
        <v>2</v>
      </c>
      <c r="G22" s="50">
        <f>C22*0.478</f>
        <v>0.95599999999999996</v>
      </c>
      <c r="H22" s="51">
        <f>C23*0.158</f>
        <v>2.6859999999999999</v>
      </c>
      <c r="I22" s="51">
        <f>C24*1.044</f>
        <v>14.616</v>
      </c>
      <c r="J22" s="52">
        <f>SUM(G22:I22)</f>
        <v>18.257999999999999</v>
      </c>
    </row>
    <row r="23" spans="2:10" ht="14.1" customHeight="1" x14ac:dyDescent="0.2">
      <c r="B23" s="15" t="s">
        <v>1</v>
      </c>
      <c r="C23" s="16">
        <v>17</v>
      </c>
      <c r="G23" s="98"/>
      <c r="H23" s="99"/>
      <c r="I23" s="100"/>
      <c r="J23" s="52"/>
    </row>
    <row r="24" spans="2:10" ht="13.5" thickBot="1" x14ac:dyDescent="0.25">
      <c r="B24" s="53" t="s">
        <v>2</v>
      </c>
      <c r="C24" s="54">
        <v>14</v>
      </c>
      <c r="G24" s="81" t="s">
        <v>8</v>
      </c>
      <c r="H24" s="82"/>
      <c r="I24" s="83"/>
      <c r="J24" s="55">
        <f>J22/C17</f>
        <v>9.1289999999999996E-2</v>
      </c>
    </row>
    <row r="25" spans="2:10" ht="13.5" thickBot="1" x14ac:dyDescent="0.25">
      <c r="B25" s="56"/>
      <c r="C25" s="57"/>
      <c r="G25" s="84" t="s">
        <v>10</v>
      </c>
      <c r="H25" s="85"/>
      <c r="I25" s="86"/>
      <c r="J25" s="58">
        <f>(J22-J15)/J15</f>
        <v>0.55493101686254498</v>
      </c>
    </row>
    <row r="26" spans="2:10" x14ac:dyDescent="0.2">
      <c r="B26" s="56"/>
      <c r="C26" s="57"/>
      <c r="G26" s="57"/>
    </row>
    <row r="27" spans="2:10" x14ac:dyDescent="0.2">
      <c r="G27" s="57"/>
    </row>
  </sheetData>
  <mergeCells count="25">
    <mergeCell ref="G23:I23"/>
    <mergeCell ref="G24:I24"/>
    <mergeCell ref="G25:I25"/>
    <mergeCell ref="D14:F14"/>
    <mergeCell ref="H14:I14"/>
    <mergeCell ref="H15:I15"/>
    <mergeCell ref="H16:I16"/>
    <mergeCell ref="H17:I17"/>
    <mergeCell ref="B20:B21"/>
    <mergeCell ref="C20:C21"/>
    <mergeCell ref="G20:J20"/>
    <mergeCell ref="M4:M5"/>
    <mergeCell ref="N4:N5"/>
    <mergeCell ref="M6:M9"/>
    <mergeCell ref="N6:N9"/>
    <mergeCell ref="O6:O7"/>
    <mergeCell ref="P6:P7"/>
    <mergeCell ref="O8:O9"/>
    <mergeCell ref="P8:P9"/>
    <mergeCell ref="B2:B3"/>
    <mergeCell ref="C2:C3"/>
    <mergeCell ref="D2:F2"/>
    <mergeCell ref="G2:J2"/>
    <mergeCell ref="M3:N3"/>
    <mergeCell ref="O3:P3"/>
  </mergeCells>
  <pageMargins left="0.25" right="0.25" top="0.75" bottom="0.75" header="0.3" footer="0.3"/>
  <pageSetup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B1:P27"/>
  <sheetViews>
    <sheetView workbookViewId="0">
      <selection activeCell="E28" sqref="E28"/>
    </sheetView>
  </sheetViews>
  <sheetFormatPr defaultColWidth="8.85546875" defaultRowHeight="12.75" x14ac:dyDescent="0.2"/>
  <cols>
    <col min="1" max="1" width="7.28515625" style="2" customWidth="1"/>
    <col min="2" max="2" width="14.140625" style="1" customWidth="1"/>
    <col min="3" max="3" width="13.140625" style="2" customWidth="1"/>
    <col min="4" max="4" width="12" style="3" customWidth="1"/>
    <col min="5" max="6" width="11.42578125" style="2" customWidth="1"/>
    <col min="7" max="7" width="10.42578125" style="2" customWidth="1"/>
    <col min="8" max="8" width="9.85546875" style="2" customWidth="1"/>
    <col min="9" max="9" width="9.28515625" style="2" customWidth="1"/>
    <col min="10" max="11" width="8.85546875" style="2" customWidth="1"/>
    <col min="12" max="12" width="4.85546875" style="2" customWidth="1"/>
    <col min="13" max="13" width="29.140625" style="2" customWidth="1"/>
    <col min="14" max="14" width="7.140625" style="2" customWidth="1"/>
    <col min="15" max="15" width="7" style="2" customWidth="1"/>
    <col min="16" max="16" width="31.7109375" style="2" customWidth="1"/>
    <col min="17" max="17" width="28.7109375" style="2" customWidth="1"/>
    <col min="18" max="16384" width="8.85546875" style="2"/>
  </cols>
  <sheetData>
    <row r="1" spans="2:16" ht="13.5" thickBot="1" x14ac:dyDescent="0.25"/>
    <row r="2" spans="2:16" ht="23.1" customHeight="1" x14ac:dyDescent="0.2">
      <c r="B2" s="91" t="s">
        <v>66</v>
      </c>
      <c r="C2" s="101" t="s">
        <v>3</v>
      </c>
      <c r="D2" s="95" t="s">
        <v>17</v>
      </c>
      <c r="E2" s="96"/>
      <c r="F2" s="103"/>
      <c r="G2" s="104" t="s">
        <v>7</v>
      </c>
      <c r="H2" s="96"/>
      <c r="I2" s="96"/>
      <c r="J2" s="97"/>
    </row>
    <row r="3" spans="2:16" ht="42.95" customHeight="1" thickBot="1" x14ac:dyDescent="0.25">
      <c r="B3" s="92"/>
      <c r="C3" s="102"/>
      <c r="D3" s="4" t="s">
        <v>0</v>
      </c>
      <c r="E3" s="5" t="s">
        <v>1</v>
      </c>
      <c r="F3" s="6" t="s">
        <v>19</v>
      </c>
      <c r="G3" s="4" t="s">
        <v>0</v>
      </c>
      <c r="H3" s="5" t="s">
        <v>1</v>
      </c>
      <c r="I3" s="5" t="s">
        <v>2</v>
      </c>
      <c r="J3" s="7" t="s">
        <v>5</v>
      </c>
      <c r="M3" s="115" t="s">
        <v>26</v>
      </c>
      <c r="N3" s="116"/>
      <c r="O3" s="113" t="s">
        <v>29</v>
      </c>
      <c r="P3" s="114"/>
    </row>
    <row r="4" spans="2:16" ht="15" customHeight="1" thickTop="1" x14ac:dyDescent="0.2">
      <c r="B4" s="8" t="s">
        <v>65</v>
      </c>
      <c r="C4" s="9">
        <v>1</v>
      </c>
      <c r="D4" s="10">
        <v>1</v>
      </c>
      <c r="E4" s="11">
        <v>0</v>
      </c>
      <c r="F4" s="12">
        <v>0</v>
      </c>
      <c r="G4" s="10">
        <f t="shared" ref="G4:G13" si="0">IF(C4&gt;0,C4*D4*0.478,0)</f>
        <v>0.47799999999999998</v>
      </c>
      <c r="H4" s="11">
        <f t="shared" ref="H4:H13" si="1">IF(C4&gt;0,C4*E4*0.158,0)</f>
        <v>0</v>
      </c>
      <c r="I4" s="11">
        <f t="shared" ref="I4:I13" si="2">IF(C4&gt;0,C4*F4*1.044,0)</f>
        <v>0</v>
      </c>
      <c r="J4" s="13">
        <f>SUM(G4:I4)</f>
        <v>0.47799999999999998</v>
      </c>
      <c r="M4" s="117" t="s">
        <v>61</v>
      </c>
      <c r="N4" s="119" t="str">
        <f>IF(O5&gt;=O4,"OK","ERROR")</f>
        <v>OK</v>
      </c>
      <c r="O4" s="59">
        <f>D15+E15</f>
        <v>19</v>
      </c>
      <c r="P4" s="14" t="s">
        <v>23</v>
      </c>
    </row>
    <row r="5" spans="2:16" x14ac:dyDescent="0.2">
      <c r="B5" s="15" t="s">
        <v>67</v>
      </c>
      <c r="C5" s="16">
        <v>1</v>
      </c>
      <c r="D5" s="17">
        <v>0</v>
      </c>
      <c r="E5" s="18">
        <v>1</v>
      </c>
      <c r="F5" s="19">
        <v>1</v>
      </c>
      <c r="G5" s="17">
        <f t="shared" si="0"/>
        <v>0</v>
      </c>
      <c r="H5" s="18">
        <f t="shared" si="1"/>
        <v>0.158</v>
      </c>
      <c r="I5" s="20">
        <f t="shared" si="2"/>
        <v>1.044</v>
      </c>
      <c r="J5" s="21">
        <f t="shared" ref="J5:J13" si="3">SUM(G5:I5)</f>
        <v>1.202</v>
      </c>
      <c r="K5" s="1"/>
      <c r="L5" s="1"/>
      <c r="M5" s="118"/>
      <c r="N5" s="120"/>
      <c r="O5" s="17">
        <f>C22+C23</f>
        <v>19</v>
      </c>
      <c r="P5" s="22" t="s">
        <v>24</v>
      </c>
    </row>
    <row r="6" spans="2:16" ht="14.1" customHeight="1" x14ac:dyDescent="0.2">
      <c r="B6" s="15" t="s">
        <v>68</v>
      </c>
      <c r="C6" s="16">
        <v>1</v>
      </c>
      <c r="D6" s="17">
        <v>1</v>
      </c>
      <c r="E6" s="18">
        <v>0</v>
      </c>
      <c r="F6" s="19">
        <v>0</v>
      </c>
      <c r="G6" s="17">
        <f t="shared" si="0"/>
        <v>0.47799999999999998</v>
      </c>
      <c r="H6" s="18">
        <f t="shared" si="1"/>
        <v>0</v>
      </c>
      <c r="I6" s="20">
        <f t="shared" si="2"/>
        <v>0</v>
      </c>
      <c r="J6" s="21">
        <f t="shared" si="3"/>
        <v>0.47799999999999998</v>
      </c>
      <c r="K6" s="1"/>
      <c r="L6" s="1"/>
      <c r="M6" s="123" t="s">
        <v>63</v>
      </c>
      <c r="N6" s="120" t="str">
        <f>IF(O8&lt;=C23,"OK","ERROR")</f>
        <v>OK</v>
      </c>
      <c r="O6" s="100">
        <f>D15-C22</f>
        <v>9</v>
      </c>
      <c r="P6" s="109" t="s">
        <v>62</v>
      </c>
    </row>
    <row r="7" spans="2:16" x14ac:dyDescent="0.2">
      <c r="B7" s="15" t="s">
        <v>69</v>
      </c>
      <c r="C7" s="16">
        <v>1</v>
      </c>
      <c r="D7" s="17">
        <v>6</v>
      </c>
      <c r="E7" s="18">
        <v>0</v>
      </c>
      <c r="F7" s="19">
        <v>0</v>
      </c>
      <c r="G7" s="17">
        <f t="shared" si="0"/>
        <v>2.8679999999999999</v>
      </c>
      <c r="H7" s="18">
        <f t="shared" si="1"/>
        <v>0</v>
      </c>
      <c r="I7" s="20">
        <f t="shared" si="2"/>
        <v>0</v>
      </c>
      <c r="J7" s="21">
        <f t="shared" si="3"/>
        <v>2.8679999999999999</v>
      </c>
      <c r="K7" s="1"/>
      <c r="L7" s="1"/>
      <c r="M7" s="123"/>
      <c r="N7" s="120"/>
      <c r="O7" s="100"/>
      <c r="P7" s="109"/>
    </row>
    <row r="8" spans="2:16" x14ac:dyDescent="0.2">
      <c r="B8" s="15" t="s">
        <v>70</v>
      </c>
      <c r="C8" s="16">
        <v>1</v>
      </c>
      <c r="D8" s="17">
        <v>0</v>
      </c>
      <c r="E8" s="18">
        <v>1</v>
      </c>
      <c r="F8" s="19">
        <v>0</v>
      </c>
      <c r="G8" s="17">
        <f t="shared" si="0"/>
        <v>0</v>
      </c>
      <c r="H8" s="18">
        <f t="shared" si="1"/>
        <v>0.158</v>
      </c>
      <c r="I8" s="20">
        <f t="shared" si="2"/>
        <v>0</v>
      </c>
      <c r="J8" s="21">
        <f t="shared" si="3"/>
        <v>0.158</v>
      </c>
      <c r="K8" s="1"/>
      <c r="L8" s="1"/>
      <c r="M8" s="123"/>
      <c r="N8" s="120"/>
      <c r="O8" s="100">
        <f>O6+E15</f>
        <v>17</v>
      </c>
      <c r="P8" s="110" t="s">
        <v>64</v>
      </c>
    </row>
    <row r="9" spans="2:16" x14ac:dyDescent="0.2">
      <c r="B9" s="15" t="s">
        <v>71</v>
      </c>
      <c r="C9" s="16">
        <v>1</v>
      </c>
      <c r="D9" s="17">
        <v>1</v>
      </c>
      <c r="E9" s="18">
        <v>4</v>
      </c>
      <c r="F9" s="19">
        <v>4</v>
      </c>
      <c r="G9" s="17">
        <f t="shared" si="0"/>
        <v>0.47799999999999998</v>
      </c>
      <c r="H9" s="18">
        <f t="shared" si="1"/>
        <v>0.63200000000000001</v>
      </c>
      <c r="I9" s="20">
        <f t="shared" si="2"/>
        <v>4.1760000000000002</v>
      </c>
      <c r="J9" s="21">
        <f t="shared" si="3"/>
        <v>5.2859999999999996</v>
      </c>
      <c r="K9" s="1"/>
      <c r="L9" s="1"/>
      <c r="M9" s="124"/>
      <c r="N9" s="125"/>
      <c r="O9" s="112"/>
      <c r="P9" s="111"/>
    </row>
    <row r="10" spans="2:16" x14ac:dyDescent="0.2">
      <c r="B10" s="15" t="s">
        <v>72</v>
      </c>
      <c r="C10" s="16">
        <v>1</v>
      </c>
      <c r="D10" s="17">
        <v>1</v>
      </c>
      <c r="E10" s="18">
        <v>0</v>
      </c>
      <c r="F10" s="19">
        <v>0</v>
      </c>
      <c r="G10" s="17">
        <f t="shared" si="0"/>
        <v>0.47799999999999998</v>
      </c>
      <c r="H10" s="18">
        <f t="shared" si="1"/>
        <v>0</v>
      </c>
      <c r="I10" s="18">
        <f t="shared" si="2"/>
        <v>0</v>
      </c>
      <c r="J10" s="23">
        <f t="shared" si="3"/>
        <v>0.47799999999999998</v>
      </c>
    </row>
    <row r="11" spans="2:16" x14ac:dyDescent="0.2">
      <c r="B11" s="15" t="s">
        <v>73</v>
      </c>
      <c r="C11" s="16">
        <v>1</v>
      </c>
      <c r="D11" s="17">
        <v>1</v>
      </c>
      <c r="E11" s="18">
        <v>0</v>
      </c>
      <c r="F11" s="19">
        <v>0</v>
      </c>
      <c r="G11" s="17">
        <f t="shared" si="0"/>
        <v>0.47799999999999998</v>
      </c>
      <c r="H11" s="18">
        <f t="shared" si="1"/>
        <v>0</v>
      </c>
      <c r="I11" s="18">
        <f t="shared" si="2"/>
        <v>0</v>
      </c>
      <c r="J11" s="23">
        <f t="shared" si="3"/>
        <v>0.47799999999999998</v>
      </c>
    </row>
    <row r="12" spans="2:16" x14ac:dyDescent="0.2">
      <c r="B12" s="15" t="s">
        <v>74</v>
      </c>
      <c r="C12" s="16">
        <v>1</v>
      </c>
      <c r="D12" s="17">
        <v>0</v>
      </c>
      <c r="E12" s="18">
        <v>1</v>
      </c>
      <c r="F12" s="19">
        <v>0</v>
      </c>
      <c r="G12" s="17">
        <f t="shared" si="0"/>
        <v>0</v>
      </c>
      <c r="H12" s="18">
        <f t="shared" si="1"/>
        <v>0.158</v>
      </c>
      <c r="I12" s="18">
        <f t="shared" si="2"/>
        <v>0</v>
      </c>
      <c r="J12" s="23">
        <f t="shared" si="3"/>
        <v>0.158</v>
      </c>
    </row>
    <row r="13" spans="2:16" x14ac:dyDescent="0.2">
      <c r="B13" s="15" t="s">
        <v>75</v>
      </c>
      <c r="C13" s="16">
        <v>1</v>
      </c>
      <c r="D13" s="17">
        <v>0</v>
      </c>
      <c r="E13" s="18">
        <v>1</v>
      </c>
      <c r="F13" s="19">
        <v>0</v>
      </c>
      <c r="G13" s="17">
        <f t="shared" si="0"/>
        <v>0</v>
      </c>
      <c r="H13" s="18">
        <f t="shared" si="1"/>
        <v>0.158</v>
      </c>
      <c r="I13" s="18">
        <f t="shared" si="2"/>
        <v>0</v>
      </c>
      <c r="J13" s="23">
        <f t="shared" si="3"/>
        <v>0.158</v>
      </c>
    </row>
    <row r="14" spans="2:16" ht="17.100000000000001" customHeight="1" x14ac:dyDescent="0.2">
      <c r="B14" s="8"/>
      <c r="C14" s="24"/>
      <c r="D14" s="121" t="s">
        <v>43</v>
      </c>
      <c r="E14" s="105"/>
      <c r="F14" s="122"/>
      <c r="G14" s="25"/>
      <c r="H14" s="105"/>
      <c r="I14" s="106"/>
      <c r="J14" s="26"/>
    </row>
    <row r="15" spans="2:16" x14ac:dyDescent="0.2">
      <c r="B15" s="27" t="s">
        <v>5</v>
      </c>
      <c r="C15" s="23">
        <f>SUM(C4:C13)</f>
        <v>10</v>
      </c>
      <c r="D15" s="142">
        <f>SUMPRODUCT($C$4:$C$13,D4:D13)</f>
        <v>11</v>
      </c>
      <c r="E15" s="143">
        <f>SUMPRODUCT($C$4:$C$13,E4:E13)</f>
        <v>8</v>
      </c>
      <c r="F15" s="17">
        <f>SUMPRODUCT($C$4:$C$13,F4:F13)</f>
        <v>5</v>
      </c>
      <c r="G15" s="28"/>
      <c r="H15" s="107" t="s">
        <v>22</v>
      </c>
      <c r="I15" s="108"/>
      <c r="J15" s="29">
        <f>SUM(J4:J13)</f>
        <v>11.741999999999997</v>
      </c>
    </row>
    <row r="16" spans="2:16" s="37" customFormat="1" ht="15.95" customHeight="1" x14ac:dyDescent="0.25">
      <c r="B16" s="30" t="s">
        <v>20</v>
      </c>
      <c r="C16" s="31">
        <v>20</v>
      </c>
      <c r="D16" s="32"/>
      <c r="E16" s="33"/>
      <c r="F16" s="34"/>
      <c r="G16" s="35"/>
      <c r="H16" s="87" t="s">
        <v>8</v>
      </c>
      <c r="I16" s="88"/>
      <c r="J16" s="36">
        <f>J15/C17</f>
        <v>5.8709999999999984E-2</v>
      </c>
    </row>
    <row r="17" spans="2:10" ht="29.1" customHeight="1" thickBot="1" x14ac:dyDescent="0.25">
      <c r="B17" s="38" t="s">
        <v>6</v>
      </c>
      <c r="C17" s="39">
        <f>C15*C16</f>
        <v>200</v>
      </c>
      <c r="D17" s="40"/>
      <c r="E17" s="41"/>
      <c r="F17" s="42"/>
      <c r="G17" s="43"/>
      <c r="H17" s="89" t="s">
        <v>21</v>
      </c>
      <c r="I17" s="90"/>
      <c r="J17" s="44"/>
    </row>
    <row r="18" spans="2:10" x14ac:dyDescent="0.2">
      <c r="B18" s="45"/>
      <c r="C18" s="46"/>
    </row>
    <row r="19" spans="2:10" ht="13.5" thickBot="1" x14ac:dyDescent="0.25">
      <c r="B19" s="45"/>
      <c r="C19" s="46"/>
    </row>
    <row r="20" spans="2:10" ht="17.100000000000001" customHeight="1" x14ac:dyDescent="0.2">
      <c r="B20" s="91" t="s">
        <v>27</v>
      </c>
      <c r="C20" s="93" t="s">
        <v>28</v>
      </c>
      <c r="G20" s="95" t="s">
        <v>9</v>
      </c>
      <c r="H20" s="96"/>
      <c r="I20" s="96"/>
      <c r="J20" s="97"/>
    </row>
    <row r="21" spans="2:10" ht="36" customHeight="1" thickBot="1" x14ac:dyDescent="0.25">
      <c r="B21" s="92"/>
      <c r="C21" s="94"/>
      <c r="G21" s="47" t="s">
        <v>25</v>
      </c>
      <c r="H21" s="5" t="s">
        <v>1</v>
      </c>
      <c r="I21" s="5" t="s">
        <v>2</v>
      </c>
      <c r="J21" s="7" t="s">
        <v>5</v>
      </c>
    </row>
    <row r="22" spans="2:10" ht="26.25" thickTop="1" x14ac:dyDescent="0.2">
      <c r="B22" s="48" t="s">
        <v>18</v>
      </c>
      <c r="C22" s="49">
        <v>2</v>
      </c>
      <c r="G22" s="50">
        <f>C22*0.478</f>
        <v>0.95599999999999996</v>
      </c>
      <c r="H22" s="51">
        <f>C23*0.158</f>
        <v>2.6859999999999999</v>
      </c>
      <c r="I22" s="51">
        <f>C24*1.044</f>
        <v>14.616</v>
      </c>
      <c r="J22" s="52">
        <f>SUM(G22:I22)</f>
        <v>18.257999999999999</v>
      </c>
    </row>
    <row r="23" spans="2:10" ht="14.1" customHeight="1" x14ac:dyDescent="0.2">
      <c r="B23" s="15" t="s">
        <v>1</v>
      </c>
      <c r="C23" s="16">
        <v>17</v>
      </c>
      <c r="G23" s="98"/>
      <c r="H23" s="99"/>
      <c r="I23" s="100"/>
      <c r="J23" s="52"/>
    </row>
    <row r="24" spans="2:10" ht="13.5" thickBot="1" x14ac:dyDescent="0.25">
      <c r="B24" s="53" t="s">
        <v>2</v>
      </c>
      <c r="C24" s="54">
        <v>14</v>
      </c>
      <c r="G24" s="81" t="s">
        <v>8</v>
      </c>
      <c r="H24" s="82"/>
      <c r="I24" s="83"/>
      <c r="J24" s="55">
        <f>J22/C17</f>
        <v>9.1289999999999996E-2</v>
      </c>
    </row>
    <row r="25" spans="2:10" ht="13.5" thickBot="1" x14ac:dyDescent="0.25">
      <c r="B25" s="56"/>
      <c r="C25" s="57"/>
      <c r="G25" s="84" t="s">
        <v>10</v>
      </c>
      <c r="H25" s="85"/>
      <c r="I25" s="86"/>
      <c r="J25" s="58">
        <f>(J22-J15)/J15</f>
        <v>0.55493101686254498</v>
      </c>
    </row>
    <row r="26" spans="2:10" x14ac:dyDescent="0.2">
      <c r="B26" s="56"/>
      <c r="C26" s="57"/>
      <c r="G26" s="57"/>
    </row>
    <row r="27" spans="2:10" x14ac:dyDescent="0.2">
      <c r="G27" s="57"/>
    </row>
  </sheetData>
  <mergeCells count="25">
    <mergeCell ref="G23:I23"/>
    <mergeCell ref="G24:I24"/>
    <mergeCell ref="G25:I25"/>
    <mergeCell ref="D14:F14"/>
    <mergeCell ref="H14:I14"/>
    <mergeCell ref="H15:I15"/>
    <mergeCell ref="H16:I16"/>
    <mergeCell ref="H17:I17"/>
    <mergeCell ref="B20:B21"/>
    <mergeCell ref="C20:C21"/>
    <mergeCell ref="G20:J20"/>
    <mergeCell ref="M4:M5"/>
    <mergeCell ref="N4:N5"/>
    <mergeCell ref="M6:M9"/>
    <mergeCell ref="N6:N9"/>
    <mergeCell ref="O6:O7"/>
    <mergeCell ref="P6:P7"/>
    <mergeCell ref="O8:O9"/>
    <mergeCell ref="P8:P9"/>
    <mergeCell ref="B2:B3"/>
    <mergeCell ref="C2:C3"/>
    <mergeCell ref="D2:F2"/>
    <mergeCell ref="G2:J2"/>
    <mergeCell ref="M3:N3"/>
    <mergeCell ref="O3:P3"/>
  </mergeCells>
  <pageMargins left="0.25" right="0.25" top="0.75" bottom="0.75" header="0.3" footer="0.3"/>
  <pageSetup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B1:P27"/>
  <sheetViews>
    <sheetView workbookViewId="0">
      <selection activeCell="E28" sqref="E28"/>
    </sheetView>
  </sheetViews>
  <sheetFormatPr defaultColWidth="8.85546875" defaultRowHeight="12.75" x14ac:dyDescent="0.2"/>
  <cols>
    <col min="1" max="1" width="7.28515625" style="2" customWidth="1"/>
    <col min="2" max="2" width="14.140625" style="1" customWidth="1"/>
    <col min="3" max="3" width="13.140625" style="2" customWidth="1"/>
    <col min="4" max="4" width="12" style="3" customWidth="1"/>
    <col min="5" max="6" width="11.42578125" style="2" customWidth="1"/>
    <col min="7" max="7" width="10.42578125" style="2" customWidth="1"/>
    <col min="8" max="8" width="9.85546875" style="2" customWidth="1"/>
    <col min="9" max="9" width="9.28515625" style="2" customWidth="1"/>
    <col min="10" max="11" width="8.85546875" style="2" customWidth="1"/>
    <col min="12" max="12" width="4.85546875" style="2" customWidth="1"/>
    <col min="13" max="13" width="29.140625" style="2" customWidth="1"/>
    <col min="14" max="14" width="7.140625" style="2" customWidth="1"/>
    <col min="15" max="15" width="7" style="2" customWidth="1"/>
    <col min="16" max="16" width="31.7109375" style="2" customWidth="1"/>
    <col min="17" max="17" width="28.7109375" style="2" customWidth="1"/>
    <col min="18" max="16384" width="8.85546875" style="2"/>
  </cols>
  <sheetData>
    <row r="1" spans="2:16" ht="13.5" thickBot="1" x14ac:dyDescent="0.25"/>
    <row r="2" spans="2:16" ht="23.1" customHeight="1" x14ac:dyDescent="0.2">
      <c r="B2" s="91" t="s">
        <v>66</v>
      </c>
      <c r="C2" s="101" t="s">
        <v>3</v>
      </c>
      <c r="D2" s="95" t="s">
        <v>17</v>
      </c>
      <c r="E2" s="96"/>
      <c r="F2" s="103"/>
      <c r="G2" s="104" t="s">
        <v>7</v>
      </c>
      <c r="H2" s="96"/>
      <c r="I2" s="96"/>
      <c r="J2" s="97"/>
    </row>
    <row r="3" spans="2:16" ht="42.95" customHeight="1" thickBot="1" x14ac:dyDescent="0.25">
      <c r="B3" s="92"/>
      <c r="C3" s="102"/>
      <c r="D3" s="4" t="s">
        <v>0</v>
      </c>
      <c r="E3" s="5" t="s">
        <v>1</v>
      </c>
      <c r="F3" s="6" t="s">
        <v>19</v>
      </c>
      <c r="G3" s="4" t="s">
        <v>0</v>
      </c>
      <c r="H3" s="5" t="s">
        <v>1</v>
      </c>
      <c r="I3" s="5" t="s">
        <v>2</v>
      </c>
      <c r="J3" s="7" t="s">
        <v>5</v>
      </c>
      <c r="M3" s="115" t="s">
        <v>26</v>
      </c>
      <c r="N3" s="116"/>
      <c r="O3" s="113" t="s">
        <v>29</v>
      </c>
      <c r="P3" s="114"/>
    </row>
    <row r="4" spans="2:16" ht="15" customHeight="1" thickTop="1" x14ac:dyDescent="0.2">
      <c r="B4" s="8" t="s">
        <v>65</v>
      </c>
      <c r="C4" s="9">
        <v>1</v>
      </c>
      <c r="D4" s="10">
        <v>1</v>
      </c>
      <c r="E4" s="11">
        <v>0</v>
      </c>
      <c r="F4" s="12">
        <v>0</v>
      </c>
      <c r="G4" s="10">
        <f t="shared" ref="G4:G13" si="0">IF(C4&gt;0,C4*D4*0.478,0)</f>
        <v>0.47799999999999998</v>
      </c>
      <c r="H4" s="11">
        <f t="shared" ref="H4:H13" si="1">IF(C4&gt;0,C4*E4*0.158,0)</f>
        <v>0</v>
      </c>
      <c r="I4" s="11">
        <f t="shared" ref="I4:I13" si="2">IF(C4&gt;0,C4*F4*1.044,0)</f>
        <v>0</v>
      </c>
      <c r="J4" s="13">
        <f>SUM(G4:I4)</f>
        <v>0.47799999999999998</v>
      </c>
      <c r="M4" s="117" t="s">
        <v>61</v>
      </c>
      <c r="N4" s="119" t="str">
        <f>IF(O5&gt;=O4,"OK","ERROR")</f>
        <v>OK</v>
      </c>
      <c r="O4" s="59">
        <f>D15+E15</f>
        <v>19</v>
      </c>
      <c r="P4" s="14" t="s">
        <v>23</v>
      </c>
    </row>
    <row r="5" spans="2:16" x14ac:dyDescent="0.2">
      <c r="B5" s="15" t="s">
        <v>67</v>
      </c>
      <c r="C5" s="16">
        <v>1</v>
      </c>
      <c r="D5" s="17">
        <v>0</v>
      </c>
      <c r="E5" s="18">
        <v>1</v>
      </c>
      <c r="F5" s="19">
        <v>1</v>
      </c>
      <c r="G5" s="17">
        <f t="shared" si="0"/>
        <v>0</v>
      </c>
      <c r="H5" s="18">
        <f t="shared" si="1"/>
        <v>0.158</v>
      </c>
      <c r="I5" s="20">
        <f t="shared" si="2"/>
        <v>1.044</v>
      </c>
      <c r="J5" s="21">
        <f t="shared" ref="J5:J13" si="3">SUM(G5:I5)</f>
        <v>1.202</v>
      </c>
      <c r="K5" s="1"/>
      <c r="L5" s="1"/>
      <c r="M5" s="118"/>
      <c r="N5" s="120"/>
      <c r="O5" s="17">
        <f>C22+C23</f>
        <v>19</v>
      </c>
      <c r="P5" s="22" t="s">
        <v>24</v>
      </c>
    </row>
    <row r="6" spans="2:16" ht="14.1" customHeight="1" x14ac:dyDescent="0.2">
      <c r="B6" s="15" t="s">
        <v>68</v>
      </c>
      <c r="C6" s="16">
        <v>1</v>
      </c>
      <c r="D6" s="17">
        <v>1</v>
      </c>
      <c r="E6" s="18">
        <v>0</v>
      </c>
      <c r="F6" s="19">
        <v>0</v>
      </c>
      <c r="G6" s="17">
        <f t="shared" si="0"/>
        <v>0.47799999999999998</v>
      </c>
      <c r="H6" s="18">
        <f t="shared" si="1"/>
        <v>0</v>
      </c>
      <c r="I6" s="20">
        <f t="shared" si="2"/>
        <v>0</v>
      </c>
      <c r="J6" s="21">
        <f t="shared" si="3"/>
        <v>0.47799999999999998</v>
      </c>
      <c r="K6" s="1"/>
      <c r="L6" s="1"/>
      <c r="M6" s="123" t="s">
        <v>63</v>
      </c>
      <c r="N6" s="120" t="str">
        <f>IF(O8&lt;=C23,"OK","ERROR")</f>
        <v>OK</v>
      </c>
      <c r="O6" s="100">
        <f>D15-C22</f>
        <v>9</v>
      </c>
      <c r="P6" s="109" t="s">
        <v>62</v>
      </c>
    </row>
    <row r="7" spans="2:16" x14ac:dyDescent="0.2">
      <c r="B7" s="15" t="s">
        <v>69</v>
      </c>
      <c r="C7" s="16">
        <v>1</v>
      </c>
      <c r="D7" s="17">
        <v>6</v>
      </c>
      <c r="E7" s="18">
        <v>0</v>
      </c>
      <c r="F7" s="19">
        <v>0</v>
      </c>
      <c r="G7" s="17">
        <f t="shared" si="0"/>
        <v>2.8679999999999999</v>
      </c>
      <c r="H7" s="18">
        <f t="shared" si="1"/>
        <v>0</v>
      </c>
      <c r="I7" s="20">
        <f t="shared" si="2"/>
        <v>0</v>
      </c>
      <c r="J7" s="21">
        <f t="shared" si="3"/>
        <v>2.8679999999999999</v>
      </c>
      <c r="K7" s="1"/>
      <c r="L7" s="1"/>
      <c r="M7" s="123"/>
      <c r="N7" s="120"/>
      <c r="O7" s="100"/>
      <c r="P7" s="109"/>
    </row>
    <row r="8" spans="2:16" x14ac:dyDescent="0.2">
      <c r="B8" s="15" t="s">
        <v>70</v>
      </c>
      <c r="C8" s="16">
        <v>1</v>
      </c>
      <c r="D8" s="17">
        <v>0</v>
      </c>
      <c r="E8" s="18">
        <v>1</v>
      </c>
      <c r="F8" s="19">
        <v>0</v>
      </c>
      <c r="G8" s="17">
        <f t="shared" si="0"/>
        <v>0</v>
      </c>
      <c r="H8" s="18">
        <f t="shared" si="1"/>
        <v>0.158</v>
      </c>
      <c r="I8" s="20">
        <f t="shared" si="2"/>
        <v>0</v>
      </c>
      <c r="J8" s="21">
        <f t="shared" si="3"/>
        <v>0.158</v>
      </c>
      <c r="K8" s="1"/>
      <c r="L8" s="1"/>
      <c r="M8" s="123"/>
      <c r="N8" s="120"/>
      <c r="O8" s="100">
        <f>O6+E15</f>
        <v>17</v>
      </c>
      <c r="P8" s="110" t="s">
        <v>64</v>
      </c>
    </row>
    <row r="9" spans="2:16" x14ac:dyDescent="0.2">
      <c r="B9" s="15" t="s">
        <v>71</v>
      </c>
      <c r="C9" s="16">
        <v>1</v>
      </c>
      <c r="D9" s="17">
        <v>1</v>
      </c>
      <c r="E9" s="18">
        <v>4</v>
      </c>
      <c r="F9" s="19">
        <v>4</v>
      </c>
      <c r="G9" s="17">
        <f t="shared" si="0"/>
        <v>0.47799999999999998</v>
      </c>
      <c r="H9" s="18">
        <f t="shared" si="1"/>
        <v>0.63200000000000001</v>
      </c>
      <c r="I9" s="20">
        <f t="shared" si="2"/>
        <v>4.1760000000000002</v>
      </c>
      <c r="J9" s="21">
        <f t="shared" si="3"/>
        <v>5.2859999999999996</v>
      </c>
      <c r="K9" s="1"/>
      <c r="L9" s="1"/>
      <c r="M9" s="124"/>
      <c r="N9" s="125"/>
      <c r="O9" s="112"/>
      <c r="P9" s="111"/>
    </row>
    <row r="10" spans="2:16" x14ac:dyDescent="0.2">
      <c r="B10" s="15" t="s">
        <v>72</v>
      </c>
      <c r="C10" s="16">
        <v>1</v>
      </c>
      <c r="D10" s="17">
        <v>1</v>
      </c>
      <c r="E10" s="18">
        <v>0</v>
      </c>
      <c r="F10" s="19">
        <v>0</v>
      </c>
      <c r="G10" s="17">
        <f t="shared" si="0"/>
        <v>0.47799999999999998</v>
      </c>
      <c r="H10" s="18">
        <f t="shared" si="1"/>
        <v>0</v>
      </c>
      <c r="I10" s="18">
        <f t="shared" si="2"/>
        <v>0</v>
      </c>
      <c r="J10" s="23">
        <f t="shared" si="3"/>
        <v>0.47799999999999998</v>
      </c>
    </row>
    <row r="11" spans="2:16" x14ac:dyDescent="0.2">
      <c r="B11" s="15" t="s">
        <v>73</v>
      </c>
      <c r="C11" s="16">
        <v>1</v>
      </c>
      <c r="D11" s="17">
        <v>1</v>
      </c>
      <c r="E11" s="18">
        <v>0</v>
      </c>
      <c r="F11" s="19">
        <v>0</v>
      </c>
      <c r="G11" s="17">
        <f t="shared" si="0"/>
        <v>0.47799999999999998</v>
      </c>
      <c r="H11" s="18">
        <f t="shared" si="1"/>
        <v>0</v>
      </c>
      <c r="I11" s="18">
        <f t="shared" si="2"/>
        <v>0</v>
      </c>
      <c r="J11" s="23">
        <f t="shared" si="3"/>
        <v>0.47799999999999998</v>
      </c>
    </row>
    <row r="12" spans="2:16" x14ac:dyDescent="0.2">
      <c r="B12" s="15" t="s">
        <v>74</v>
      </c>
      <c r="C12" s="16">
        <v>1</v>
      </c>
      <c r="D12" s="17">
        <v>0</v>
      </c>
      <c r="E12" s="18">
        <v>1</v>
      </c>
      <c r="F12" s="19">
        <v>0</v>
      </c>
      <c r="G12" s="17">
        <f t="shared" si="0"/>
        <v>0</v>
      </c>
      <c r="H12" s="18">
        <f t="shared" si="1"/>
        <v>0.158</v>
      </c>
      <c r="I12" s="18">
        <f t="shared" si="2"/>
        <v>0</v>
      </c>
      <c r="J12" s="23">
        <f t="shared" si="3"/>
        <v>0.158</v>
      </c>
    </row>
    <row r="13" spans="2:16" x14ac:dyDescent="0.2">
      <c r="B13" s="15" t="s">
        <v>75</v>
      </c>
      <c r="C13" s="16">
        <v>1</v>
      </c>
      <c r="D13" s="17">
        <v>0</v>
      </c>
      <c r="E13" s="18">
        <v>1</v>
      </c>
      <c r="F13" s="19">
        <v>0</v>
      </c>
      <c r="G13" s="17">
        <f t="shared" si="0"/>
        <v>0</v>
      </c>
      <c r="H13" s="18">
        <f t="shared" si="1"/>
        <v>0.158</v>
      </c>
      <c r="I13" s="18">
        <f t="shared" si="2"/>
        <v>0</v>
      </c>
      <c r="J13" s="23">
        <f t="shared" si="3"/>
        <v>0.158</v>
      </c>
    </row>
    <row r="14" spans="2:16" ht="17.100000000000001" customHeight="1" x14ac:dyDescent="0.2">
      <c r="B14" s="8"/>
      <c r="C14" s="24"/>
      <c r="D14" s="121" t="s">
        <v>43</v>
      </c>
      <c r="E14" s="105"/>
      <c r="F14" s="122"/>
      <c r="G14" s="25"/>
      <c r="H14" s="105"/>
      <c r="I14" s="106"/>
      <c r="J14" s="26"/>
    </row>
    <row r="15" spans="2:16" x14ac:dyDescent="0.2">
      <c r="B15" s="27" t="s">
        <v>5</v>
      </c>
      <c r="C15" s="23">
        <f>SUM(C4:C13)</f>
        <v>10</v>
      </c>
      <c r="D15" s="142">
        <f>SUMPRODUCT($C$4:$C$13,D4:D13)</f>
        <v>11</v>
      </c>
      <c r="E15" s="143">
        <f>SUMPRODUCT($C$4:$C$13,E4:E13)</f>
        <v>8</v>
      </c>
      <c r="F15" s="17">
        <f>SUMPRODUCT($C$4:$C$13,F4:F13)</f>
        <v>5</v>
      </c>
      <c r="G15" s="28"/>
      <c r="H15" s="107" t="s">
        <v>22</v>
      </c>
      <c r="I15" s="108"/>
      <c r="J15" s="29">
        <f>SUM(J4:J13)</f>
        <v>11.741999999999997</v>
      </c>
    </row>
    <row r="16" spans="2:16" s="37" customFormat="1" ht="15.95" customHeight="1" x14ac:dyDescent="0.25">
      <c r="B16" s="30" t="s">
        <v>20</v>
      </c>
      <c r="C16" s="31">
        <v>20</v>
      </c>
      <c r="D16" s="32"/>
      <c r="E16" s="33"/>
      <c r="F16" s="34"/>
      <c r="G16" s="35"/>
      <c r="H16" s="87" t="s">
        <v>8</v>
      </c>
      <c r="I16" s="88"/>
      <c r="J16" s="36">
        <f>J15/C17</f>
        <v>5.8709999999999984E-2</v>
      </c>
    </row>
    <row r="17" spans="2:10" ht="29.1" customHeight="1" thickBot="1" x14ac:dyDescent="0.25">
      <c r="B17" s="38" t="s">
        <v>6</v>
      </c>
      <c r="C17" s="39">
        <f>C15*C16</f>
        <v>200</v>
      </c>
      <c r="D17" s="40"/>
      <c r="E17" s="41"/>
      <c r="F17" s="42"/>
      <c r="G17" s="43"/>
      <c r="H17" s="89" t="s">
        <v>21</v>
      </c>
      <c r="I17" s="90"/>
      <c r="J17" s="44"/>
    </row>
    <row r="18" spans="2:10" x14ac:dyDescent="0.2">
      <c r="B18" s="45"/>
      <c r="C18" s="46"/>
    </row>
    <row r="19" spans="2:10" ht="13.5" thickBot="1" x14ac:dyDescent="0.25">
      <c r="B19" s="45"/>
      <c r="C19" s="46"/>
    </row>
    <row r="20" spans="2:10" ht="17.100000000000001" customHeight="1" x14ac:dyDescent="0.2">
      <c r="B20" s="91" t="s">
        <v>27</v>
      </c>
      <c r="C20" s="93" t="s">
        <v>28</v>
      </c>
      <c r="G20" s="95" t="s">
        <v>9</v>
      </c>
      <c r="H20" s="96"/>
      <c r="I20" s="96"/>
      <c r="J20" s="97"/>
    </row>
    <row r="21" spans="2:10" ht="36" customHeight="1" thickBot="1" x14ac:dyDescent="0.25">
      <c r="B21" s="92"/>
      <c r="C21" s="94"/>
      <c r="G21" s="47" t="s">
        <v>25</v>
      </c>
      <c r="H21" s="5" t="s">
        <v>1</v>
      </c>
      <c r="I21" s="5" t="s">
        <v>2</v>
      </c>
      <c r="J21" s="7" t="s">
        <v>5</v>
      </c>
    </row>
    <row r="22" spans="2:10" ht="26.25" thickTop="1" x14ac:dyDescent="0.2">
      <c r="B22" s="48" t="s">
        <v>18</v>
      </c>
      <c r="C22" s="49">
        <v>2</v>
      </c>
      <c r="G22" s="50">
        <f>C22*0.478</f>
        <v>0.95599999999999996</v>
      </c>
      <c r="H22" s="51">
        <f>C23*0.158</f>
        <v>2.6859999999999999</v>
      </c>
      <c r="I22" s="51">
        <f>C24*1.044</f>
        <v>14.616</v>
      </c>
      <c r="J22" s="52">
        <f>SUM(G22:I22)</f>
        <v>18.257999999999999</v>
      </c>
    </row>
    <row r="23" spans="2:10" ht="14.1" customHeight="1" x14ac:dyDescent="0.2">
      <c r="B23" s="15" t="s">
        <v>1</v>
      </c>
      <c r="C23" s="16">
        <v>17</v>
      </c>
      <c r="G23" s="98"/>
      <c r="H23" s="99"/>
      <c r="I23" s="100"/>
      <c r="J23" s="52"/>
    </row>
    <row r="24" spans="2:10" ht="13.5" thickBot="1" x14ac:dyDescent="0.25">
      <c r="B24" s="53" t="s">
        <v>2</v>
      </c>
      <c r="C24" s="54">
        <v>14</v>
      </c>
      <c r="G24" s="81" t="s">
        <v>8</v>
      </c>
      <c r="H24" s="82"/>
      <c r="I24" s="83"/>
      <c r="J24" s="55">
        <f>J22/C17</f>
        <v>9.1289999999999996E-2</v>
      </c>
    </row>
    <row r="25" spans="2:10" ht="13.5" thickBot="1" x14ac:dyDescent="0.25">
      <c r="B25" s="56"/>
      <c r="C25" s="57"/>
      <c r="G25" s="84" t="s">
        <v>10</v>
      </c>
      <c r="H25" s="85"/>
      <c r="I25" s="86"/>
      <c r="J25" s="58">
        <f>(J22-J15)/J15</f>
        <v>0.55493101686254498</v>
      </c>
    </row>
    <row r="26" spans="2:10" x14ac:dyDescent="0.2">
      <c r="B26" s="56"/>
      <c r="C26" s="57"/>
      <c r="G26" s="57"/>
    </row>
    <row r="27" spans="2:10" x14ac:dyDescent="0.2">
      <c r="G27" s="57"/>
    </row>
  </sheetData>
  <mergeCells count="25">
    <mergeCell ref="G23:I23"/>
    <mergeCell ref="G24:I24"/>
    <mergeCell ref="G25:I25"/>
    <mergeCell ref="D14:F14"/>
    <mergeCell ref="H14:I14"/>
    <mergeCell ref="H15:I15"/>
    <mergeCell ref="H16:I16"/>
    <mergeCell ref="H17:I17"/>
    <mergeCell ref="B20:B21"/>
    <mergeCell ref="C20:C21"/>
    <mergeCell ref="G20:J20"/>
    <mergeCell ref="M4:M5"/>
    <mergeCell ref="N4:N5"/>
    <mergeCell ref="M6:M9"/>
    <mergeCell ref="N6:N9"/>
    <mergeCell ref="O6:O7"/>
    <mergeCell ref="P6:P7"/>
    <mergeCell ref="O8:O9"/>
    <mergeCell ref="P8:P9"/>
    <mergeCell ref="B2:B3"/>
    <mergeCell ref="C2:C3"/>
    <mergeCell ref="D2:F2"/>
    <mergeCell ref="G2:J2"/>
    <mergeCell ref="M3:N3"/>
    <mergeCell ref="O3:P3"/>
  </mergeCells>
  <pageMargins left="0.25" right="0.25" top="0.75" bottom="0.75" header="0.3" footer="0.3"/>
  <pageSetup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B1:P27"/>
  <sheetViews>
    <sheetView workbookViewId="0">
      <selection activeCell="B29" sqref="B29"/>
    </sheetView>
  </sheetViews>
  <sheetFormatPr defaultColWidth="8.85546875" defaultRowHeight="12.75" x14ac:dyDescent="0.2"/>
  <cols>
    <col min="1" max="1" width="7.28515625" style="2" customWidth="1"/>
    <col min="2" max="2" width="14.140625" style="1" customWidth="1"/>
    <col min="3" max="3" width="13.140625" style="2" customWidth="1"/>
    <col min="4" max="4" width="12" style="3" customWidth="1"/>
    <col min="5" max="6" width="11.42578125" style="2" customWidth="1"/>
    <col min="7" max="7" width="10.42578125" style="2" customWidth="1"/>
    <col min="8" max="8" width="9.85546875" style="2" customWidth="1"/>
    <col min="9" max="9" width="9.28515625" style="2" customWidth="1"/>
    <col min="10" max="11" width="8.85546875" style="2" customWidth="1"/>
    <col min="12" max="12" width="4.85546875" style="2" customWidth="1"/>
    <col min="13" max="13" width="29.140625" style="2" customWidth="1"/>
    <col min="14" max="14" width="7.140625" style="2" customWidth="1"/>
    <col min="15" max="15" width="7" style="2" customWidth="1"/>
    <col min="16" max="16" width="31.7109375" style="2" customWidth="1"/>
    <col min="17" max="17" width="28.7109375" style="2" customWidth="1"/>
    <col min="18" max="16384" width="8.85546875" style="2"/>
  </cols>
  <sheetData>
    <row r="1" spans="2:16" ht="13.5" thickBot="1" x14ac:dyDescent="0.25"/>
    <row r="2" spans="2:16" ht="23.1" customHeight="1" x14ac:dyDescent="0.2">
      <c r="B2" s="91" t="s">
        <v>66</v>
      </c>
      <c r="C2" s="101" t="s">
        <v>3</v>
      </c>
      <c r="D2" s="95" t="s">
        <v>17</v>
      </c>
      <c r="E2" s="96"/>
      <c r="F2" s="103"/>
      <c r="G2" s="104" t="s">
        <v>7</v>
      </c>
      <c r="H2" s="96"/>
      <c r="I2" s="96"/>
      <c r="J2" s="97"/>
    </row>
    <row r="3" spans="2:16" ht="42.95" customHeight="1" thickBot="1" x14ac:dyDescent="0.25">
      <c r="B3" s="92"/>
      <c r="C3" s="102"/>
      <c r="D3" s="4" t="s">
        <v>0</v>
      </c>
      <c r="E3" s="5" t="s">
        <v>1</v>
      </c>
      <c r="F3" s="6" t="s">
        <v>19</v>
      </c>
      <c r="G3" s="4" t="s">
        <v>0</v>
      </c>
      <c r="H3" s="5" t="s">
        <v>1</v>
      </c>
      <c r="I3" s="5" t="s">
        <v>2</v>
      </c>
      <c r="J3" s="7" t="s">
        <v>5</v>
      </c>
      <c r="M3" s="115" t="s">
        <v>26</v>
      </c>
      <c r="N3" s="116"/>
      <c r="O3" s="113" t="s">
        <v>29</v>
      </c>
      <c r="P3" s="114"/>
    </row>
    <row r="4" spans="2:16" ht="15" customHeight="1" thickTop="1" x14ac:dyDescent="0.2">
      <c r="B4" s="8" t="s">
        <v>65</v>
      </c>
      <c r="C4" s="9">
        <v>1</v>
      </c>
      <c r="D4" s="10">
        <v>1</v>
      </c>
      <c r="E4" s="11">
        <v>0</v>
      </c>
      <c r="F4" s="12">
        <v>0</v>
      </c>
      <c r="G4" s="10">
        <f t="shared" ref="G4:G13" si="0">IF(C4&gt;0,C4*D4*0.478,0)</f>
        <v>0.47799999999999998</v>
      </c>
      <c r="H4" s="11">
        <f t="shared" ref="H4:H13" si="1">IF(C4&gt;0,C4*E4*0.158,0)</f>
        <v>0</v>
      </c>
      <c r="I4" s="11">
        <f t="shared" ref="I4:I13" si="2">IF(C4&gt;0,C4*F4*1.044,0)</f>
        <v>0</v>
      </c>
      <c r="J4" s="13">
        <f>SUM(G4:I4)</f>
        <v>0.47799999999999998</v>
      </c>
      <c r="M4" s="117" t="s">
        <v>61</v>
      </c>
      <c r="N4" s="119" t="str">
        <f>IF(O5&gt;=O4,"OK","ERROR")</f>
        <v>OK</v>
      </c>
      <c r="O4" s="59">
        <f>D15+E15</f>
        <v>19</v>
      </c>
      <c r="P4" s="14" t="s">
        <v>23</v>
      </c>
    </row>
    <row r="5" spans="2:16" x14ac:dyDescent="0.2">
      <c r="B5" s="15" t="s">
        <v>67</v>
      </c>
      <c r="C5" s="16">
        <v>1</v>
      </c>
      <c r="D5" s="17">
        <v>0</v>
      </c>
      <c r="E5" s="18">
        <v>1</v>
      </c>
      <c r="F5" s="19">
        <v>1</v>
      </c>
      <c r="G5" s="17">
        <f t="shared" si="0"/>
        <v>0</v>
      </c>
      <c r="H5" s="18">
        <f t="shared" si="1"/>
        <v>0.158</v>
      </c>
      <c r="I5" s="20">
        <f t="shared" si="2"/>
        <v>1.044</v>
      </c>
      <c r="J5" s="21">
        <f t="shared" ref="J5:J13" si="3">SUM(G5:I5)</f>
        <v>1.202</v>
      </c>
      <c r="K5" s="1"/>
      <c r="L5" s="1"/>
      <c r="M5" s="118"/>
      <c r="N5" s="120"/>
      <c r="O5" s="17">
        <f>C22+C23</f>
        <v>19</v>
      </c>
      <c r="P5" s="22" t="s">
        <v>24</v>
      </c>
    </row>
    <row r="6" spans="2:16" ht="14.1" customHeight="1" x14ac:dyDescent="0.2">
      <c r="B6" s="15" t="s">
        <v>68</v>
      </c>
      <c r="C6" s="16">
        <v>1</v>
      </c>
      <c r="D6" s="17">
        <v>1</v>
      </c>
      <c r="E6" s="18">
        <v>0</v>
      </c>
      <c r="F6" s="19">
        <v>0</v>
      </c>
      <c r="G6" s="17">
        <f t="shared" si="0"/>
        <v>0.47799999999999998</v>
      </c>
      <c r="H6" s="18">
        <f t="shared" si="1"/>
        <v>0</v>
      </c>
      <c r="I6" s="20">
        <f t="shared" si="2"/>
        <v>0</v>
      </c>
      <c r="J6" s="21">
        <f t="shared" si="3"/>
        <v>0.47799999999999998</v>
      </c>
      <c r="K6" s="1"/>
      <c r="L6" s="1"/>
      <c r="M6" s="123" t="s">
        <v>63</v>
      </c>
      <c r="N6" s="120" t="str">
        <f>IF(O8&lt;=C23,"OK","ERROR")</f>
        <v>OK</v>
      </c>
      <c r="O6" s="100">
        <f>D15-C22</f>
        <v>9</v>
      </c>
      <c r="P6" s="109" t="s">
        <v>62</v>
      </c>
    </row>
    <row r="7" spans="2:16" x14ac:dyDescent="0.2">
      <c r="B7" s="15" t="s">
        <v>69</v>
      </c>
      <c r="C7" s="16">
        <v>1</v>
      </c>
      <c r="D7" s="17">
        <v>6</v>
      </c>
      <c r="E7" s="18">
        <v>0</v>
      </c>
      <c r="F7" s="19">
        <v>0</v>
      </c>
      <c r="G7" s="17">
        <f t="shared" si="0"/>
        <v>2.8679999999999999</v>
      </c>
      <c r="H7" s="18">
        <f t="shared" si="1"/>
        <v>0</v>
      </c>
      <c r="I7" s="20">
        <f t="shared" si="2"/>
        <v>0</v>
      </c>
      <c r="J7" s="21">
        <f t="shared" si="3"/>
        <v>2.8679999999999999</v>
      </c>
      <c r="K7" s="1"/>
      <c r="L7" s="1"/>
      <c r="M7" s="123"/>
      <c r="N7" s="120"/>
      <c r="O7" s="100"/>
      <c r="P7" s="109"/>
    </row>
    <row r="8" spans="2:16" x14ac:dyDescent="0.2">
      <c r="B8" s="15" t="s">
        <v>70</v>
      </c>
      <c r="C8" s="16">
        <v>1</v>
      </c>
      <c r="D8" s="17">
        <v>0</v>
      </c>
      <c r="E8" s="18">
        <v>1</v>
      </c>
      <c r="F8" s="19">
        <v>0</v>
      </c>
      <c r="G8" s="17">
        <f t="shared" si="0"/>
        <v>0</v>
      </c>
      <c r="H8" s="18">
        <f t="shared" si="1"/>
        <v>0.158</v>
      </c>
      <c r="I8" s="20">
        <f t="shared" si="2"/>
        <v>0</v>
      </c>
      <c r="J8" s="21">
        <f t="shared" si="3"/>
        <v>0.158</v>
      </c>
      <c r="K8" s="1"/>
      <c r="L8" s="1"/>
      <c r="M8" s="123"/>
      <c r="N8" s="120"/>
      <c r="O8" s="100">
        <f>O6+E15</f>
        <v>17</v>
      </c>
      <c r="P8" s="110" t="s">
        <v>64</v>
      </c>
    </row>
    <row r="9" spans="2:16" x14ac:dyDescent="0.2">
      <c r="B9" s="15" t="s">
        <v>71</v>
      </c>
      <c r="C9" s="16">
        <v>1</v>
      </c>
      <c r="D9" s="17">
        <v>1</v>
      </c>
      <c r="E9" s="18">
        <v>4</v>
      </c>
      <c r="F9" s="19">
        <v>4</v>
      </c>
      <c r="G9" s="17">
        <f t="shared" si="0"/>
        <v>0.47799999999999998</v>
      </c>
      <c r="H9" s="18">
        <f t="shared" si="1"/>
        <v>0.63200000000000001</v>
      </c>
      <c r="I9" s="20">
        <f t="shared" si="2"/>
        <v>4.1760000000000002</v>
      </c>
      <c r="J9" s="21">
        <f t="shared" si="3"/>
        <v>5.2859999999999996</v>
      </c>
      <c r="K9" s="1"/>
      <c r="L9" s="1"/>
      <c r="M9" s="124"/>
      <c r="N9" s="125"/>
      <c r="O9" s="112"/>
      <c r="P9" s="111"/>
    </row>
    <row r="10" spans="2:16" x14ac:dyDescent="0.2">
      <c r="B10" s="15" t="s">
        <v>72</v>
      </c>
      <c r="C10" s="16">
        <v>1</v>
      </c>
      <c r="D10" s="17">
        <v>1</v>
      </c>
      <c r="E10" s="18">
        <v>0</v>
      </c>
      <c r="F10" s="19">
        <v>0</v>
      </c>
      <c r="G10" s="17">
        <f t="shared" si="0"/>
        <v>0.47799999999999998</v>
      </c>
      <c r="H10" s="18">
        <f t="shared" si="1"/>
        <v>0</v>
      </c>
      <c r="I10" s="18">
        <f t="shared" si="2"/>
        <v>0</v>
      </c>
      <c r="J10" s="23">
        <f t="shared" si="3"/>
        <v>0.47799999999999998</v>
      </c>
    </row>
    <row r="11" spans="2:16" x14ac:dyDescent="0.2">
      <c r="B11" s="15" t="s">
        <v>73</v>
      </c>
      <c r="C11" s="16">
        <v>1</v>
      </c>
      <c r="D11" s="17">
        <v>1</v>
      </c>
      <c r="E11" s="18">
        <v>0</v>
      </c>
      <c r="F11" s="19">
        <v>0</v>
      </c>
      <c r="G11" s="17">
        <f t="shared" si="0"/>
        <v>0.47799999999999998</v>
      </c>
      <c r="H11" s="18">
        <f t="shared" si="1"/>
        <v>0</v>
      </c>
      <c r="I11" s="18">
        <f t="shared" si="2"/>
        <v>0</v>
      </c>
      <c r="J11" s="23">
        <f t="shared" si="3"/>
        <v>0.47799999999999998</v>
      </c>
    </row>
    <row r="12" spans="2:16" x14ac:dyDescent="0.2">
      <c r="B12" s="15" t="s">
        <v>74</v>
      </c>
      <c r="C12" s="16">
        <v>1</v>
      </c>
      <c r="D12" s="17">
        <v>0</v>
      </c>
      <c r="E12" s="18">
        <v>1</v>
      </c>
      <c r="F12" s="19">
        <v>0</v>
      </c>
      <c r="G12" s="17">
        <f t="shared" si="0"/>
        <v>0</v>
      </c>
      <c r="H12" s="18">
        <f t="shared" si="1"/>
        <v>0.158</v>
      </c>
      <c r="I12" s="18">
        <f t="shared" si="2"/>
        <v>0</v>
      </c>
      <c r="J12" s="23">
        <f t="shared" si="3"/>
        <v>0.158</v>
      </c>
    </row>
    <row r="13" spans="2:16" x14ac:dyDescent="0.2">
      <c r="B13" s="15" t="s">
        <v>75</v>
      </c>
      <c r="C13" s="16">
        <v>1</v>
      </c>
      <c r="D13" s="17">
        <v>0</v>
      </c>
      <c r="E13" s="18">
        <v>1</v>
      </c>
      <c r="F13" s="19">
        <v>0</v>
      </c>
      <c r="G13" s="17">
        <f t="shared" si="0"/>
        <v>0</v>
      </c>
      <c r="H13" s="18">
        <f t="shared" si="1"/>
        <v>0.158</v>
      </c>
      <c r="I13" s="18">
        <f t="shared" si="2"/>
        <v>0</v>
      </c>
      <c r="J13" s="23">
        <f t="shared" si="3"/>
        <v>0.158</v>
      </c>
    </row>
    <row r="14" spans="2:16" ht="17.100000000000001" customHeight="1" x14ac:dyDescent="0.2">
      <c r="B14" s="8"/>
      <c r="C14" s="24"/>
      <c r="D14" s="121" t="s">
        <v>43</v>
      </c>
      <c r="E14" s="105"/>
      <c r="F14" s="122"/>
      <c r="G14" s="25"/>
      <c r="H14" s="105"/>
      <c r="I14" s="106"/>
      <c r="J14" s="26"/>
    </row>
    <row r="15" spans="2:16" x14ac:dyDescent="0.2">
      <c r="B15" s="27" t="s">
        <v>5</v>
      </c>
      <c r="C15" s="23">
        <f>SUM(C4:C13)</f>
        <v>10</v>
      </c>
      <c r="D15" s="142">
        <f>SUMPRODUCT($C$4:$C$13,D4:D13)</f>
        <v>11</v>
      </c>
      <c r="E15" s="143">
        <f>SUMPRODUCT($C$4:$C$13,E4:E13)</f>
        <v>8</v>
      </c>
      <c r="F15" s="17">
        <f>SUMPRODUCT($C$4:$C$13,F4:F13)</f>
        <v>5</v>
      </c>
      <c r="G15" s="28"/>
      <c r="H15" s="107" t="s">
        <v>22</v>
      </c>
      <c r="I15" s="108"/>
      <c r="J15" s="29">
        <f>SUM(J4:J13)</f>
        <v>11.741999999999997</v>
      </c>
    </row>
    <row r="16" spans="2:16" s="37" customFormat="1" ht="15.95" customHeight="1" x14ac:dyDescent="0.25">
      <c r="B16" s="30" t="s">
        <v>20</v>
      </c>
      <c r="C16" s="31">
        <v>20</v>
      </c>
      <c r="D16" s="32"/>
      <c r="E16" s="33"/>
      <c r="F16" s="34"/>
      <c r="G16" s="35"/>
      <c r="H16" s="87" t="s">
        <v>8</v>
      </c>
      <c r="I16" s="88"/>
      <c r="J16" s="36">
        <f>J15/C17</f>
        <v>5.8709999999999984E-2</v>
      </c>
    </row>
    <row r="17" spans="2:10" ht="29.1" customHeight="1" thickBot="1" x14ac:dyDescent="0.25">
      <c r="B17" s="38" t="s">
        <v>6</v>
      </c>
      <c r="C17" s="39">
        <f>C15*C16</f>
        <v>200</v>
      </c>
      <c r="D17" s="40"/>
      <c r="E17" s="41"/>
      <c r="F17" s="42"/>
      <c r="G17" s="43"/>
      <c r="H17" s="89" t="s">
        <v>21</v>
      </c>
      <c r="I17" s="90"/>
      <c r="J17" s="44"/>
    </row>
    <row r="18" spans="2:10" x14ac:dyDescent="0.2">
      <c r="B18" s="45"/>
      <c r="C18" s="46"/>
    </row>
    <row r="19" spans="2:10" ht="13.5" thickBot="1" x14ac:dyDescent="0.25">
      <c r="B19" s="45"/>
      <c r="C19" s="46"/>
    </row>
    <row r="20" spans="2:10" ht="17.100000000000001" customHeight="1" x14ac:dyDescent="0.2">
      <c r="B20" s="91" t="s">
        <v>27</v>
      </c>
      <c r="C20" s="93" t="s">
        <v>28</v>
      </c>
      <c r="G20" s="95" t="s">
        <v>9</v>
      </c>
      <c r="H20" s="96"/>
      <c r="I20" s="96"/>
      <c r="J20" s="97"/>
    </row>
    <row r="21" spans="2:10" ht="36" customHeight="1" thickBot="1" x14ac:dyDescent="0.25">
      <c r="B21" s="92"/>
      <c r="C21" s="94"/>
      <c r="G21" s="47" t="s">
        <v>25</v>
      </c>
      <c r="H21" s="5" t="s">
        <v>1</v>
      </c>
      <c r="I21" s="5" t="s">
        <v>2</v>
      </c>
      <c r="J21" s="7" t="s">
        <v>5</v>
      </c>
    </row>
    <row r="22" spans="2:10" ht="26.25" thickTop="1" x14ac:dyDescent="0.2">
      <c r="B22" s="48" t="s">
        <v>18</v>
      </c>
      <c r="C22" s="49">
        <v>2</v>
      </c>
      <c r="G22" s="50">
        <f>C22*0.478</f>
        <v>0.95599999999999996</v>
      </c>
      <c r="H22" s="51">
        <f>C23*0.158</f>
        <v>2.6859999999999999</v>
      </c>
      <c r="I22" s="51">
        <f>C24*1.044</f>
        <v>14.616</v>
      </c>
      <c r="J22" s="52">
        <f>SUM(G22:I22)</f>
        <v>18.257999999999999</v>
      </c>
    </row>
    <row r="23" spans="2:10" ht="14.1" customHeight="1" x14ac:dyDescent="0.2">
      <c r="B23" s="15" t="s">
        <v>1</v>
      </c>
      <c r="C23" s="16">
        <v>17</v>
      </c>
      <c r="G23" s="98"/>
      <c r="H23" s="99"/>
      <c r="I23" s="100"/>
      <c r="J23" s="52"/>
    </row>
    <row r="24" spans="2:10" ht="13.5" thickBot="1" x14ac:dyDescent="0.25">
      <c r="B24" s="53" t="s">
        <v>2</v>
      </c>
      <c r="C24" s="54">
        <v>14</v>
      </c>
      <c r="G24" s="81" t="s">
        <v>8</v>
      </c>
      <c r="H24" s="82"/>
      <c r="I24" s="83"/>
      <c r="J24" s="55">
        <f>J22/C17</f>
        <v>9.1289999999999996E-2</v>
      </c>
    </row>
    <row r="25" spans="2:10" ht="13.5" thickBot="1" x14ac:dyDescent="0.25">
      <c r="B25" s="56"/>
      <c r="C25" s="57"/>
      <c r="G25" s="84" t="s">
        <v>10</v>
      </c>
      <c r="H25" s="85"/>
      <c r="I25" s="86"/>
      <c r="J25" s="58">
        <f>(J22-J15)/J15</f>
        <v>0.55493101686254498</v>
      </c>
    </row>
    <row r="26" spans="2:10" x14ac:dyDescent="0.2">
      <c r="B26" s="56"/>
      <c r="C26" s="57"/>
      <c r="G26" s="57"/>
    </row>
    <row r="27" spans="2:10" x14ac:dyDescent="0.2">
      <c r="G27" s="57"/>
    </row>
  </sheetData>
  <mergeCells count="25">
    <mergeCell ref="G23:I23"/>
    <mergeCell ref="G24:I24"/>
    <mergeCell ref="G25:I25"/>
    <mergeCell ref="D14:F14"/>
    <mergeCell ref="H14:I14"/>
    <mergeCell ref="H15:I15"/>
    <mergeCell ref="H16:I16"/>
    <mergeCell ref="H17:I17"/>
    <mergeCell ref="B20:B21"/>
    <mergeCell ref="C20:C21"/>
    <mergeCell ref="G20:J20"/>
    <mergeCell ref="M4:M5"/>
    <mergeCell ref="N4:N5"/>
    <mergeCell ref="M6:M9"/>
    <mergeCell ref="N6:N9"/>
    <mergeCell ref="O6:O7"/>
    <mergeCell ref="P6:P7"/>
    <mergeCell ref="O8:O9"/>
    <mergeCell ref="P8:P9"/>
    <mergeCell ref="B2:B3"/>
    <mergeCell ref="C2:C3"/>
    <mergeCell ref="D2:F2"/>
    <mergeCell ref="G2:J2"/>
    <mergeCell ref="M3:N3"/>
    <mergeCell ref="O3:P3"/>
  </mergeCells>
  <pageMargins left="0.25" right="0.25" top="0.75" bottom="0.75" header="0.3" footer="0.3"/>
  <pageSetup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B1:P27"/>
  <sheetViews>
    <sheetView workbookViewId="0">
      <selection activeCell="F29" sqref="F29"/>
    </sheetView>
  </sheetViews>
  <sheetFormatPr defaultColWidth="8.85546875" defaultRowHeight="12.75" x14ac:dyDescent="0.2"/>
  <cols>
    <col min="1" max="1" width="7.28515625" style="2" customWidth="1"/>
    <col min="2" max="2" width="14.140625" style="1" customWidth="1"/>
    <col min="3" max="3" width="13.140625" style="2" customWidth="1"/>
    <col min="4" max="4" width="12" style="3" customWidth="1"/>
    <col min="5" max="6" width="11.42578125" style="2" customWidth="1"/>
    <col min="7" max="7" width="10.42578125" style="2" customWidth="1"/>
    <col min="8" max="8" width="9.85546875" style="2" customWidth="1"/>
    <col min="9" max="9" width="9.28515625" style="2" customWidth="1"/>
    <col min="10" max="11" width="8.85546875" style="2" customWidth="1"/>
    <col min="12" max="12" width="4.85546875" style="2" customWidth="1"/>
    <col min="13" max="13" width="29.140625" style="2" customWidth="1"/>
    <col min="14" max="14" width="7.140625" style="2" customWidth="1"/>
    <col min="15" max="15" width="7" style="2" customWidth="1"/>
    <col min="16" max="16" width="31.7109375" style="2" customWidth="1"/>
    <col min="17" max="17" width="28.7109375" style="2" customWidth="1"/>
    <col min="18" max="16384" width="8.85546875" style="2"/>
  </cols>
  <sheetData>
    <row r="1" spans="2:16" ht="13.5" thickBot="1" x14ac:dyDescent="0.25"/>
    <row r="2" spans="2:16" ht="23.1" customHeight="1" x14ac:dyDescent="0.2">
      <c r="B2" s="91" t="s">
        <v>66</v>
      </c>
      <c r="C2" s="101" t="s">
        <v>3</v>
      </c>
      <c r="D2" s="95" t="s">
        <v>17</v>
      </c>
      <c r="E2" s="96"/>
      <c r="F2" s="103"/>
      <c r="G2" s="104" t="s">
        <v>7</v>
      </c>
      <c r="H2" s="96"/>
      <c r="I2" s="96"/>
      <c r="J2" s="97"/>
    </row>
    <row r="3" spans="2:16" ht="42.95" customHeight="1" thickBot="1" x14ac:dyDescent="0.25">
      <c r="B3" s="92"/>
      <c r="C3" s="102"/>
      <c r="D3" s="4" t="s">
        <v>0</v>
      </c>
      <c r="E3" s="5" t="s">
        <v>1</v>
      </c>
      <c r="F3" s="6" t="s">
        <v>19</v>
      </c>
      <c r="G3" s="4" t="s">
        <v>0</v>
      </c>
      <c r="H3" s="5" t="s">
        <v>1</v>
      </c>
      <c r="I3" s="5" t="s">
        <v>2</v>
      </c>
      <c r="J3" s="7" t="s">
        <v>5</v>
      </c>
      <c r="M3" s="115" t="s">
        <v>26</v>
      </c>
      <c r="N3" s="116"/>
      <c r="O3" s="113" t="s">
        <v>29</v>
      </c>
      <c r="P3" s="114"/>
    </row>
    <row r="4" spans="2:16" ht="15" customHeight="1" thickTop="1" x14ac:dyDescent="0.2">
      <c r="B4" s="8" t="s">
        <v>65</v>
      </c>
      <c r="C4" s="9">
        <v>1</v>
      </c>
      <c r="D4" s="10">
        <v>1</v>
      </c>
      <c r="E4" s="11">
        <v>0</v>
      </c>
      <c r="F4" s="12">
        <v>0</v>
      </c>
      <c r="G4" s="10">
        <f t="shared" ref="G4:G13" si="0">IF(C4&gt;0,C4*D4*0.478,0)</f>
        <v>0.47799999999999998</v>
      </c>
      <c r="H4" s="11">
        <f t="shared" ref="H4:H13" si="1">IF(C4&gt;0,C4*E4*0.158,0)</f>
        <v>0</v>
      </c>
      <c r="I4" s="11">
        <f t="shared" ref="I4:I13" si="2">IF(C4&gt;0,C4*F4*1.044,0)</f>
        <v>0</v>
      </c>
      <c r="J4" s="13">
        <f>SUM(G4:I4)</f>
        <v>0.47799999999999998</v>
      </c>
      <c r="M4" s="117" t="s">
        <v>61</v>
      </c>
      <c r="N4" s="119" t="str">
        <f>IF(O5&gt;=O4,"OK","ERROR")</f>
        <v>OK</v>
      </c>
      <c r="O4" s="59">
        <f>D15+E15</f>
        <v>19</v>
      </c>
      <c r="P4" s="14" t="s">
        <v>23</v>
      </c>
    </row>
    <row r="5" spans="2:16" x14ac:dyDescent="0.2">
      <c r="B5" s="15" t="s">
        <v>67</v>
      </c>
      <c r="C5" s="16">
        <v>1</v>
      </c>
      <c r="D5" s="17">
        <v>0</v>
      </c>
      <c r="E5" s="18">
        <v>1</v>
      </c>
      <c r="F5" s="19">
        <v>1</v>
      </c>
      <c r="G5" s="17">
        <f t="shared" si="0"/>
        <v>0</v>
      </c>
      <c r="H5" s="18">
        <f t="shared" si="1"/>
        <v>0.158</v>
      </c>
      <c r="I5" s="20">
        <f t="shared" si="2"/>
        <v>1.044</v>
      </c>
      <c r="J5" s="21">
        <f t="shared" ref="J5:J13" si="3">SUM(G5:I5)</f>
        <v>1.202</v>
      </c>
      <c r="K5" s="1"/>
      <c r="L5" s="1"/>
      <c r="M5" s="118"/>
      <c r="N5" s="120"/>
      <c r="O5" s="17">
        <f>C22+C23</f>
        <v>19</v>
      </c>
      <c r="P5" s="22" t="s">
        <v>24</v>
      </c>
    </row>
    <row r="6" spans="2:16" ht="14.1" customHeight="1" x14ac:dyDescent="0.2">
      <c r="B6" s="15" t="s">
        <v>68</v>
      </c>
      <c r="C6" s="16">
        <v>1</v>
      </c>
      <c r="D6" s="17">
        <v>1</v>
      </c>
      <c r="E6" s="18">
        <v>0</v>
      </c>
      <c r="F6" s="19">
        <v>0</v>
      </c>
      <c r="G6" s="17">
        <f t="shared" si="0"/>
        <v>0.47799999999999998</v>
      </c>
      <c r="H6" s="18">
        <f t="shared" si="1"/>
        <v>0</v>
      </c>
      <c r="I6" s="20">
        <f t="shared" si="2"/>
        <v>0</v>
      </c>
      <c r="J6" s="21">
        <f t="shared" si="3"/>
        <v>0.47799999999999998</v>
      </c>
      <c r="K6" s="1"/>
      <c r="L6" s="1"/>
      <c r="M6" s="123" t="s">
        <v>63</v>
      </c>
      <c r="N6" s="120" t="str">
        <f>IF(O8&lt;=C23,"OK","ERROR")</f>
        <v>OK</v>
      </c>
      <c r="O6" s="100">
        <f>D15-C22</f>
        <v>9</v>
      </c>
      <c r="P6" s="109" t="s">
        <v>62</v>
      </c>
    </row>
    <row r="7" spans="2:16" x14ac:dyDescent="0.2">
      <c r="B7" s="15" t="s">
        <v>69</v>
      </c>
      <c r="C7" s="16">
        <v>1</v>
      </c>
      <c r="D7" s="17">
        <v>6</v>
      </c>
      <c r="E7" s="18">
        <v>0</v>
      </c>
      <c r="F7" s="19">
        <v>0</v>
      </c>
      <c r="G7" s="17">
        <f t="shared" si="0"/>
        <v>2.8679999999999999</v>
      </c>
      <c r="H7" s="18">
        <f t="shared" si="1"/>
        <v>0</v>
      </c>
      <c r="I7" s="20">
        <f t="shared" si="2"/>
        <v>0</v>
      </c>
      <c r="J7" s="21">
        <f t="shared" si="3"/>
        <v>2.8679999999999999</v>
      </c>
      <c r="K7" s="1"/>
      <c r="L7" s="1"/>
      <c r="M7" s="123"/>
      <c r="N7" s="120"/>
      <c r="O7" s="100"/>
      <c r="P7" s="109"/>
    </row>
    <row r="8" spans="2:16" x14ac:dyDescent="0.2">
      <c r="B8" s="15" t="s">
        <v>70</v>
      </c>
      <c r="C8" s="16">
        <v>1</v>
      </c>
      <c r="D8" s="17">
        <v>0</v>
      </c>
      <c r="E8" s="18">
        <v>1</v>
      </c>
      <c r="F8" s="19">
        <v>0</v>
      </c>
      <c r="G8" s="17">
        <f t="shared" si="0"/>
        <v>0</v>
      </c>
      <c r="H8" s="18">
        <f t="shared" si="1"/>
        <v>0.158</v>
      </c>
      <c r="I8" s="20">
        <f t="shared" si="2"/>
        <v>0</v>
      </c>
      <c r="J8" s="21">
        <f t="shared" si="3"/>
        <v>0.158</v>
      </c>
      <c r="K8" s="1"/>
      <c r="L8" s="1"/>
      <c r="M8" s="123"/>
      <c r="N8" s="120"/>
      <c r="O8" s="100">
        <f>O6+E15</f>
        <v>17</v>
      </c>
      <c r="P8" s="110" t="s">
        <v>64</v>
      </c>
    </row>
    <row r="9" spans="2:16" x14ac:dyDescent="0.2">
      <c r="B9" s="15" t="s">
        <v>71</v>
      </c>
      <c r="C9" s="16">
        <v>1</v>
      </c>
      <c r="D9" s="17">
        <v>1</v>
      </c>
      <c r="E9" s="18">
        <v>4</v>
      </c>
      <c r="F9" s="19">
        <v>4</v>
      </c>
      <c r="G9" s="17">
        <f t="shared" si="0"/>
        <v>0.47799999999999998</v>
      </c>
      <c r="H9" s="18">
        <f t="shared" si="1"/>
        <v>0.63200000000000001</v>
      </c>
      <c r="I9" s="20">
        <f t="shared" si="2"/>
        <v>4.1760000000000002</v>
      </c>
      <c r="J9" s="21">
        <f t="shared" si="3"/>
        <v>5.2859999999999996</v>
      </c>
      <c r="K9" s="1"/>
      <c r="L9" s="1"/>
      <c r="M9" s="124"/>
      <c r="N9" s="125"/>
      <c r="O9" s="112"/>
      <c r="P9" s="111"/>
    </row>
    <row r="10" spans="2:16" x14ac:dyDescent="0.2">
      <c r="B10" s="15" t="s">
        <v>72</v>
      </c>
      <c r="C10" s="16">
        <v>1</v>
      </c>
      <c r="D10" s="17">
        <v>1</v>
      </c>
      <c r="E10" s="18">
        <v>0</v>
      </c>
      <c r="F10" s="19">
        <v>0</v>
      </c>
      <c r="G10" s="17">
        <f t="shared" si="0"/>
        <v>0.47799999999999998</v>
      </c>
      <c r="H10" s="18">
        <f t="shared" si="1"/>
        <v>0</v>
      </c>
      <c r="I10" s="18">
        <f t="shared" si="2"/>
        <v>0</v>
      </c>
      <c r="J10" s="23">
        <f t="shared" si="3"/>
        <v>0.47799999999999998</v>
      </c>
    </row>
    <row r="11" spans="2:16" x14ac:dyDescent="0.2">
      <c r="B11" s="15" t="s">
        <v>73</v>
      </c>
      <c r="C11" s="16">
        <v>1</v>
      </c>
      <c r="D11" s="17">
        <v>1</v>
      </c>
      <c r="E11" s="18">
        <v>0</v>
      </c>
      <c r="F11" s="19">
        <v>0</v>
      </c>
      <c r="G11" s="17">
        <f t="shared" si="0"/>
        <v>0.47799999999999998</v>
      </c>
      <c r="H11" s="18">
        <f t="shared" si="1"/>
        <v>0</v>
      </c>
      <c r="I11" s="18">
        <f t="shared" si="2"/>
        <v>0</v>
      </c>
      <c r="J11" s="23">
        <f t="shared" si="3"/>
        <v>0.47799999999999998</v>
      </c>
    </row>
    <row r="12" spans="2:16" x14ac:dyDescent="0.2">
      <c r="B12" s="15" t="s">
        <v>74</v>
      </c>
      <c r="C12" s="16">
        <v>1</v>
      </c>
      <c r="D12" s="17">
        <v>0</v>
      </c>
      <c r="E12" s="18">
        <v>1</v>
      </c>
      <c r="F12" s="19">
        <v>0</v>
      </c>
      <c r="G12" s="17">
        <f t="shared" si="0"/>
        <v>0</v>
      </c>
      <c r="H12" s="18">
        <f t="shared" si="1"/>
        <v>0.158</v>
      </c>
      <c r="I12" s="18">
        <f t="shared" si="2"/>
        <v>0</v>
      </c>
      <c r="J12" s="23">
        <f t="shared" si="3"/>
        <v>0.158</v>
      </c>
    </row>
    <row r="13" spans="2:16" x14ac:dyDescent="0.2">
      <c r="B13" s="15" t="s">
        <v>75</v>
      </c>
      <c r="C13" s="16">
        <v>1</v>
      </c>
      <c r="D13" s="17">
        <v>0</v>
      </c>
      <c r="E13" s="18">
        <v>1</v>
      </c>
      <c r="F13" s="19">
        <v>0</v>
      </c>
      <c r="G13" s="17">
        <f t="shared" si="0"/>
        <v>0</v>
      </c>
      <c r="H13" s="18">
        <f t="shared" si="1"/>
        <v>0.158</v>
      </c>
      <c r="I13" s="18">
        <f t="shared" si="2"/>
        <v>0</v>
      </c>
      <c r="J13" s="23">
        <f t="shared" si="3"/>
        <v>0.158</v>
      </c>
    </row>
    <row r="14" spans="2:16" ht="17.100000000000001" customHeight="1" x14ac:dyDescent="0.2">
      <c r="B14" s="8"/>
      <c r="C14" s="24"/>
      <c r="D14" s="121" t="s">
        <v>43</v>
      </c>
      <c r="E14" s="105"/>
      <c r="F14" s="122"/>
      <c r="G14" s="25"/>
      <c r="H14" s="105"/>
      <c r="I14" s="106"/>
      <c r="J14" s="26"/>
    </row>
    <row r="15" spans="2:16" x14ac:dyDescent="0.2">
      <c r="B15" s="27" t="s">
        <v>5</v>
      </c>
      <c r="C15" s="23">
        <f>SUM(C4:C13)</f>
        <v>10</v>
      </c>
      <c r="D15" s="142">
        <f>SUMPRODUCT($C$4:$C$13,D4:D13)</f>
        <v>11</v>
      </c>
      <c r="E15" s="143">
        <f>SUMPRODUCT($C$4:$C$13,E4:E13)</f>
        <v>8</v>
      </c>
      <c r="F15" s="17">
        <f>SUMPRODUCT($C$4:$C$13,F4:F13)</f>
        <v>5</v>
      </c>
      <c r="G15" s="28"/>
      <c r="H15" s="107" t="s">
        <v>22</v>
      </c>
      <c r="I15" s="108"/>
      <c r="J15" s="29">
        <f>SUM(J4:J13)</f>
        <v>11.741999999999997</v>
      </c>
    </row>
    <row r="16" spans="2:16" s="37" customFormat="1" ht="15.95" customHeight="1" x14ac:dyDescent="0.25">
      <c r="B16" s="30" t="s">
        <v>20</v>
      </c>
      <c r="C16" s="31">
        <v>20</v>
      </c>
      <c r="D16" s="32"/>
      <c r="E16" s="33"/>
      <c r="F16" s="34"/>
      <c r="G16" s="35"/>
      <c r="H16" s="87" t="s">
        <v>8</v>
      </c>
      <c r="I16" s="88"/>
      <c r="J16" s="36">
        <f>J15/C17</f>
        <v>5.8709999999999984E-2</v>
      </c>
    </row>
    <row r="17" spans="2:10" ht="29.1" customHeight="1" thickBot="1" x14ac:dyDescent="0.25">
      <c r="B17" s="38" t="s">
        <v>6</v>
      </c>
      <c r="C17" s="39">
        <f>C15*C16</f>
        <v>200</v>
      </c>
      <c r="D17" s="40"/>
      <c r="E17" s="41"/>
      <c r="F17" s="42"/>
      <c r="G17" s="43"/>
      <c r="H17" s="89" t="s">
        <v>21</v>
      </c>
      <c r="I17" s="90"/>
      <c r="J17" s="44"/>
    </row>
    <row r="18" spans="2:10" x14ac:dyDescent="0.2">
      <c r="B18" s="45"/>
      <c r="C18" s="46"/>
    </row>
    <row r="19" spans="2:10" ht="13.5" thickBot="1" x14ac:dyDescent="0.25">
      <c r="B19" s="45"/>
      <c r="C19" s="46"/>
    </row>
    <row r="20" spans="2:10" ht="17.100000000000001" customHeight="1" x14ac:dyDescent="0.2">
      <c r="B20" s="91" t="s">
        <v>27</v>
      </c>
      <c r="C20" s="93" t="s">
        <v>28</v>
      </c>
      <c r="G20" s="95" t="s">
        <v>9</v>
      </c>
      <c r="H20" s="96"/>
      <c r="I20" s="96"/>
      <c r="J20" s="97"/>
    </row>
    <row r="21" spans="2:10" ht="36" customHeight="1" thickBot="1" x14ac:dyDescent="0.25">
      <c r="B21" s="92"/>
      <c r="C21" s="94"/>
      <c r="G21" s="47" t="s">
        <v>25</v>
      </c>
      <c r="H21" s="5" t="s">
        <v>1</v>
      </c>
      <c r="I21" s="5" t="s">
        <v>2</v>
      </c>
      <c r="J21" s="7" t="s">
        <v>5</v>
      </c>
    </row>
    <row r="22" spans="2:10" ht="26.25" thickTop="1" x14ac:dyDescent="0.2">
      <c r="B22" s="48" t="s">
        <v>18</v>
      </c>
      <c r="C22" s="49">
        <v>2</v>
      </c>
      <c r="G22" s="50">
        <f>C22*0.478</f>
        <v>0.95599999999999996</v>
      </c>
      <c r="H22" s="51">
        <f>C23*0.158</f>
        <v>2.6859999999999999</v>
      </c>
      <c r="I22" s="51">
        <f>C24*1.044</f>
        <v>14.616</v>
      </c>
      <c r="J22" s="52">
        <f>SUM(G22:I22)</f>
        <v>18.257999999999999</v>
      </c>
    </row>
    <row r="23" spans="2:10" ht="14.1" customHeight="1" x14ac:dyDescent="0.2">
      <c r="B23" s="15" t="s">
        <v>1</v>
      </c>
      <c r="C23" s="16">
        <v>17</v>
      </c>
      <c r="G23" s="98"/>
      <c r="H23" s="99"/>
      <c r="I23" s="100"/>
      <c r="J23" s="52"/>
    </row>
    <row r="24" spans="2:10" ht="13.5" thickBot="1" x14ac:dyDescent="0.25">
      <c r="B24" s="53" t="s">
        <v>2</v>
      </c>
      <c r="C24" s="54">
        <v>14</v>
      </c>
      <c r="G24" s="81" t="s">
        <v>8</v>
      </c>
      <c r="H24" s="82"/>
      <c r="I24" s="83"/>
      <c r="J24" s="55">
        <f>J22/C17</f>
        <v>9.1289999999999996E-2</v>
      </c>
    </row>
    <row r="25" spans="2:10" ht="13.5" thickBot="1" x14ac:dyDescent="0.25">
      <c r="B25" s="56"/>
      <c r="C25" s="57"/>
      <c r="G25" s="84" t="s">
        <v>10</v>
      </c>
      <c r="H25" s="85"/>
      <c r="I25" s="86"/>
      <c r="J25" s="58">
        <f>(J22-J15)/J15</f>
        <v>0.55493101686254498</v>
      </c>
    </row>
    <row r="26" spans="2:10" x14ac:dyDescent="0.2">
      <c r="B26" s="56"/>
      <c r="C26" s="57"/>
      <c r="G26" s="57"/>
    </row>
    <row r="27" spans="2:10" x14ac:dyDescent="0.2">
      <c r="G27" s="57"/>
    </row>
  </sheetData>
  <mergeCells count="25">
    <mergeCell ref="G23:I23"/>
    <mergeCell ref="G24:I24"/>
    <mergeCell ref="G25:I25"/>
    <mergeCell ref="D14:F14"/>
    <mergeCell ref="H14:I14"/>
    <mergeCell ref="H15:I15"/>
    <mergeCell ref="H16:I16"/>
    <mergeCell ref="H17:I17"/>
    <mergeCell ref="B20:B21"/>
    <mergeCell ref="C20:C21"/>
    <mergeCell ref="G20:J20"/>
    <mergeCell ref="M4:M5"/>
    <mergeCell ref="N4:N5"/>
    <mergeCell ref="M6:M9"/>
    <mergeCell ref="N6:N9"/>
    <mergeCell ref="O6:O7"/>
    <mergeCell ref="P6:P7"/>
    <mergeCell ref="O8:O9"/>
    <mergeCell ref="P8:P9"/>
    <mergeCell ref="B2:B3"/>
    <mergeCell ref="C2:C3"/>
    <mergeCell ref="D2:F2"/>
    <mergeCell ref="G2:J2"/>
    <mergeCell ref="M3:N3"/>
    <mergeCell ref="O3:P3"/>
  </mergeCells>
  <pageMargins left="0.25" right="0.25" top="0.75" bottom="0.75" header="0.3" footer="0.3"/>
  <pageSetup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B1:P27"/>
  <sheetViews>
    <sheetView workbookViewId="0">
      <selection activeCell="F29" sqref="F29"/>
    </sheetView>
  </sheetViews>
  <sheetFormatPr defaultColWidth="8.85546875" defaultRowHeight="12.75" x14ac:dyDescent="0.2"/>
  <cols>
    <col min="1" max="1" width="7.28515625" style="2" customWidth="1"/>
    <col min="2" max="2" width="14.140625" style="1" customWidth="1"/>
    <col min="3" max="3" width="13.140625" style="2" customWidth="1"/>
    <col min="4" max="4" width="12" style="3" customWidth="1"/>
    <col min="5" max="6" width="11.42578125" style="2" customWidth="1"/>
    <col min="7" max="7" width="10.42578125" style="2" customWidth="1"/>
    <col min="8" max="8" width="9.85546875" style="2" customWidth="1"/>
    <col min="9" max="9" width="9.28515625" style="2" customWidth="1"/>
    <col min="10" max="11" width="8.85546875" style="2" customWidth="1"/>
    <col min="12" max="12" width="4.85546875" style="2" customWidth="1"/>
    <col min="13" max="13" width="29.140625" style="2" customWidth="1"/>
    <col min="14" max="14" width="7.140625" style="2" customWidth="1"/>
    <col min="15" max="15" width="7" style="2" customWidth="1"/>
    <col min="16" max="16" width="31.7109375" style="2" customWidth="1"/>
    <col min="17" max="17" width="28.7109375" style="2" customWidth="1"/>
    <col min="18" max="16384" width="8.85546875" style="2"/>
  </cols>
  <sheetData>
    <row r="1" spans="2:16" ht="13.5" thickBot="1" x14ac:dyDescent="0.25"/>
    <row r="2" spans="2:16" ht="23.1" customHeight="1" x14ac:dyDescent="0.2">
      <c r="B2" s="91" t="s">
        <v>66</v>
      </c>
      <c r="C2" s="101" t="s">
        <v>3</v>
      </c>
      <c r="D2" s="95" t="s">
        <v>17</v>
      </c>
      <c r="E2" s="96"/>
      <c r="F2" s="103"/>
      <c r="G2" s="104" t="s">
        <v>7</v>
      </c>
      <c r="H2" s="96"/>
      <c r="I2" s="96"/>
      <c r="J2" s="97"/>
    </row>
    <row r="3" spans="2:16" ht="42.95" customHeight="1" thickBot="1" x14ac:dyDescent="0.25">
      <c r="B3" s="92"/>
      <c r="C3" s="102"/>
      <c r="D3" s="4" t="s">
        <v>0</v>
      </c>
      <c r="E3" s="5" t="s">
        <v>1</v>
      </c>
      <c r="F3" s="6" t="s">
        <v>19</v>
      </c>
      <c r="G3" s="4" t="s">
        <v>0</v>
      </c>
      <c r="H3" s="5" t="s">
        <v>1</v>
      </c>
      <c r="I3" s="5" t="s">
        <v>2</v>
      </c>
      <c r="J3" s="7" t="s">
        <v>5</v>
      </c>
      <c r="M3" s="115" t="s">
        <v>26</v>
      </c>
      <c r="N3" s="116"/>
      <c r="O3" s="113" t="s">
        <v>29</v>
      </c>
      <c r="P3" s="114"/>
    </row>
    <row r="4" spans="2:16" ht="15" customHeight="1" thickTop="1" x14ac:dyDescent="0.2">
      <c r="B4" s="8" t="s">
        <v>65</v>
      </c>
      <c r="C4" s="9">
        <v>1</v>
      </c>
      <c r="D4" s="10">
        <v>1</v>
      </c>
      <c r="E4" s="11">
        <v>0</v>
      </c>
      <c r="F4" s="12">
        <v>0</v>
      </c>
      <c r="G4" s="10">
        <f t="shared" ref="G4:G13" si="0">IF(C4&gt;0,C4*D4*0.478,0)</f>
        <v>0.47799999999999998</v>
      </c>
      <c r="H4" s="11">
        <f t="shared" ref="H4:H13" si="1">IF(C4&gt;0,C4*E4*0.158,0)</f>
        <v>0</v>
      </c>
      <c r="I4" s="11">
        <f t="shared" ref="I4:I13" si="2">IF(C4&gt;0,C4*F4*1.044,0)</f>
        <v>0</v>
      </c>
      <c r="J4" s="13">
        <f>SUM(G4:I4)</f>
        <v>0.47799999999999998</v>
      </c>
      <c r="M4" s="117" t="s">
        <v>61</v>
      </c>
      <c r="N4" s="119" t="str">
        <f>IF(O5&gt;=O4,"OK","ERROR")</f>
        <v>OK</v>
      </c>
      <c r="O4" s="59">
        <f>D15+E15</f>
        <v>19</v>
      </c>
      <c r="P4" s="14" t="s">
        <v>23</v>
      </c>
    </row>
    <row r="5" spans="2:16" x14ac:dyDescent="0.2">
      <c r="B5" s="15" t="s">
        <v>67</v>
      </c>
      <c r="C5" s="16">
        <v>1</v>
      </c>
      <c r="D5" s="17">
        <v>0</v>
      </c>
      <c r="E5" s="18">
        <v>1</v>
      </c>
      <c r="F5" s="19">
        <v>1</v>
      </c>
      <c r="G5" s="17">
        <f t="shared" si="0"/>
        <v>0</v>
      </c>
      <c r="H5" s="18">
        <f t="shared" si="1"/>
        <v>0.158</v>
      </c>
      <c r="I5" s="20">
        <f t="shared" si="2"/>
        <v>1.044</v>
      </c>
      <c r="J5" s="21">
        <f t="shared" ref="J5:J13" si="3">SUM(G5:I5)</f>
        <v>1.202</v>
      </c>
      <c r="K5" s="1"/>
      <c r="L5" s="1"/>
      <c r="M5" s="118"/>
      <c r="N5" s="120"/>
      <c r="O5" s="17">
        <f>C22+C23</f>
        <v>19</v>
      </c>
      <c r="P5" s="22" t="s">
        <v>24</v>
      </c>
    </row>
    <row r="6" spans="2:16" ht="14.1" customHeight="1" x14ac:dyDescent="0.2">
      <c r="B6" s="15" t="s">
        <v>68</v>
      </c>
      <c r="C6" s="16">
        <v>1</v>
      </c>
      <c r="D6" s="17">
        <v>1</v>
      </c>
      <c r="E6" s="18">
        <v>0</v>
      </c>
      <c r="F6" s="19">
        <v>0</v>
      </c>
      <c r="G6" s="17">
        <f t="shared" si="0"/>
        <v>0.47799999999999998</v>
      </c>
      <c r="H6" s="18">
        <f t="shared" si="1"/>
        <v>0</v>
      </c>
      <c r="I6" s="20">
        <f t="shared" si="2"/>
        <v>0</v>
      </c>
      <c r="J6" s="21">
        <f t="shared" si="3"/>
        <v>0.47799999999999998</v>
      </c>
      <c r="K6" s="1"/>
      <c r="L6" s="1"/>
      <c r="M6" s="123" t="s">
        <v>63</v>
      </c>
      <c r="N6" s="120" t="str">
        <f>IF(O8&lt;=C23,"OK","ERROR")</f>
        <v>OK</v>
      </c>
      <c r="O6" s="100">
        <f>D15-C22</f>
        <v>9</v>
      </c>
      <c r="P6" s="109" t="s">
        <v>62</v>
      </c>
    </row>
    <row r="7" spans="2:16" x14ac:dyDescent="0.2">
      <c r="B7" s="15" t="s">
        <v>69</v>
      </c>
      <c r="C7" s="16">
        <v>1</v>
      </c>
      <c r="D7" s="17">
        <v>6</v>
      </c>
      <c r="E7" s="18">
        <v>0</v>
      </c>
      <c r="F7" s="19">
        <v>0</v>
      </c>
      <c r="G7" s="17">
        <f t="shared" si="0"/>
        <v>2.8679999999999999</v>
      </c>
      <c r="H7" s="18">
        <f t="shared" si="1"/>
        <v>0</v>
      </c>
      <c r="I7" s="20">
        <f t="shared" si="2"/>
        <v>0</v>
      </c>
      <c r="J7" s="21">
        <f t="shared" si="3"/>
        <v>2.8679999999999999</v>
      </c>
      <c r="K7" s="1"/>
      <c r="L7" s="1"/>
      <c r="M7" s="123"/>
      <c r="N7" s="120"/>
      <c r="O7" s="100"/>
      <c r="P7" s="109"/>
    </row>
    <row r="8" spans="2:16" x14ac:dyDescent="0.2">
      <c r="B8" s="15" t="s">
        <v>70</v>
      </c>
      <c r="C8" s="16">
        <v>1</v>
      </c>
      <c r="D8" s="17">
        <v>0</v>
      </c>
      <c r="E8" s="18">
        <v>1</v>
      </c>
      <c r="F8" s="19">
        <v>0</v>
      </c>
      <c r="G8" s="17">
        <f t="shared" si="0"/>
        <v>0</v>
      </c>
      <c r="H8" s="18">
        <f t="shared" si="1"/>
        <v>0.158</v>
      </c>
      <c r="I8" s="20">
        <f t="shared" si="2"/>
        <v>0</v>
      </c>
      <c r="J8" s="21">
        <f t="shared" si="3"/>
        <v>0.158</v>
      </c>
      <c r="K8" s="1"/>
      <c r="L8" s="1"/>
      <c r="M8" s="123"/>
      <c r="N8" s="120"/>
      <c r="O8" s="100">
        <f>O6+E15</f>
        <v>17</v>
      </c>
      <c r="P8" s="110" t="s">
        <v>64</v>
      </c>
    </row>
    <row r="9" spans="2:16" x14ac:dyDescent="0.2">
      <c r="B9" s="15" t="s">
        <v>71</v>
      </c>
      <c r="C9" s="16">
        <v>1</v>
      </c>
      <c r="D9" s="17">
        <v>1</v>
      </c>
      <c r="E9" s="18">
        <v>4</v>
      </c>
      <c r="F9" s="19">
        <v>4</v>
      </c>
      <c r="G9" s="17">
        <f t="shared" si="0"/>
        <v>0.47799999999999998</v>
      </c>
      <c r="H9" s="18">
        <f t="shared" si="1"/>
        <v>0.63200000000000001</v>
      </c>
      <c r="I9" s="20">
        <f t="shared" si="2"/>
        <v>4.1760000000000002</v>
      </c>
      <c r="J9" s="21">
        <f t="shared" si="3"/>
        <v>5.2859999999999996</v>
      </c>
      <c r="K9" s="1"/>
      <c r="L9" s="1"/>
      <c r="M9" s="124"/>
      <c r="N9" s="125"/>
      <c r="O9" s="112"/>
      <c r="P9" s="111"/>
    </row>
    <row r="10" spans="2:16" x14ac:dyDescent="0.2">
      <c r="B10" s="15" t="s">
        <v>72</v>
      </c>
      <c r="C10" s="16">
        <v>1</v>
      </c>
      <c r="D10" s="17">
        <v>1</v>
      </c>
      <c r="E10" s="18">
        <v>0</v>
      </c>
      <c r="F10" s="19">
        <v>0</v>
      </c>
      <c r="G10" s="17">
        <f t="shared" si="0"/>
        <v>0.47799999999999998</v>
      </c>
      <c r="H10" s="18">
        <f t="shared" si="1"/>
        <v>0</v>
      </c>
      <c r="I10" s="18">
        <f t="shared" si="2"/>
        <v>0</v>
      </c>
      <c r="J10" s="23">
        <f t="shared" si="3"/>
        <v>0.47799999999999998</v>
      </c>
    </row>
    <row r="11" spans="2:16" x14ac:dyDescent="0.2">
      <c r="B11" s="15" t="s">
        <v>73</v>
      </c>
      <c r="C11" s="16">
        <v>1</v>
      </c>
      <c r="D11" s="17">
        <v>1</v>
      </c>
      <c r="E11" s="18">
        <v>0</v>
      </c>
      <c r="F11" s="19">
        <v>0</v>
      </c>
      <c r="G11" s="17">
        <f t="shared" si="0"/>
        <v>0.47799999999999998</v>
      </c>
      <c r="H11" s="18">
        <f t="shared" si="1"/>
        <v>0</v>
      </c>
      <c r="I11" s="18">
        <f t="shared" si="2"/>
        <v>0</v>
      </c>
      <c r="J11" s="23">
        <f t="shared" si="3"/>
        <v>0.47799999999999998</v>
      </c>
    </row>
    <row r="12" spans="2:16" x14ac:dyDescent="0.2">
      <c r="B12" s="15" t="s">
        <v>74</v>
      </c>
      <c r="C12" s="16">
        <v>1</v>
      </c>
      <c r="D12" s="17">
        <v>0</v>
      </c>
      <c r="E12" s="18">
        <v>1</v>
      </c>
      <c r="F12" s="19">
        <v>0</v>
      </c>
      <c r="G12" s="17">
        <f t="shared" si="0"/>
        <v>0</v>
      </c>
      <c r="H12" s="18">
        <f t="shared" si="1"/>
        <v>0.158</v>
      </c>
      <c r="I12" s="18">
        <f t="shared" si="2"/>
        <v>0</v>
      </c>
      <c r="J12" s="23">
        <f t="shared" si="3"/>
        <v>0.158</v>
      </c>
    </row>
    <row r="13" spans="2:16" x14ac:dyDescent="0.2">
      <c r="B13" s="15" t="s">
        <v>75</v>
      </c>
      <c r="C13" s="16">
        <v>1</v>
      </c>
      <c r="D13" s="17">
        <v>0</v>
      </c>
      <c r="E13" s="18">
        <v>1</v>
      </c>
      <c r="F13" s="19">
        <v>0</v>
      </c>
      <c r="G13" s="17">
        <f t="shared" si="0"/>
        <v>0</v>
      </c>
      <c r="H13" s="18">
        <f t="shared" si="1"/>
        <v>0.158</v>
      </c>
      <c r="I13" s="18">
        <f t="shared" si="2"/>
        <v>0</v>
      </c>
      <c r="J13" s="23">
        <f t="shared" si="3"/>
        <v>0.158</v>
      </c>
    </row>
    <row r="14" spans="2:16" ht="17.100000000000001" customHeight="1" x14ac:dyDescent="0.2">
      <c r="B14" s="8"/>
      <c r="C14" s="24"/>
      <c r="D14" s="121" t="s">
        <v>43</v>
      </c>
      <c r="E14" s="105"/>
      <c r="F14" s="122"/>
      <c r="G14" s="25"/>
      <c r="H14" s="105"/>
      <c r="I14" s="106"/>
      <c r="J14" s="26"/>
    </row>
    <row r="15" spans="2:16" x14ac:dyDescent="0.2">
      <c r="B15" s="27" t="s">
        <v>5</v>
      </c>
      <c r="C15" s="23">
        <f>SUM(C4:C13)</f>
        <v>10</v>
      </c>
      <c r="D15" s="142">
        <f>SUMPRODUCT($C$4:$C$13,D4:D13)</f>
        <v>11</v>
      </c>
      <c r="E15" s="143">
        <f>SUMPRODUCT($C$4:$C$13,E4:E13)</f>
        <v>8</v>
      </c>
      <c r="F15" s="17">
        <f>SUMPRODUCT($C$4:$C$13,F4:F13)</f>
        <v>5</v>
      </c>
      <c r="G15" s="28"/>
      <c r="H15" s="107" t="s">
        <v>22</v>
      </c>
      <c r="I15" s="108"/>
      <c r="J15" s="29">
        <f>SUM(J4:J13)</f>
        <v>11.741999999999997</v>
      </c>
    </row>
    <row r="16" spans="2:16" s="37" customFormat="1" ht="15.95" customHeight="1" x14ac:dyDescent="0.25">
      <c r="B16" s="30" t="s">
        <v>20</v>
      </c>
      <c r="C16" s="31">
        <v>20</v>
      </c>
      <c r="D16" s="32"/>
      <c r="E16" s="33"/>
      <c r="F16" s="34"/>
      <c r="G16" s="35"/>
      <c r="H16" s="87" t="s">
        <v>8</v>
      </c>
      <c r="I16" s="88"/>
      <c r="J16" s="36">
        <f>J15/C17</f>
        <v>5.8709999999999984E-2</v>
      </c>
    </row>
    <row r="17" spans="2:10" ht="29.1" customHeight="1" thickBot="1" x14ac:dyDescent="0.25">
      <c r="B17" s="38" t="s">
        <v>6</v>
      </c>
      <c r="C17" s="39">
        <f>C15*C16</f>
        <v>200</v>
      </c>
      <c r="D17" s="40"/>
      <c r="E17" s="41"/>
      <c r="F17" s="42"/>
      <c r="G17" s="43"/>
      <c r="H17" s="89" t="s">
        <v>21</v>
      </c>
      <c r="I17" s="90"/>
      <c r="J17" s="44"/>
    </row>
    <row r="18" spans="2:10" x14ac:dyDescent="0.2">
      <c r="B18" s="45"/>
      <c r="C18" s="46"/>
    </row>
    <row r="19" spans="2:10" ht="13.5" thickBot="1" x14ac:dyDescent="0.25">
      <c r="B19" s="45"/>
      <c r="C19" s="46"/>
    </row>
    <row r="20" spans="2:10" ht="17.100000000000001" customHeight="1" x14ac:dyDescent="0.2">
      <c r="B20" s="91" t="s">
        <v>27</v>
      </c>
      <c r="C20" s="93" t="s">
        <v>28</v>
      </c>
      <c r="G20" s="95" t="s">
        <v>9</v>
      </c>
      <c r="H20" s="96"/>
      <c r="I20" s="96"/>
      <c r="J20" s="97"/>
    </row>
    <row r="21" spans="2:10" ht="36" customHeight="1" thickBot="1" x14ac:dyDescent="0.25">
      <c r="B21" s="92"/>
      <c r="C21" s="94"/>
      <c r="G21" s="47" t="s">
        <v>25</v>
      </c>
      <c r="H21" s="5" t="s">
        <v>1</v>
      </c>
      <c r="I21" s="5" t="s">
        <v>2</v>
      </c>
      <c r="J21" s="7" t="s">
        <v>5</v>
      </c>
    </row>
    <row r="22" spans="2:10" ht="26.25" thickTop="1" x14ac:dyDescent="0.2">
      <c r="B22" s="48" t="s">
        <v>18</v>
      </c>
      <c r="C22" s="49">
        <v>2</v>
      </c>
      <c r="G22" s="50">
        <f>C22*0.478</f>
        <v>0.95599999999999996</v>
      </c>
      <c r="H22" s="51">
        <f>C23*0.158</f>
        <v>2.6859999999999999</v>
      </c>
      <c r="I22" s="51">
        <f>C24*1.044</f>
        <v>14.616</v>
      </c>
      <c r="J22" s="52">
        <f>SUM(G22:I22)</f>
        <v>18.257999999999999</v>
      </c>
    </row>
    <row r="23" spans="2:10" ht="14.1" customHeight="1" x14ac:dyDescent="0.2">
      <c r="B23" s="15" t="s">
        <v>1</v>
      </c>
      <c r="C23" s="16">
        <v>17</v>
      </c>
      <c r="G23" s="98"/>
      <c r="H23" s="99"/>
      <c r="I23" s="100"/>
      <c r="J23" s="52"/>
    </row>
    <row r="24" spans="2:10" ht="13.5" thickBot="1" x14ac:dyDescent="0.25">
      <c r="B24" s="53" t="s">
        <v>2</v>
      </c>
      <c r="C24" s="54">
        <v>14</v>
      </c>
      <c r="G24" s="81" t="s">
        <v>8</v>
      </c>
      <c r="H24" s="82"/>
      <c r="I24" s="83"/>
      <c r="J24" s="55">
        <f>J22/C17</f>
        <v>9.1289999999999996E-2</v>
      </c>
    </row>
    <row r="25" spans="2:10" ht="13.5" thickBot="1" x14ac:dyDescent="0.25">
      <c r="B25" s="56"/>
      <c r="C25" s="57"/>
      <c r="G25" s="84" t="s">
        <v>10</v>
      </c>
      <c r="H25" s="85"/>
      <c r="I25" s="86"/>
      <c r="J25" s="58">
        <f>(J22-J15)/J15</f>
        <v>0.55493101686254498</v>
      </c>
    </row>
    <row r="26" spans="2:10" x14ac:dyDescent="0.2">
      <c r="B26" s="56"/>
      <c r="C26" s="57"/>
      <c r="G26" s="57"/>
    </row>
    <row r="27" spans="2:10" x14ac:dyDescent="0.2">
      <c r="G27" s="57"/>
    </row>
  </sheetData>
  <mergeCells count="25">
    <mergeCell ref="G23:I23"/>
    <mergeCell ref="G24:I24"/>
    <mergeCell ref="G25:I25"/>
    <mergeCell ref="D14:F14"/>
    <mergeCell ref="H14:I14"/>
    <mergeCell ref="H15:I15"/>
    <mergeCell ref="H16:I16"/>
    <mergeCell ref="H17:I17"/>
    <mergeCell ref="B20:B21"/>
    <mergeCell ref="C20:C21"/>
    <mergeCell ref="G20:J20"/>
    <mergeCell ref="M4:M5"/>
    <mergeCell ref="N4:N5"/>
    <mergeCell ref="M6:M9"/>
    <mergeCell ref="N6:N9"/>
    <mergeCell ref="O6:O7"/>
    <mergeCell ref="P6:P7"/>
    <mergeCell ref="O8:O9"/>
    <mergeCell ref="P8:P9"/>
    <mergeCell ref="B2:B3"/>
    <mergeCell ref="C2:C3"/>
    <mergeCell ref="D2:F2"/>
    <mergeCell ref="G2:J2"/>
    <mergeCell ref="M3:N3"/>
    <mergeCell ref="O3:P3"/>
  </mergeCells>
  <pageMargins left="0.25" right="0.25" top="0.75" bottom="0.75" header="0.3" footer="0.3"/>
  <pageSetup orientation="landscape"/>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B1:P27"/>
  <sheetViews>
    <sheetView workbookViewId="0">
      <selection activeCell="F29" sqref="F29"/>
    </sheetView>
  </sheetViews>
  <sheetFormatPr defaultColWidth="8.85546875" defaultRowHeight="12.75" x14ac:dyDescent="0.2"/>
  <cols>
    <col min="1" max="1" width="7.28515625" style="2" customWidth="1"/>
    <col min="2" max="2" width="14.140625" style="1" customWidth="1"/>
    <col min="3" max="3" width="13.140625" style="2" customWidth="1"/>
    <col min="4" max="4" width="12" style="3" customWidth="1"/>
    <col min="5" max="6" width="11.42578125" style="2" customWidth="1"/>
    <col min="7" max="7" width="10.42578125" style="2" customWidth="1"/>
    <col min="8" max="8" width="9.85546875" style="2" customWidth="1"/>
    <col min="9" max="9" width="9.28515625" style="2" customWidth="1"/>
    <col min="10" max="11" width="8.85546875" style="2" customWidth="1"/>
    <col min="12" max="12" width="4.85546875" style="2" customWidth="1"/>
    <col min="13" max="13" width="29.140625" style="2" customWidth="1"/>
    <col min="14" max="14" width="7.140625" style="2" customWidth="1"/>
    <col min="15" max="15" width="7" style="2" customWidth="1"/>
    <col min="16" max="16" width="31.7109375" style="2" customWidth="1"/>
    <col min="17" max="17" width="28.7109375" style="2" customWidth="1"/>
    <col min="18" max="16384" width="8.85546875" style="2"/>
  </cols>
  <sheetData>
    <row r="1" spans="2:16" ht="13.5" thickBot="1" x14ac:dyDescent="0.25"/>
    <row r="2" spans="2:16" ht="23.1" customHeight="1" x14ac:dyDescent="0.2">
      <c r="B2" s="91" t="s">
        <v>66</v>
      </c>
      <c r="C2" s="101" t="s">
        <v>3</v>
      </c>
      <c r="D2" s="95" t="s">
        <v>17</v>
      </c>
      <c r="E2" s="96"/>
      <c r="F2" s="103"/>
      <c r="G2" s="104" t="s">
        <v>7</v>
      </c>
      <c r="H2" s="96"/>
      <c r="I2" s="96"/>
      <c r="J2" s="97"/>
    </row>
    <row r="3" spans="2:16" ht="42.95" customHeight="1" thickBot="1" x14ac:dyDescent="0.25">
      <c r="B3" s="92"/>
      <c r="C3" s="102"/>
      <c r="D3" s="4" t="s">
        <v>0</v>
      </c>
      <c r="E3" s="5" t="s">
        <v>1</v>
      </c>
      <c r="F3" s="6" t="s">
        <v>19</v>
      </c>
      <c r="G3" s="4" t="s">
        <v>0</v>
      </c>
      <c r="H3" s="5" t="s">
        <v>1</v>
      </c>
      <c r="I3" s="5" t="s">
        <v>2</v>
      </c>
      <c r="J3" s="7" t="s">
        <v>5</v>
      </c>
      <c r="M3" s="115" t="s">
        <v>26</v>
      </c>
      <c r="N3" s="116"/>
      <c r="O3" s="113" t="s">
        <v>29</v>
      </c>
      <c r="P3" s="114"/>
    </row>
    <row r="4" spans="2:16" ht="15" customHeight="1" thickTop="1" x14ac:dyDescent="0.2">
      <c r="B4" s="8" t="s">
        <v>65</v>
      </c>
      <c r="C4" s="9">
        <v>1</v>
      </c>
      <c r="D4" s="10">
        <v>1</v>
      </c>
      <c r="E4" s="11">
        <v>0</v>
      </c>
      <c r="F4" s="12">
        <v>0</v>
      </c>
      <c r="G4" s="10">
        <f t="shared" ref="G4:G13" si="0">IF(C4&gt;0,C4*D4*0.478,0)</f>
        <v>0.47799999999999998</v>
      </c>
      <c r="H4" s="11">
        <f t="shared" ref="H4:H13" si="1">IF(C4&gt;0,C4*E4*0.158,0)</f>
        <v>0</v>
      </c>
      <c r="I4" s="11">
        <f t="shared" ref="I4:I13" si="2">IF(C4&gt;0,C4*F4*1.044,0)</f>
        <v>0</v>
      </c>
      <c r="J4" s="13">
        <f>SUM(G4:I4)</f>
        <v>0.47799999999999998</v>
      </c>
      <c r="M4" s="117" t="s">
        <v>61</v>
      </c>
      <c r="N4" s="119" t="str">
        <f>IF(O5&gt;=O4,"OK","ERROR")</f>
        <v>OK</v>
      </c>
      <c r="O4" s="59">
        <f>D15+E15</f>
        <v>19</v>
      </c>
      <c r="P4" s="14" t="s">
        <v>23</v>
      </c>
    </row>
    <row r="5" spans="2:16" x14ac:dyDescent="0.2">
      <c r="B5" s="15" t="s">
        <v>67</v>
      </c>
      <c r="C5" s="16">
        <v>1</v>
      </c>
      <c r="D5" s="17">
        <v>0</v>
      </c>
      <c r="E5" s="18">
        <v>1</v>
      </c>
      <c r="F5" s="19">
        <v>1</v>
      </c>
      <c r="G5" s="17">
        <f t="shared" si="0"/>
        <v>0</v>
      </c>
      <c r="H5" s="18">
        <f t="shared" si="1"/>
        <v>0.158</v>
      </c>
      <c r="I5" s="20">
        <f t="shared" si="2"/>
        <v>1.044</v>
      </c>
      <c r="J5" s="21">
        <f t="shared" ref="J5:J13" si="3">SUM(G5:I5)</f>
        <v>1.202</v>
      </c>
      <c r="K5" s="1"/>
      <c r="L5" s="1"/>
      <c r="M5" s="118"/>
      <c r="N5" s="120"/>
      <c r="O5" s="17">
        <f>C22+C23</f>
        <v>19</v>
      </c>
      <c r="P5" s="22" t="s">
        <v>24</v>
      </c>
    </row>
    <row r="6" spans="2:16" ht="14.1" customHeight="1" x14ac:dyDescent="0.2">
      <c r="B6" s="15" t="s">
        <v>68</v>
      </c>
      <c r="C6" s="16">
        <v>1</v>
      </c>
      <c r="D6" s="17">
        <v>1</v>
      </c>
      <c r="E6" s="18">
        <v>0</v>
      </c>
      <c r="F6" s="19">
        <v>0</v>
      </c>
      <c r="G6" s="17">
        <f t="shared" si="0"/>
        <v>0.47799999999999998</v>
      </c>
      <c r="H6" s="18">
        <f t="shared" si="1"/>
        <v>0</v>
      </c>
      <c r="I6" s="20">
        <f t="shared" si="2"/>
        <v>0</v>
      </c>
      <c r="J6" s="21">
        <f t="shared" si="3"/>
        <v>0.47799999999999998</v>
      </c>
      <c r="K6" s="1"/>
      <c r="L6" s="1"/>
      <c r="M6" s="123" t="s">
        <v>63</v>
      </c>
      <c r="N6" s="120" t="str">
        <f>IF(O8&lt;=C23,"OK","ERROR")</f>
        <v>OK</v>
      </c>
      <c r="O6" s="100">
        <f>D15-C22</f>
        <v>9</v>
      </c>
      <c r="P6" s="109" t="s">
        <v>62</v>
      </c>
    </row>
    <row r="7" spans="2:16" x14ac:dyDescent="0.2">
      <c r="B7" s="15" t="s">
        <v>69</v>
      </c>
      <c r="C7" s="16">
        <v>1</v>
      </c>
      <c r="D7" s="17">
        <v>6</v>
      </c>
      <c r="E7" s="18">
        <v>0</v>
      </c>
      <c r="F7" s="19">
        <v>0</v>
      </c>
      <c r="G7" s="17">
        <f t="shared" si="0"/>
        <v>2.8679999999999999</v>
      </c>
      <c r="H7" s="18">
        <f t="shared" si="1"/>
        <v>0</v>
      </c>
      <c r="I7" s="20">
        <f t="shared" si="2"/>
        <v>0</v>
      </c>
      <c r="J7" s="21">
        <f t="shared" si="3"/>
        <v>2.8679999999999999</v>
      </c>
      <c r="K7" s="1"/>
      <c r="L7" s="1"/>
      <c r="M7" s="123"/>
      <c r="N7" s="120"/>
      <c r="O7" s="100"/>
      <c r="P7" s="109"/>
    </row>
    <row r="8" spans="2:16" x14ac:dyDescent="0.2">
      <c r="B8" s="15" t="s">
        <v>70</v>
      </c>
      <c r="C8" s="16">
        <v>1</v>
      </c>
      <c r="D8" s="17">
        <v>0</v>
      </c>
      <c r="E8" s="18">
        <v>1</v>
      </c>
      <c r="F8" s="19">
        <v>0</v>
      </c>
      <c r="G8" s="17">
        <f t="shared" si="0"/>
        <v>0</v>
      </c>
      <c r="H8" s="18">
        <f t="shared" si="1"/>
        <v>0.158</v>
      </c>
      <c r="I8" s="20">
        <f t="shared" si="2"/>
        <v>0</v>
      </c>
      <c r="J8" s="21">
        <f t="shared" si="3"/>
        <v>0.158</v>
      </c>
      <c r="K8" s="1"/>
      <c r="L8" s="1"/>
      <c r="M8" s="123"/>
      <c r="N8" s="120"/>
      <c r="O8" s="100">
        <f>O6+E15</f>
        <v>17</v>
      </c>
      <c r="P8" s="110" t="s">
        <v>64</v>
      </c>
    </row>
    <row r="9" spans="2:16" x14ac:dyDescent="0.2">
      <c r="B9" s="15" t="s">
        <v>71</v>
      </c>
      <c r="C9" s="16">
        <v>1</v>
      </c>
      <c r="D9" s="17">
        <v>1</v>
      </c>
      <c r="E9" s="18">
        <v>4</v>
      </c>
      <c r="F9" s="19">
        <v>4</v>
      </c>
      <c r="G9" s="17">
        <f t="shared" si="0"/>
        <v>0.47799999999999998</v>
      </c>
      <c r="H9" s="18">
        <f t="shared" si="1"/>
        <v>0.63200000000000001</v>
      </c>
      <c r="I9" s="20">
        <f t="shared" si="2"/>
        <v>4.1760000000000002</v>
      </c>
      <c r="J9" s="21">
        <f t="shared" si="3"/>
        <v>5.2859999999999996</v>
      </c>
      <c r="K9" s="1"/>
      <c r="L9" s="1"/>
      <c r="M9" s="124"/>
      <c r="N9" s="125"/>
      <c r="O9" s="112"/>
      <c r="P9" s="111"/>
    </row>
    <row r="10" spans="2:16" x14ac:dyDescent="0.2">
      <c r="B10" s="15" t="s">
        <v>72</v>
      </c>
      <c r="C10" s="16">
        <v>1</v>
      </c>
      <c r="D10" s="17">
        <v>1</v>
      </c>
      <c r="E10" s="18">
        <v>0</v>
      </c>
      <c r="F10" s="19">
        <v>0</v>
      </c>
      <c r="G10" s="17">
        <f t="shared" si="0"/>
        <v>0.47799999999999998</v>
      </c>
      <c r="H10" s="18">
        <f t="shared" si="1"/>
        <v>0</v>
      </c>
      <c r="I10" s="18">
        <f t="shared" si="2"/>
        <v>0</v>
      </c>
      <c r="J10" s="23">
        <f t="shared" si="3"/>
        <v>0.47799999999999998</v>
      </c>
    </row>
    <row r="11" spans="2:16" x14ac:dyDescent="0.2">
      <c r="B11" s="15" t="s">
        <v>73</v>
      </c>
      <c r="C11" s="16">
        <v>1</v>
      </c>
      <c r="D11" s="17">
        <v>1</v>
      </c>
      <c r="E11" s="18">
        <v>0</v>
      </c>
      <c r="F11" s="19">
        <v>0</v>
      </c>
      <c r="G11" s="17">
        <f t="shared" si="0"/>
        <v>0.47799999999999998</v>
      </c>
      <c r="H11" s="18">
        <f t="shared" si="1"/>
        <v>0</v>
      </c>
      <c r="I11" s="18">
        <f t="shared" si="2"/>
        <v>0</v>
      </c>
      <c r="J11" s="23">
        <f t="shared" si="3"/>
        <v>0.47799999999999998</v>
      </c>
    </row>
    <row r="12" spans="2:16" x14ac:dyDescent="0.2">
      <c r="B12" s="15" t="s">
        <v>74</v>
      </c>
      <c r="C12" s="16">
        <v>1</v>
      </c>
      <c r="D12" s="17">
        <v>0</v>
      </c>
      <c r="E12" s="18">
        <v>1</v>
      </c>
      <c r="F12" s="19">
        <v>0</v>
      </c>
      <c r="G12" s="17">
        <f t="shared" si="0"/>
        <v>0</v>
      </c>
      <c r="H12" s="18">
        <f t="shared" si="1"/>
        <v>0.158</v>
      </c>
      <c r="I12" s="18">
        <f t="shared" si="2"/>
        <v>0</v>
      </c>
      <c r="J12" s="23">
        <f t="shared" si="3"/>
        <v>0.158</v>
      </c>
    </row>
    <row r="13" spans="2:16" x14ac:dyDescent="0.2">
      <c r="B13" s="15" t="s">
        <v>75</v>
      </c>
      <c r="C13" s="16">
        <v>1</v>
      </c>
      <c r="D13" s="17">
        <v>0</v>
      </c>
      <c r="E13" s="18">
        <v>1</v>
      </c>
      <c r="F13" s="19">
        <v>0</v>
      </c>
      <c r="G13" s="17">
        <f t="shared" si="0"/>
        <v>0</v>
      </c>
      <c r="H13" s="18">
        <f t="shared" si="1"/>
        <v>0.158</v>
      </c>
      <c r="I13" s="18">
        <f t="shared" si="2"/>
        <v>0</v>
      </c>
      <c r="J13" s="23">
        <f t="shared" si="3"/>
        <v>0.158</v>
      </c>
    </row>
    <row r="14" spans="2:16" ht="17.100000000000001" customHeight="1" x14ac:dyDescent="0.2">
      <c r="B14" s="8"/>
      <c r="C14" s="24"/>
      <c r="D14" s="121" t="s">
        <v>43</v>
      </c>
      <c r="E14" s="105"/>
      <c r="F14" s="122"/>
      <c r="G14" s="25"/>
      <c r="H14" s="105"/>
      <c r="I14" s="106"/>
      <c r="J14" s="26"/>
    </row>
    <row r="15" spans="2:16" x14ac:dyDescent="0.2">
      <c r="B15" s="27" t="s">
        <v>5</v>
      </c>
      <c r="C15" s="23">
        <f>SUM(C4:C13)</f>
        <v>10</v>
      </c>
      <c r="D15" s="142">
        <f>SUMPRODUCT($C$4:$C$13,D4:D13)</f>
        <v>11</v>
      </c>
      <c r="E15" s="143">
        <f>SUMPRODUCT($C$4:$C$13,E4:E13)</f>
        <v>8</v>
      </c>
      <c r="F15" s="17">
        <f>SUMPRODUCT($C$4:$C$13,F4:F13)</f>
        <v>5</v>
      </c>
      <c r="G15" s="28"/>
      <c r="H15" s="107" t="s">
        <v>22</v>
      </c>
      <c r="I15" s="108"/>
      <c r="J15" s="29">
        <f>SUM(J4:J13)</f>
        <v>11.741999999999997</v>
      </c>
    </row>
    <row r="16" spans="2:16" s="37" customFormat="1" ht="15.95" customHeight="1" x14ac:dyDescent="0.25">
      <c r="B16" s="30" t="s">
        <v>20</v>
      </c>
      <c r="C16" s="31">
        <v>20</v>
      </c>
      <c r="D16" s="32"/>
      <c r="E16" s="33"/>
      <c r="F16" s="34"/>
      <c r="G16" s="35"/>
      <c r="H16" s="87" t="s">
        <v>8</v>
      </c>
      <c r="I16" s="88"/>
      <c r="J16" s="36">
        <f>J15/C17</f>
        <v>5.8709999999999984E-2</v>
      </c>
    </row>
    <row r="17" spans="2:10" ht="29.1" customHeight="1" thickBot="1" x14ac:dyDescent="0.25">
      <c r="B17" s="38" t="s">
        <v>6</v>
      </c>
      <c r="C17" s="39">
        <f>C15*C16</f>
        <v>200</v>
      </c>
      <c r="D17" s="40"/>
      <c r="E17" s="41"/>
      <c r="F17" s="42"/>
      <c r="G17" s="43"/>
      <c r="H17" s="89" t="s">
        <v>21</v>
      </c>
      <c r="I17" s="90"/>
      <c r="J17" s="44"/>
    </row>
    <row r="18" spans="2:10" x14ac:dyDescent="0.2">
      <c r="B18" s="45"/>
      <c r="C18" s="46"/>
    </row>
    <row r="19" spans="2:10" ht="13.5" thickBot="1" x14ac:dyDescent="0.25">
      <c r="B19" s="45"/>
      <c r="C19" s="46"/>
    </row>
    <row r="20" spans="2:10" ht="17.100000000000001" customHeight="1" x14ac:dyDescent="0.2">
      <c r="B20" s="91" t="s">
        <v>27</v>
      </c>
      <c r="C20" s="93" t="s">
        <v>28</v>
      </c>
      <c r="G20" s="95" t="s">
        <v>9</v>
      </c>
      <c r="H20" s="96"/>
      <c r="I20" s="96"/>
      <c r="J20" s="97"/>
    </row>
    <row r="21" spans="2:10" ht="36" customHeight="1" thickBot="1" x14ac:dyDescent="0.25">
      <c r="B21" s="92"/>
      <c r="C21" s="94"/>
      <c r="G21" s="47" t="s">
        <v>25</v>
      </c>
      <c r="H21" s="5" t="s">
        <v>1</v>
      </c>
      <c r="I21" s="5" t="s">
        <v>2</v>
      </c>
      <c r="J21" s="7" t="s">
        <v>5</v>
      </c>
    </row>
    <row r="22" spans="2:10" ht="26.25" thickTop="1" x14ac:dyDescent="0.2">
      <c r="B22" s="48" t="s">
        <v>18</v>
      </c>
      <c r="C22" s="49">
        <v>2</v>
      </c>
      <c r="G22" s="50">
        <f>C22*0.478</f>
        <v>0.95599999999999996</v>
      </c>
      <c r="H22" s="51">
        <f>C23*0.158</f>
        <v>2.6859999999999999</v>
      </c>
      <c r="I22" s="51">
        <f>C24*1.044</f>
        <v>14.616</v>
      </c>
      <c r="J22" s="52">
        <f>SUM(G22:I22)</f>
        <v>18.257999999999999</v>
      </c>
    </row>
    <row r="23" spans="2:10" ht="14.1" customHeight="1" x14ac:dyDescent="0.2">
      <c r="B23" s="15" t="s">
        <v>1</v>
      </c>
      <c r="C23" s="16">
        <v>17</v>
      </c>
      <c r="G23" s="98"/>
      <c r="H23" s="99"/>
      <c r="I23" s="100"/>
      <c r="J23" s="52"/>
    </row>
    <row r="24" spans="2:10" ht="13.5" thickBot="1" x14ac:dyDescent="0.25">
      <c r="B24" s="53" t="s">
        <v>2</v>
      </c>
      <c r="C24" s="54">
        <v>14</v>
      </c>
      <c r="G24" s="81" t="s">
        <v>8</v>
      </c>
      <c r="H24" s="82"/>
      <c r="I24" s="83"/>
      <c r="J24" s="55">
        <f>J22/C17</f>
        <v>9.1289999999999996E-2</v>
      </c>
    </row>
    <row r="25" spans="2:10" ht="13.5" thickBot="1" x14ac:dyDescent="0.25">
      <c r="B25" s="56"/>
      <c r="C25" s="57"/>
      <c r="G25" s="84" t="s">
        <v>10</v>
      </c>
      <c r="H25" s="85"/>
      <c r="I25" s="86"/>
      <c r="J25" s="58">
        <f>(J22-J15)/J15</f>
        <v>0.55493101686254498</v>
      </c>
    </row>
    <row r="26" spans="2:10" x14ac:dyDescent="0.2">
      <c r="B26" s="56"/>
      <c r="C26" s="57"/>
      <c r="G26" s="57"/>
    </row>
    <row r="27" spans="2:10" x14ac:dyDescent="0.2">
      <c r="G27" s="57"/>
    </row>
  </sheetData>
  <mergeCells count="25">
    <mergeCell ref="G23:I23"/>
    <mergeCell ref="G24:I24"/>
    <mergeCell ref="G25:I25"/>
    <mergeCell ref="D14:F14"/>
    <mergeCell ref="H14:I14"/>
    <mergeCell ref="H15:I15"/>
    <mergeCell ref="H16:I16"/>
    <mergeCell ref="H17:I17"/>
    <mergeCell ref="B20:B21"/>
    <mergeCell ref="C20:C21"/>
    <mergeCell ref="G20:J20"/>
    <mergeCell ref="M4:M5"/>
    <mergeCell ref="N4:N5"/>
    <mergeCell ref="M6:M9"/>
    <mergeCell ref="N6:N9"/>
    <mergeCell ref="O6:O7"/>
    <mergeCell ref="P6:P7"/>
    <mergeCell ref="O8:O9"/>
    <mergeCell ref="P8:P9"/>
    <mergeCell ref="B2:B3"/>
    <mergeCell ref="C2:C3"/>
    <mergeCell ref="D2:F2"/>
    <mergeCell ref="G2:J2"/>
    <mergeCell ref="M3:N3"/>
    <mergeCell ref="O3:P3"/>
  </mergeCells>
  <pageMargins left="0.25" right="0.25" top="0.75" bottom="0.75" header="0.3" footer="0.3"/>
  <pageSetup orientation="landscape"/>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B1:P27"/>
  <sheetViews>
    <sheetView workbookViewId="0">
      <selection activeCell="H29" sqref="H29"/>
    </sheetView>
  </sheetViews>
  <sheetFormatPr defaultColWidth="8.85546875" defaultRowHeight="12.75" x14ac:dyDescent="0.2"/>
  <cols>
    <col min="1" max="1" width="7.28515625" style="2" customWidth="1"/>
    <col min="2" max="2" width="14.140625" style="1" customWidth="1"/>
    <col min="3" max="3" width="13.140625" style="2" customWidth="1"/>
    <col min="4" max="4" width="12" style="3" customWidth="1"/>
    <col min="5" max="6" width="11.42578125" style="2" customWidth="1"/>
    <col min="7" max="7" width="10.42578125" style="2" customWidth="1"/>
    <col min="8" max="8" width="9.85546875" style="2" customWidth="1"/>
    <col min="9" max="9" width="9.28515625" style="2" customWidth="1"/>
    <col min="10" max="11" width="8.85546875" style="2" customWidth="1"/>
    <col min="12" max="12" width="4.85546875" style="2" customWidth="1"/>
    <col min="13" max="13" width="29.140625" style="2" customWidth="1"/>
    <col min="14" max="14" width="7.140625" style="2" customWidth="1"/>
    <col min="15" max="15" width="7" style="2" customWidth="1"/>
    <col min="16" max="16" width="31.7109375" style="2" customWidth="1"/>
    <col min="17" max="17" width="28.7109375" style="2" customWidth="1"/>
    <col min="18" max="16384" width="8.85546875" style="2"/>
  </cols>
  <sheetData>
    <row r="1" spans="2:16" ht="13.5" thickBot="1" x14ac:dyDescent="0.25"/>
    <row r="2" spans="2:16" ht="23.1" customHeight="1" x14ac:dyDescent="0.2">
      <c r="B2" s="91" t="s">
        <v>66</v>
      </c>
      <c r="C2" s="101" t="s">
        <v>3</v>
      </c>
      <c r="D2" s="95" t="s">
        <v>17</v>
      </c>
      <c r="E2" s="96"/>
      <c r="F2" s="103"/>
      <c r="G2" s="104" t="s">
        <v>7</v>
      </c>
      <c r="H2" s="96"/>
      <c r="I2" s="96"/>
      <c r="J2" s="97"/>
    </row>
    <row r="3" spans="2:16" ht="42.95" customHeight="1" thickBot="1" x14ac:dyDescent="0.25">
      <c r="B3" s="92"/>
      <c r="C3" s="102"/>
      <c r="D3" s="4" t="s">
        <v>0</v>
      </c>
      <c r="E3" s="5" t="s">
        <v>1</v>
      </c>
      <c r="F3" s="6" t="s">
        <v>19</v>
      </c>
      <c r="G3" s="4" t="s">
        <v>0</v>
      </c>
      <c r="H3" s="5" t="s">
        <v>1</v>
      </c>
      <c r="I3" s="5" t="s">
        <v>2</v>
      </c>
      <c r="J3" s="7" t="s">
        <v>5</v>
      </c>
      <c r="M3" s="115" t="s">
        <v>26</v>
      </c>
      <c r="N3" s="116"/>
      <c r="O3" s="113" t="s">
        <v>29</v>
      </c>
      <c r="P3" s="114"/>
    </row>
    <row r="4" spans="2:16" ht="15" customHeight="1" thickTop="1" x14ac:dyDescent="0.2">
      <c r="B4" s="8" t="s">
        <v>65</v>
      </c>
      <c r="C4" s="9">
        <v>1</v>
      </c>
      <c r="D4" s="10">
        <v>1</v>
      </c>
      <c r="E4" s="11">
        <v>0</v>
      </c>
      <c r="F4" s="12">
        <v>0</v>
      </c>
      <c r="G4" s="10">
        <f t="shared" ref="G4:G13" si="0">IF(C4&gt;0,C4*D4*0.478,0)</f>
        <v>0.47799999999999998</v>
      </c>
      <c r="H4" s="11">
        <f t="shared" ref="H4:H13" si="1">IF(C4&gt;0,C4*E4*0.158,0)</f>
        <v>0</v>
      </c>
      <c r="I4" s="11">
        <f t="shared" ref="I4:I13" si="2">IF(C4&gt;0,C4*F4*1.044,0)</f>
        <v>0</v>
      </c>
      <c r="J4" s="13">
        <f>SUM(G4:I4)</f>
        <v>0.47799999999999998</v>
      </c>
      <c r="M4" s="117" t="s">
        <v>61</v>
      </c>
      <c r="N4" s="119" t="str">
        <f>IF(O5&gt;=O4,"OK","ERROR")</f>
        <v>OK</v>
      </c>
      <c r="O4" s="59">
        <f>D15+E15</f>
        <v>19</v>
      </c>
      <c r="P4" s="14" t="s">
        <v>23</v>
      </c>
    </row>
    <row r="5" spans="2:16" x14ac:dyDescent="0.2">
      <c r="B5" s="15" t="s">
        <v>67</v>
      </c>
      <c r="C5" s="16">
        <v>1</v>
      </c>
      <c r="D5" s="17">
        <v>0</v>
      </c>
      <c r="E5" s="18">
        <v>1</v>
      </c>
      <c r="F5" s="19">
        <v>1</v>
      </c>
      <c r="G5" s="17">
        <f t="shared" si="0"/>
        <v>0</v>
      </c>
      <c r="H5" s="18">
        <f t="shared" si="1"/>
        <v>0.158</v>
      </c>
      <c r="I5" s="20">
        <f t="shared" si="2"/>
        <v>1.044</v>
      </c>
      <c r="J5" s="21">
        <f t="shared" ref="J5:J13" si="3">SUM(G5:I5)</f>
        <v>1.202</v>
      </c>
      <c r="K5" s="1"/>
      <c r="L5" s="1"/>
      <c r="M5" s="118"/>
      <c r="N5" s="120"/>
      <c r="O5" s="17">
        <f>C22+C23</f>
        <v>19</v>
      </c>
      <c r="P5" s="22" t="s">
        <v>24</v>
      </c>
    </row>
    <row r="6" spans="2:16" ht="14.1" customHeight="1" x14ac:dyDescent="0.2">
      <c r="B6" s="15" t="s">
        <v>68</v>
      </c>
      <c r="C6" s="16">
        <v>1</v>
      </c>
      <c r="D6" s="17">
        <v>1</v>
      </c>
      <c r="E6" s="18">
        <v>0</v>
      </c>
      <c r="F6" s="19">
        <v>0</v>
      </c>
      <c r="G6" s="17">
        <f t="shared" si="0"/>
        <v>0.47799999999999998</v>
      </c>
      <c r="H6" s="18">
        <f t="shared" si="1"/>
        <v>0</v>
      </c>
      <c r="I6" s="20">
        <f t="shared" si="2"/>
        <v>0</v>
      </c>
      <c r="J6" s="21">
        <f t="shared" si="3"/>
        <v>0.47799999999999998</v>
      </c>
      <c r="K6" s="1"/>
      <c r="L6" s="1"/>
      <c r="M6" s="123" t="s">
        <v>63</v>
      </c>
      <c r="N6" s="120" t="str">
        <f>IF(O8&lt;=C23,"OK","ERROR")</f>
        <v>OK</v>
      </c>
      <c r="O6" s="100">
        <f>D15-C22</f>
        <v>9</v>
      </c>
      <c r="P6" s="109" t="s">
        <v>62</v>
      </c>
    </row>
    <row r="7" spans="2:16" x14ac:dyDescent="0.2">
      <c r="B7" s="15" t="s">
        <v>69</v>
      </c>
      <c r="C7" s="16">
        <v>1</v>
      </c>
      <c r="D7" s="17">
        <v>6</v>
      </c>
      <c r="E7" s="18">
        <v>0</v>
      </c>
      <c r="F7" s="19">
        <v>0</v>
      </c>
      <c r="G7" s="17">
        <f t="shared" si="0"/>
        <v>2.8679999999999999</v>
      </c>
      <c r="H7" s="18">
        <f t="shared" si="1"/>
        <v>0</v>
      </c>
      <c r="I7" s="20">
        <f t="shared" si="2"/>
        <v>0</v>
      </c>
      <c r="J7" s="21">
        <f t="shared" si="3"/>
        <v>2.8679999999999999</v>
      </c>
      <c r="K7" s="1"/>
      <c r="L7" s="1"/>
      <c r="M7" s="123"/>
      <c r="N7" s="120"/>
      <c r="O7" s="100"/>
      <c r="P7" s="109"/>
    </row>
    <row r="8" spans="2:16" x14ac:dyDescent="0.2">
      <c r="B8" s="15" t="s">
        <v>70</v>
      </c>
      <c r="C8" s="16">
        <v>1</v>
      </c>
      <c r="D8" s="17">
        <v>0</v>
      </c>
      <c r="E8" s="18">
        <v>1</v>
      </c>
      <c r="F8" s="19">
        <v>0</v>
      </c>
      <c r="G8" s="17">
        <f t="shared" si="0"/>
        <v>0</v>
      </c>
      <c r="H8" s="18">
        <f t="shared" si="1"/>
        <v>0.158</v>
      </c>
      <c r="I8" s="20">
        <f t="shared" si="2"/>
        <v>0</v>
      </c>
      <c r="J8" s="21">
        <f t="shared" si="3"/>
        <v>0.158</v>
      </c>
      <c r="K8" s="1"/>
      <c r="L8" s="1"/>
      <c r="M8" s="123"/>
      <c r="N8" s="120"/>
      <c r="O8" s="100">
        <f>O6+E15</f>
        <v>17</v>
      </c>
      <c r="P8" s="110" t="s">
        <v>64</v>
      </c>
    </row>
    <row r="9" spans="2:16" x14ac:dyDescent="0.2">
      <c r="B9" s="15" t="s">
        <v>71</v>
      </c>
      <c r="C9" s="16">
        <v>1</v>
      </c>
      <c r="D9" s="17">
        <v>1</v>
      </c>
      <c r="E9" s="18">
        <v>4</v>
      </c>
      <c r="F9" s="19">
        <v>4</v>
      </c>
      <c r="G9" s="17">
        <f t="shared" si="0"/>
        <v>0.47799999999999998</v>
      </c>
      <c r="H9" s="18">
        <f t="shared" si="1"/>
        <v>0.63200000000000001</v>
      </c>
      <c r="I9" s="20">
        <f t="shared" si="2"/>
        <v>4.1760000000000002</v>
      </c>
      <c r="J9" s="21">
        <f t="shared" si="3"/>
        <v>5.2859999999999996</v>
      </c>
      <c r="K9" s="1"/>
      <c r="L9" s="1"/>
      <c r="M9" s="124"/>
      <c r="N9" s="125"/>
      <c r="O9" s="112"/>
      <c r="P9" s="111"/>
    </row>
    <row r="10" spans="2:16" x14ac:dyDescent="0.2">
      <c r="B10" s="15" t="s">
        <v>72</v>
      </c>
      <c r="C10" s="16">
        <v>1</v>
      </c>
      <c r="D10" s="17">
        <v>1</v>
      </c>
      <c r="E10" s="18">
        <v>0</v>
      </c>
      <c r="F10" s="19">
        <v>0</v>
      </c>
      <c r="G10" s="17">
        <f t="shared" si="0"/>
        <v>0.47799999999999998</v>
      </c>
      <c r="H10" s="18">
        <f t="shared" si="1"/>
        <v>0</v>
      </c>
      <c r="I10" s="18">
        <f t="shared" si="2"/>
        <v>0</v>
      </c>
      <c r="J10" s="23">
        <f t="shared" si="3"/>
        <v>0.47799999999999998</v>
      </c>
    </row>
    <row r="11" spans="2:16" x14ac:dyDescent="0.2">
      <c r="B11" s="15" t="s">
        <v>73</v>
      </c>
      <c r="C11" s="16">
        <v>1</v>
      </c>
      <c r="D11" s="17">
        <v>1</v>
      </c>
      <c r="E11" s="18">
        <v>0</v>
      </c>
      <c r="F11" s="19">
        <v>0</v>
      </c>
      <c r="G11" s="17">
        <f t="shared" si="0"/>
        <v>0.47799999999999998</v>
      </c>
      <c r="H11" s="18">
        <f t="shared" si="1"/>
        <v>0</v>
      </c>
      <c r="I11" s="18">
        <f t="shared" si="2"/>
        <v>0</v>
      </c>
      <c r="J11" s="23">
        <f t="shared" si="3"/>
        <v>0.47799999999999998</v>
      </c>
    </row>
    <row r="12" spans="2:16" x14ac:dyDescent="0.2">
      <c r="B12" s="15" t="s">
        <v>74</v>
      </c>
      <c r="C12" s="16">
        <v>1</v>
      </c>
      <c r="D12" s="17">
        <v>0</v>
      </c>
      <c r="E12" s="18">
        <v>1</v>
      </c>
      <c r="F12" s="19">
        <v>0</v>
      </c>
      <c r="G12" s="17">
        <f t="shared" si="0"/>
        <v>0</v>
      </c>
      <c r="H12" s="18">
        <f t="shared" si="1"/>
        <v>0.158</v>
      </c>
      <c r="I12" s="18">
        <f t="shared" si="2"/>
        <v>0</v>
      </c>
      <c r="J12" s="23">
        <f t="shared" si="3"/>
        <v>0.158</v>
      </c>
    </row>
    <row r="13" spans="2:16" x14ac:dyDescent="0.2">
      <c r="B13" s="15" t="s">
        <v>75</v>
      </c>
      <c r="C13" s="16">
        <v>1</v>
      </c>
      <c r="D13" s="17">
        <v>0</v>
      </c>
      <c r="E13" s="18">
        <v>1</v>
      </c>
      <c r="F13" s="19">
        <v>0</v>
      </c>
      <c r="G13" s="17">
        <f t="shared" si="0"/>
        <v>0</v>
      </c>
      <c r="H13" s="18">
        <f t="shared" si="1"/>
        <v>0.158</v>
      </c>
      <c r="I13" s="18">
        <f t="shared" si="2"/>
        <v>0</v>
      </c>
      <c r="J13" s="23">
        <f t="shared" si="3"/>
        <v>0.158</v>
      </c>
    </row>
    <row r="14" spans="2:16" ht="17.100000000000001" customHeight="1" x14ac:dyDescent="0.2">
      <c r="B14" s="8"/>
      <c r="C14" s="24"/>
      <c r="D14" s="121" t="s">
        <v>43</v>
      </c>
      <c r="E14" s="105"/>
      <c r="F14" s="122"/>
      <c r="G14" s="25"/>
      <c r="H14" s="105"/>
      <c r="I14" s="106"/>
      <c r="J14" s="26"/>
    </row>
    <row r="15" spans="2:16" x14ac:dyDescent="0.2">
      <c r="B15" s="27" t="s">
        <v>5</v>
      </c>
      <c r="C15" s="23">
        <f>SUM(C4:C13)</f>
        <v>10</v>
      </c>
      <c r="D15" s="142">
        <f>SUMPRODUCT($C$4:$C$13,D4:D13)</f>
        <v>11</v>
      </c>
      <c r="E15" s="143">
        <f>SUMPRODUCT($C$4:$C$13,E4:E13)</f>
        <v>8</v>
      </c>
      <c r="F15" s="17">
        <f>SUMPRODUCT($C$4:$C$13,F4:F13)</f>
        <v>5</v>
      </c>
      <c r="G15" s="28"/>
      <c r="H15" s="107" t="s">
        <v>22</v>
      </c>
      <c r="I15" s="108"/>
      <c r="J15" s="29">
        <f>SUM(J4:J13)</f>
        <v>11.741999999999997</v>
      </c>
    </row>
    <row r="16" spans="2:16" s="37" customFormat="1" ht="15.95" customHeight="1" x14ac:dyDescent="0.25">
      <c r="B16" s="30" t="s">
        <v>20</v>
      </c>
      <c r="C16" s="31">
        <v>20</v>
      </c>
      <c r="D16" s="32"/>
      <c r="E16" s="33"/>
      <c r="F16" s="34"/>
      <c r="G16" s="35"/>
      <c r="H16" s="87" t="s">
        <v>8</v>
      </c>
      <c r="I16" s="88"/>
      <c r="J16" s="36">
        <f>J15/C17</f>
        <v>5.8709999999999984E-2</v>
      </c>
    </row>
    <row r="17" spans="2:10" ht="29.1" customHeight="1" thickBot="1" x14ac:dyDescent="0.25">
      <c r="B17" s="38" t="s">
        <v>6</v>
      </c>
      <c r="C17" s="39">
        <f>C15*C16</f>
        <v>200</v>
      </c>
      <c r="D17" s="40"/>
      <c r="E17" s="41"/>
      <c r="F17" s="42"/>
      <c r="G17" s="43"/>
      <c r="H17" s="89" t="s">
        <v>21</v>
      </c>
      <c r="I17" s="90"/>
      <c r="J17" s="44"/>
    </row>
    <row r="18" spans="2:10" x14ac:dyDescent="0.2">
      <c r="B18" s="45"/>
      <c r="C18" s="46"/>
    </row>
    <row r="19" spans="2:10" ht="13.5" thickBot="1" x14ac:dyDescent="0.25">
      <c r="B19" s="45"/>
      <c r="C19" s="46"/>
    </row>
    <row r="20" spans="2:10" ht="17.100000000000001" customHeight="1" x14ac:dyDescent="0.2">
      <c r="B20" s="91" t="s">
        <v>27</v>
      </c>
      <c r="C20" s="93" t="s">
        <v>28</v>
      </c>
      <c r="G20" s="95" t="s">
        <v>9</v>
      </c>
      <c r="H20" s="96"/>
      <c r="I20" s="96"/>
      <c r="J20" s="97"/>
    </row>
    <row r="21" spans="2:10" ht="36" customHeight="1" thickBot="1" x14ac:dyDescent="0.25">
      <c r="B21" s="92"/>
      <c r="C21" s="94"/>
      <c r="G21" s="47" t="s">
        <v>25</v>
      </c>
      <c r="H21" s="5" t="s">
        <v>1</v>
      </c>
      <c r="I21" s="5" t="s">
        <v>2</v>
      </c>
      <c r="J21" s="7" t="s">
        <v>5</v>
      </c>
    </row>
    <row r="22" spans="2:10" ht="26.25" thickTop="1" x14ac:dyDescent="0.2">
      <c r="B22" s="48" t="s">
        <v>18</v>
      </c>
      <c r="C22" s="49">
        <v>2</v>
      </c>
      <c r="G22" s="50">
        <f>C22*0.478</f>
        <v>0.95599999999999996</v>
      </c>
      <c r="H22" s="51">
        <f>C23*0.158</f>
        <v>2.6859999999999999</v>
      </c>
      <c r="I22" s="51">
        <f>C24*1.044</f>
        <v>14.616</v>
      </c>
      <c r="J22" s="52">
        <f>SUM(G22:I22)</f>
        <v>18.257999999999999</v>
      </c>
    </row>
    <row r="23" spans="2:10" ht="14.1" customHeight="1" x14ac:dyDescent="0.2">
      <c r="B23" s="15" t="s">
        <v>1</v>
      </c>
      <c r="C23" s="16">
        <v>17</v>
      </c>
      <c r="G23" s="98"/>
      <c r="H23" s="99"/>
      <c r="I23" s="100"/>
      <c r="J23" s="52"/>
    </row>
    <row r="24" spans="2:10" ht="13.5" thickBot="1" x14ac:dyDescent="0.25">
      <c r="B24" s="53" t="s">
        <v>2</v>
      </c>
      <c r="C24" s="54">
        <v>14</v>
      </c>
      <c r="G24" s="81" t="s">
        <v>8</v>
      </c>
      <c r="H24" s="82"/>
      <c r="I24" s="83"/>
      <c r="J24" s="55">
        <f>J22/C17</f>
        <v>9.1289999999999996E-2</v>
      </c>
    </row>
    <row r="25" spans="2:10" ht="13.5" thickBot="1" x14ac:dyDescent="0.25">
      <c r="B25" s="56"/>
      <c r="C25" s="57"/>
      <c r="G25" s="84" t="s">
        <v>10</v>
      </c>
      <c r="H25" s="85"/>
      <c r="I25" s="86"/>
      <c r="J25" s="58">
        <f>(J22-J15)/J15</f>
        <v>0.55493101686254498</v>
      </c>
    </row>
    <row r="26" spans="2:10" x14ac:dyDescent="0.2">
      <c r="B26" s="56"/>
      <c r="C26" s="57"/>
      <c r="G26" s="57"/>
    </row>
    <row r="27" spans="2:10" x14ac:dyDescent="0.2">
      <c r="G27" s="57"/>
    </row>
  </sheetData>
  <mergeCells count="25">
    <mergeCell ref="G23:I23"/>
    <mergeCell ref="G24:I24"/>
    <mergeCell ref="G25:I25"/>
    <mergeCell ref="D14:F14"/>
    <mergeCell ref="H14:I14"/>
    <mergeCell ref="H15:I15"/>
    <mergeCell ref="H16:I16"/>
    <mergeCell ref="H17:I17"/>
    <mergeCell ref="B20:B21"/>
    <mergeCell ref="C20:C21"/>
    <mergeCell ref="G20:J20"/>
    <mergeCell ref="M4:M5"/>
    <mergeCell ref="N4:N5"/>
    <mergeCell ref="M6:M9"/>
    <mergeCell ref="N6:N9"/>
    <mergeCell ref="O6:O7"/>
    <mergeCell ref="P6:P7"/>
    <mergeCell ref="O8:O9"/>
    <mergeCell ref="P8:P9"/>
    <mergeCell ref="B2:B3"/>
    <mergeCell ref="C2:C3"/>
    <mergeCell ref="D2:F2"/>
    <mergeCell ref="G2:J2"/>
    <mergeCell ref="M3:N3"/>
    <mergeCell ref="O3:P3"/>
  </mergeCells>
  <pageMargins left="0.25" right="0.25" top="0.75" bottom="0.75" header="0.3" footer="0.3"/>
  <pageSetup orientation="landscape"/>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enableFormatConditionsCalculation="0"/>
  <dimension ref="A1:M19"/>
  <sheetViews>
    <sheetView tabSelected="1" workbookViewId="0">
      <selection activeCell="B25" sqref="B25"/>
    </sheetView>
  </sheetViews>
  <sheetFormatPr defaultColWidth="8.85546875" defaultRowHeight="12.75" x14ac:dyDescent="0.2"/>
  <cols>
    <col min="1" max="1" width="8.85546875" style="3"/>
    <col min="2" max="2" width="9.7109375" style="3" customWidth="1"/>
    <col min="3" max="3" width="3.28515625" style="3" customWidth="1"/>
    <col min="4" max="4" width="12.42578125" style="3" customWidth="1"/>
    <col min="5" max="5" width="14" style="3" customWidth="1"/>
    <col min="6" max="6" width="12.85546875" style="3" customWidth="1"/>
    <col min="7" max="7" width="4" style="2" customWidth="1"/>
    <col min="8" max="8" width="13.42578125" style="3" customWidth="1"/>
    <col min="9" max="9" width="13.28515625" style="3" customWidth="1"/>
    <col min="10" max="10" width="13.140625" style="3" customWidth="1"/>
    <col min="11" max="11" width="2.7109375" style="2" customWidth="1"/>
    <col min="12" max="12" width="14.85546875" style="3" customWidth="1"/>
    <col min="13" max="13" width="13.42578125" style="3" customWidth="1"/>
    <col min="14" max="16384" width="8.85546875" style="2"/>
  </cols>
  <sheetData>
    <row r="1" spans="1:13" ht="24.95" customHeight="1" x14ac:dyDescent="0.2">
      <c r="A1" s="136" t="s">
        <v>44</v>
      </c>
      <c r="B1" s="136" t="s">
        <v>4</v>
      </c>
      <c r="C1" s="138"/>
      <c r="D1" s="133" t="s">
        <v>11</v>
      </c>
      <c r="E1" s="134"/>
      <c r="F1" s="135"/>
      <c r="G1" s="139"/>
      <c r="H1" s="130" t="s">
        <v>13</v>
      </c>
      <c r="I1" s="131"/>
      <c r="J1" s="132"/>
      <c r="K1" s="140"/>
      <c r="L1" s="126" t="s">
        <v>12</v>
      </c>
      <c r="M1" s="128" t="s">
        <v>16</v>
      </c>
    </row>
    <row r="2" spans="1:13" ht="13.5" thickBot="1" x14ac:dyDescent="0.25">
      <c r="A2" s="137"/>
      <c r="B2" s="137"/>
      <c r="C2" s="138"/>
      <c r="D2" s="60" t="s">
        <v>14</v>
      </c>
      <c r="E2" s="61" t="s">
        <v>8</v>
      </c>
      <c r="F2" s="62" t="s">
        <v>15</v>
      </c>
      <c r="G2" s="139"/>
      <c r="H2" s="63" t="s">
        <v>14</v>
      </c>
      <c r="I2" s="64" t="s">
        <v>8</v>
      </c>
      <c r="J2" s="65" t="s">
        <v>15</v>
      </c>
      <c r="K2" s="140"/>
      <c r="L2" s="127"/>
      <c r="M2" s="129"/>
    </row>
    <row r="3" spans="1:13" ht="13.5" thickTop="1" x14ac:dyDescent="0.2">
      <c r="A3" s="66" t="s">
        <v>45</v>
      </c>
      <c r="B3" s="67">
        <f>'U1'!$C$17</f>
        <v>200</v>
      </c>
      <c r="C3" s="68"/>
      <c r="D3" s="69">
        <f>'U1'!$J$22</f>
        <v>18.257999999999999</v>
      </c>
      <c r="E3" s="70">
        <f>'U1'!$J$24</f>
        <v>9.1289999999999996E-2</v>
      </c>
      <c r="F3" s="68">
        <f>B3-D3</f>
        <v>181.74199999999999</v>
      </c>
      <c r="G3" s="71"/>
      <c r="H3" s="69">
        <f>'U1'!$J$15</f>
        <v>11.741999999999997</v>
      </c>
      <c r="I3" s="70">
        <f>'U1'!$J$16</f>
        <v>5.8709999999999984E-2</v>
      </c>
      <c r="J3" s="68">
        <f t="shared" ref="J3:J17" si="0">B3-H3</f>
        <v>188.25800000000001</v>
      </c>
      <c r="L3" s="72">
        <f>'U1'!$J$25</f>
        <v>0.55493101686254498</v>
      </c>
      <c r="M3" s="73">
        <f>(D3-H3)*6</f>
        <v>39.096000000000011</v>
      </c>
    </row>
    <row r="4" spans="1:13" x14ac:dyDescent="0.2">
      <c r="A4" s="66" t="s">
        <v>46</v>
      </c>
      <c r="B4" s="67">
        <f>'U2'!$C$17</f>
        <v>800</v>
      </c>
      <c r="C4" s="68"/>
      <c r="D4" s="69">
        <f>'U2'!$J$22</f>
        <v>80.06</v>
      </c>
      <c r="E4" s="70">
        <f>'U2'!$J$24</f>
        <v>0.100075</v>
      </c>
      <c r="F4" s="68">
        <f t="shared" ref="F4:F17" si="1">B4-D4</f>
        <v>719.94</v>
      </c>
      <c r="H4" s="69">
        <f>'U2'!$J$15</f>
        <v>46.967999999999989</v>
      </c>
      <c r="I4" s="70">
        <f>'U2'!$J$16</f>
        <v>5.8709999999999984E-2</v>
      </c>
      <c r="J4" s="68">
        <f t="shared" si="0"/>
        <v>753.03200000000004</v>
      </c>
      <c r="L4" s="72">
        <f>'U2'!$J$25</f>
        <v>0.7045648100834615</v>
      </c>
      <c r="M4" s="73">
        <f t="shared" ref="M4:M17" si="2">(D4-H4)*6</f>
        <v>198.55200000000008</v>
      </c>
    </row>
    <row r="5" spans="1:13" x14ac:dyDescent="0.2">
      <c r="A5" s="66" t="s">
        <v>47</v>
      </c>
      <c r="B5" s="67">
        <f>'U3'!$C$17</f>
        <v>200</v>
      </c>
      <c r="C5" s="74"/>
      <c r="D5" s="69">
        <f>'U3'!$J$22</f>
        <v>18.257999999999999</v>
      </c>
      <c r="E5" s="70">
        <f>'U3'!$J$24</f>
        <v>9.1289999999999996E-2</v>
      </c>
      <c r="F5" s="68">
        <f t="shared" si="1"/>
        <v>181.74199999999999</v>
      </c>
      <c r="H5" s="69">
        <f>'U3'!$J$15</f>
        <v>11.741999999999997</v>
      </c>
      <c r="I5" s="70">
        <f>'U3'!$J$16</f>
        <v>5.8709999999999984E-2</v>
      </c>
      <c r="J5" s="68">
        <f t="shared" si="0"/>
        <v>188.25800000000001</v>
      </c>
      <c r="L5" s="72">
        <f>'U3'!$J$25</f>
        <v>0.55493101686254498</v>
      </c>
      <c r="M5" s="73">
        <f t="shared" si="2"/>
        <v>39.096000000000011</v>
      </c>
    </row>
    <row r="6" spans="1:13" x14ac:dyDescent="0.2">
      <c r="A6" s="66" t="s">
        <v>48</v>
      </c>
      <c r="B6" s="67">
        <f>'U4'!$C$17</f>
        <v>200</v>
      </c>
      <c r="C6" s="74"/>
      <c r="D6" s="69">
        <f>'U4'!$J$22</f>
        <v>18.257999999999999</v>
      </c>
      <c r="E6" s="70">
        <f>'U4'!$J$24</f>
        <v>9.1289999999999996E-2</v>
      </c>
      <c r="F6" s="68">
        <f t="shared" si="1"/>
        <v>181.74199999999999</v>
      </c>
      <c r="H6" s="69">
        <f>'U4'!$J$15</f>
        <v>11.741999999999997</v>
      </c>
      <c r="I6" s="70">
        <f>'U4'!$J$16</f>
        <v>5.8709999999999984E-2</v>
      </c>
      <c r="J6" s="68">
        <f t="shared" si="0"/>
        <v>188.25800000000001</v>
      </c>
      <c r="L6" s="72">
        <f>'U4'!$J$25</f>
        <v>0.55493101686254498</v>
      </c>
      <c r="M6" s="73">
        <f t="shared" si="2"/>
        <v>39.096000000000011</v>
      </c>
    </row>
    <row r="7" spans="1:13" x14ac:dyDescent="0.2">
      <c r="A7" s="66" t="s">
        <v>49</v>
      </c>
      <c r="B7" s="67">
        <f>'U5'!$C$17</f>
        <v>200</v>
      </c>
      <c r="C7" s="74"/>
      <c r="D7" s="69">
        <f>'U5'!$J$22</f>
        <v>18.257999999999999</v>
      </c>
      <c r="E7" s="70">
        <f>'U5'!$J$24</f>
        <v>9.1289999999999996E-2</v>
      </c>
      <c r="F7" s="68">
        <f t="shared" si="1"/>
        <v>181.74199999999999</v>
      </c>
      <c r="H7" s="69">
        <f>'U5'!$J$15</f>
        <v>11.741999999999997</v>
      </c>
      <c r="I7" s="70">
        <f>'U5'!$J$16</f>
        <v>5.8709999999999984E-2</v>
      </c>
      <c r="J7" s="68">
        <f t="shared" si="0"/>
        <v>188.25800000000001</v>
      </c>
      <c r="L7" s="72">
        <f>'U5'!$J$25</f>
        <v>0.55493101686254498</v>
      </c>
      <c r="M7" s="73">
        <f t="shared" si="2"/>
        <v>39.096000000000011</v>
      </c>
    </row>
    <row r="8" spans="1:13" x14ac:dyDescent="0.2">
      <c r="A8" s="66" t="s">
        <v>50</v>
      </c>
      <c r="B8" s="67">
        <f>'U6'!$C$17</f>
        <v>200</v>
      </c>
      <c r="C8" s="74"/>
      <c r="D8" s="69">
        <f>'U6'!$J$22</f>
        <v>18.257999999999999</v>
      </c>
      <c r="E8" s="70">
        <f>'U6'!$J$24</f>
        <v>9.1289999999999996E-2</v>
      </c>
      <c r="F8" s="68">
        <f t="shared" si="1"/>
        <v>181.74199999999999</v>
      </c>
      <c r="H8" s="69">
        <f>'U6'!$J$15</f>
        <v>11.741999999999997</v>
      </c>
      <c r="I8" s="70">
        <f>'U6'!$J$16</f>
        <v>5.8709999999999984E-2</v>
      </c>
      <c r="J8" s="68">
        <f t="shared" si="0"/>
        <v>188.25800000000001</v>
      </c>
      <c r="L8" s="72">
        <f>'U6'!$J$25</f>
        <v>0.55493101686254498</v>
      </c>
      <c r="M8" s="73">
        <f t="shared" si="2"/>
        <v>39.096000000000011</v>
      </c>
    </row>
    <row r="9" spans="1:13" x14ac:dyDescent="0.2">
      <c r="A9" s="66" t="s">
        <v>51</v>
      </c>
      <c r="B9" s="67">
        <f>'U7'!$C$17</f>
        <v>200</v>
      </c>
      <c r="C9" s="74"/>
      <c r="D9" s="69">
        <f>'U7'!$J$22</f>
        <v>18.257999999999999</v>
      </c>
      <c r="E9" s="70">
        <f>'U7'!$J$24</f>
        <v>9.1289999999999996E-2</v>
      </c>
      <c r="F9" s="68">
        <f t="shared" si="1"/>
        <v>181.74199999999999</v>
      </c>
      <c r="H9" s="69">
        <f>'U7'!$J$15</f>
        <v>11.741999999999997</v>
      </c>
      <c r="I9" s="70">
        <f>'U7'!$J$16</f>
        <v>5.8709999999999984E-2</v>
      </c>
      <c r="J9" s="68">
        <f t="shared" si="0"/>
        <v>188.25800000000001</v>
      </c>
      <c r="L9" s="72">
        <f>'U7'!$J$25</f>
        <v>0.55493101686254498</v>
      </c>
      <c r="M9" s="73">
        <f t="shared" si="2"/>
        <v>39.096000000000011</v>
      </c>
    </row>
    <row r="10" spans="1:13" x14ac:dyDescent="0.2">
      <c r="A10" s="66" t="s">
        <v>52</v>
      </c>
      <c r="B10" s="67">
        <f>'U8'!$C$17</f>
        <v>200</v>
      </c>
      <c r="C10" s="74"/>
      <c r="D10" s="69">
        <f>'U8'!$J$22</f>
        <v>18.257999999999999</v>
      </c>
      <c r="E10" s="70">
        <f>'U8'!$J$24</f>
        <v>9.1289999999999996E-2</v>
      </c>
      <c r="F10" s="68">
        <f t="shared" si="1"/>
        <v>181.74199999999999</v>
      </c>
      <c r="H10" s="69">
        <f>'U8'!$J$15</f>
        <v>11.741999999999997</v>
      </c>
      <c r="I10" s="70">
        <f>'U8'!$J$16</f>
        <v>5.8709999999999984E-2</v>
      </c>
      <c r="J10" s="68">
        <f t="shared" si="0"/>
        <v>188.25800000000001</v>
      </c>
      <c r="L10" s="72">
        <f>'U8'!$J$25</f>
        <v>0.55493101686254498</v>
      </c>
      <c r="M10" s="73">
        <f t="shared" si="2"/>
        <v>39.096000000000011</v>
      </c>
    </row>
    <row r="11" spans="1:13" x14ac:dyDescent="0.2">
      <c r="A11" s="66" t="s">
        <v>53</v>
      </c>
      <c r="B11" s="67">
        <f>'U9'!$C$17</f>
        <v>200</v>
      </c>
      <c r="C11" s="74"/>
      <c r="D11" s="69">
        <f>'U9'!$J$22</f>
        <v>18.257999999999999</v>
      </c>
      <c r="E11" s="70">
        <f>'U9'!$J$24</f>
        <v>9.1289999999999996E-2</v>
      </c>
      <c r="F11" s="68">
        <f t="shared" si="1"/>
        <v>181.74199999999999</v>
      </c>
      <c r="H11" s="69">
        <f>'U9'!$J$15</f>
        <v>11.741999999999997</v>
      </c>
      <c r="I11" s="70">
        <f>'U9'!$J$16</f>
        <v>5.8709999999999984E-2</v>
      </c>
      <c r="J11" s="68">
        <f t="shared" si="0"/>
        <v>188.25800000000001</v>
      </c>
      <c r="L11" s="72">
        <f>'U9'!$J$25</f>
        <v>0.55493101686254498</v>
      </c>
      <c r="M11" s="73">
        <f t="shared" si="2"/>
        <v>39.096000000000011</v>
      </c>
    </row>
    <row r="12" spans="1:13" x14ac:dyDescent="0.2">
      <c r="A12" s="66" t="s">
        <v>54</v>
      </c>
      <c r="B12" s="67">
        <f>'U10'!$C$17</f>
        <v>200</v>
      </c>
      <c r="C12" s="74"/>
      <c r="D12" s="69">
        <f>'U10'!$J$22</f>
        <v>18.257999999999999</v>
      </c>
      <c r="E12" s="70">
        <f>'U10'!$J$24</f>
        <v>9.1289999999999996E-2</v>
      </c>
      <c r="F12" s="68">
        <f t="shared" si="1"/>
        <v>181.74199999999999</v>
      </c>
      <c r="H12" s="69">
        <f>'U10'!$J$15</f>
        <v>11.741999999999997</v>
      </c>
      <c r="I12" s="70">
        <f>'U10'!$J$16</f>
        <v>5.8709999999999984E-2</v>
      </c>
      <c r="J12" s="68">
        <f t="shared" si="0"/>
        <v>188.25800000000001</v>
      </c>
      <c r="L12" s="72">
        <f>'U10'!$J$25</f>
        <v>0.55493101686254498</v>
      </c>
      <c r="M12" s="73">
        <f t="shared" si="2"/>
        <v>39.096000000000011</v>
      </c>
    </row>
    <row r="13" spans="1:13" x14ac:dyDescent="0.2">
      <c r="A13" s="66" t="s">
        <v>55</v>
      </c>
      <c r="B13" s="67">
        <f>'U11'!$C$17</f>
        <v>200</v>
      </c>
      <c r="C13" s="74"/>
      <c r="D13" s="69">
        <f>'U11'!$J$22</f>
        <v>18.257999999999999</v>
      </c>
      <c r="E13" s="70">
        <f>'U11'!$J$24</f>
        <v>9.1289999999999996E-2</v>
      </c>
      <c r="F13" s="68">
        <f t="shared" si="1"/>
        <v>181.74199999999999</v>
      </c>
      <c r="H13" s="69">
        <f>'U11'!$J$15</f>
        <v>11.741999999999997</v>
      </c>
      <c r="I13" s="70">
        <f>'U11'!$J$16</f>
        <v>5.8709999999999984E-2</v>
      </c>
      <c r="J13" s="68">
        <f t="shared" si="0"/>
        <v>188.25800000000001</v>
      </c>
      <c r="L13" s="72">
        <f>'U11'!$J$25</f>
        <v>0.55493101686254498</v>
      </c>
      <c r="M13" s="73">
        <f t="shared" si="2"/>
        <v>39.096000000000011</v>
      </c>
    </row>
    <row r="14" spans="1:13" x14ac:dyDescent="0.2">
      <c r="A14" s="66" t="s">
        <v>56</v>
      </c>
      <c r="B14" s="67">
        <f>'U12'!$C$17</f>
        <v>200</v>
      </c>
      <c r="C14" s="74"/>
      <c r="D14" s="69">
        <f>'U12'!$J$22</f>
        <v>18.257999999999999</v>
      </c>
      <c r="E14" s="70">
        <f>'U12'!$J$24</f>
        <v>9.1289999999999996E-2</v>
      </c>
      <c r="F14" s="68">
        <f t="shared" si="1"/>
        <v>181.74199999999999</v>
      </c>
      <c r="H14" s="69">
        <f>'U12'!$J$15</f>
        <v>11.741999999999997</v>
      </c>
      <c r="I14" s="70">
        <f>'U12'!$J$16</f>
        <v>5.8709999999999984E-2</v>
      </c>
      <c r="J14" s="68">
        <f t="shared" si="0"/>
        <v>188.25800000000001</v>
      </c>
      <c r="L14" s="72">
        <f>'U12'!$J$25</f>
        <v>0.55493101686254498</v>
      </c>
      <c r="M14" s="73">
        <f t="shared" si="2"/>
        <v>39.096000000000011</v>
      </c>
    </row>
    <row r="15" spans="1:13" x14ac:dyDescent="0.2">
      <c r="A15" s="66" t="s">
        <v>57</v>
      </c>
      <c r="B15" s="67">
        <f>'U13'!$C$17</f>
        <v>200</v>
      </c>
      <c r="D15" s="69">
        <f>'U13'!$J$22</f>
        <v>18.257999999999999</v>
      </c>
      <c r="E15" s="70">
        <f>'U13'!$J$24</f>
        <v>9.1289999999999996E-2</v>
      </c>
      <c r="F15" s="68">
        <f t="shared" si="1"/>
        <v>181.74199999999999</v>
      </c>
      <c r="H15" s="69">
        <f>'U13'!$J$15</f>
        <v>11.741999999999997</v>
      </c>
      <c r="I15" s="70">
        <f>'U13'!$J$16</f>
        <v>5.8709999999999984E-2</v>
      </c>
      <c r="J15" s="68">
        <f t="shared" si="0"/>
        <v>188.25800000000001</v>
      </c>
      <c r="L15" s="72">
        <f>'U13'!$J$25</f>
        <v>0.55493101686254498</v>
      </c>
      <c r="M15" s="73">
        <f t="shared" si="2"/>
        <v>39.096000000000011</v>
      </c>
    </row>
    <row r="16" spans="1:13" x14ac:dyDescent="0.2">
      <c r="A16" s="66" t="s">
        <v>58</v>
      </c>
      <c r="B16" s="67">
        <f>'U14'!$C$17</f>
        <v>200</v>
      </c>
      <c r="D16" s="69">
        <f>'U14'!$J$22</f>
        <v>18.257999999999999</v>
      </c>
      <c r="E16" s="70">
        <f>'U14'!$J$24</f>
        <v>9.1289999999999996E-2</v>
      </c>
      <c r="F16" s="68">
        <f t="shared" si="1"/>
        <v>181.74199999999999</v>
      </c>
      <c r="H16" s="69">
        <f>'U14'!$J$15</f>
        <v>11.741999999999997</v>
      </c>
      <c r="I16" s="70">
        <f>'U14'!$J$16</f>
        <v>5.8709999999999984E-2</v>
      </c>
      <c r="J16" s="68">
        <f t="shared" si="0"/>
        <v>188.25800000000001</v>
      </c>
      <c r="L16" s="72">
        <f>'U14'!$J$25</f>
        <v>0.55493101686254498</v>
      </c>
      <c r="M16" s="73">
        <f t="shared" si="2"/>
        <v>39.096000000000011</v>
      </c>
    </row>
    <row r="17" spans="1:13" x14ac:dyDescent="0.2">
      <c r="A17" s="66" t="s">
        <v>59</v>
      </c>
      <c r="B17" s="67">
        <f>'U15'!$C$17</f>
        <v>200</v>
      </c>
      <c r="D17" s="75">
        <f>'U15'!$J$22</f>
        <v>18.257999999999999</v>
      </c>
      <c r="E17" s="76">
        <f>'U15'!$J$24</f>
        <v>9.1289999999999996E-2</v>
      </c>
      <c r="F17" s="77">
        <f t="shared" si="1"/>
        <v>181.74199999999999</v>
      </c>
      <c r="H17" s="75">
        <f>'U15'!$J$15</f>
        <v>11.741999999999997</v>
      </c>
      <c r="I17" s="76">
        <f>'U15'!$J$16</f>
        <v>5.8709999999999984E-2</v>
      </c>
      <c r="J17" s="77">
        <f t="shared" si="0"/>
        <v>188.25800000000001</v>
      </c>
      <c r="L17" s="78">
        <f>'U15'!$J$25</f>
        <v>0.55493101686254498</v>
      </c>
      <c r="M17" s="79">
        <f t="shared" si="2"/>
        <v>39.096000000000011</v>
      </c>
    </row>
    <row r="19" spans="1:13" x14ac:dyDescent="0.2">
      <c r="E19" s="141" t="s">
        <v>60</v>
      </c>
    </row>
  </sheetData>
  <mergeCells count="9">
    <mergeCell ref="L1:L2"/>
    <mergeCell ref="M1:M2"/>
    <mergeCell ref="H1:J1"/>
    <mergeCell ref="D1:F1"/>
    <mergeCell ref="A1:A2"/>
    <mergeCell ref="B1:B2"/>
    <mergeCell ref="C1:C2"/>
    <mergeCell ref="G1:G2"/>
    <mergeCell ref="K1:K2"/>
  </mergeCells>
  <conditionalFormatting sqref="F3:F17">
    <cfRule type="top10" dxfId="1" priority="7" rank="1"/>
  </conditionalFormatting>
  <conditionalFormatting sqref="E3:E17">
    <cfRule type="top10" dxfId="0" priority="1" rank="1"/>
  </conditionalFormatting>
  <pageMargins left="0.7" right="0.7" top="0.75" bottom="0.75" header="0.3" footer="0.3"/>
  <pageSetup orientation="portrait" horizontalDpi="4294967292" verticalDpi="4294967292" r:id="rId1"/>
  <extLst>
    <ext xmlns:mx="http://schemas.microsoft.com/office/mac/excel/2008/main" uri="{64002731-A6B0-56B0-2670-7721B7C09600}">
      <mx:PLV Mode="0" OnePage="0" WScale="0"/>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2:B13"/>
  <sheetViews>
    <sheetView workbookViewId="0">
      <selection activeCell="A26" sqref="A26"/>
    </sheetView>
  </sheetViews>
  <sheetFormatPr defaultColWidth="8.85546875" defaultRowHeight="15" x14ac:dyDescent="0.25"/>
  <sheetData>
    <row r="2" spans="1:2" x14ac:dyDescent="0.25">
      <c r="A2">
        <v>1</v>
      </c>
      <c r="B2" t="s">
        <v>37</v>
      </c>
    </row>
    <row r="4" spans="1:2" x14ac:dyDescent="0.25">
      <c r="A4">
        <v>2</v>
      </c>
      <c r="B4" t="s">
        <v>38</v>
      </c>
    </row>
    <row r="5" spans="1:2" x14ac:dyDescent="0.25">
      <c r="A5" s="80" t="s">
        <v>30</v>
      </c>
      <c r="B5" t="s">
        <v>39</v>
      </c>
    </row>
    <row r="6" spans="1:2" x14ac:dyDescent="0.25">
      <c r="A6" s="80" t="s">
        <v>31</v>
      </c>
      <c r="B6" t="s">
        <v>32</v>
      </c>
    </row>
    <row r="7" spans="1:2" x14ac:dyDescent="0.25">
      <c r="A7" s="80" t="s">
        <v>33</v>
      </c>
      <c r="B7" t="s">
        <v>34</v>
      </c>
    </row>
    <row r="9" spans="1:2" x14ac:dyDescent="0.25">
      <c r="A9">
        <v>3</v>
      </c>
      <c r="B9" t="s">
        <v>35</v>
      </c>
    </row>
    <row r="10" spans="1:2" x14ac:dyDescent="0.25">
      <c r="A10">
        <v>4</v>
      </c>
      <c r="B10" t="s">
        <v>40</v>
      </c>
    </row>
    <row r="11" spans="1:2" x14ac:dyDescent="0.25">
      <c r="A11">
        <v>5</v>
      </c>
      <c r="B11" t="s">
        <v>41</v>
      </c>
    </row>
    <row r="12" spans="1:2" x14ac:dyDescent="0.25">
      <c r="A12">
        <v>6</v>
      </c>
      <c r="B12" t="s">
        <v>42</v>
      </c>
    </row>
    <row r="13" spans="1:2" x14ac:dyDescent="0.25">
      <c r="A13">
        <v>7</v>
      </c>
      <c r="B13" t="s">
        <v>36</v>
      </c>
    </row>
  </sheetData>
  <pageMargins left="0.7" right="0.7" top="0.75" bottom="0.75"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17</vt:i4>
      </vt:variant>
    </vt:vector>
  </HeadingPairs>
  <TitlesOfParts>
    <vt:vector size="17" baseType="lpstr">
      <vt:lpstr>U1</vt:lpstr>
      <vt:lpstr>U2</vt:lpstr>
      <vt:lpstr>U3</vt:lpstr>
      <vt:lpstr>U4</vt:lpstr>
      <vt:lpstr>U5</vt:lpstr>
      <vt:lpstr>U6</vt:lpstr>
      <vt:lpstr>U7</vt:lpstr>
      <vt:lpstr>U8</vt:lpstr>
      <vt:lpstr>U9</vt:lpstr>
      <vt:lpstr>U10</vt:lpstr>
      <vt:lpstr>U11</vt:lpstr>
      <vt:lpstr>U12</vt:lpstr>
      <vt:lpstr>U13</vt:lpstr>
      <vt:lpstr>U14</vt:lpstr>
      <vt:lpstr>U15</vt:lpstr>
      <vt:lpstr>Summary</vt:lpstr>
      <vt:lpstr>Instructions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Anita Tucker</dc:creator>
  <cp:lastModifiedBy>Anita Tucker</cp:lastModifiedBy>
  <cp:lastPrinted>2013-08-05T17:37:05Z</cp:lastPrinted>
  <dcterms:created xsi:type="dcterms:W3CDTF">2013-04-01T18:45:45Z</dcterms:created>
  <dcterms:modified xsi:type="dcterms:W3CDTF">2014-08-22T22:22:43Z</dcterms:modified>
</cp:coreProperties>
</file>