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definedNames>
    <definedName name="guess">Sheet1!$O$20:$X$24</definedName>
    <definedName name="secret_code">Sheet1!$O$12:$X$16</definedName>
  </definedNames>
  <calcPr calcId="145621"/>
</workbook>
</file>

<file path=xl/calcChain.xml><?xml version="1.0" encoding="utf-8"?>
<calcChain xmlns="http://schemas.openxmlformats.org/spreadsheetml/2006/main">
  <c r="B19" i="1" l="1"/>
  <c r="X53" i="1"/>
  <c r="X52" i="1"/>
  <c r="X51" i="1"/>
  <c r="X50" i="1"/>
  <c r="X49" i="1"/>
  <c r="P49" i="1"/>
  <c r="Q49" i="1"/>
  <c r="R49" i="1"/>
  <c r="S49" i="1"/>
  <c r="T49" i="1"/>
  <c r="U49" i="1"/>
  <c r="V49" i="1"/>
  <c r="W49" i="1"/>
  <c r="P50" i="1"/>
  <c r="Q50" i="1"/>
  <c r="R50" i="1"/>
  <c r="S50" i="1"/>
  <c r="T50" i="1"/>
  <c r="U50" i="1"/>
  <c r="V50" i="1"/>
  <c r="W50" i="1"/>
  <c r="P51" i="1"/>
  <c r="Q51" i="1"/>
  <c r="R51" i="1"/>
  <c r="S51" i="1"/>
  <c r="T51" i="1"/>
  <c r="U51" i="1"/>
  <c r="V51" i="1"/>
  <c r="W51" i="1"/>
  <c r="P52" i="1"/>
  <c r="Q52" i="1"/>
  <c r="R52" i="1"/>
  <c r="S52" i="1"/>
  <c r="T52" i="1"/>
  <c r="U52" i="1"/>
  <c r="V52" i="1"/>
  <c r="W52" i="1"/>
  <c r="P53" i="1"/>
  <c r="Q53" i="1"/>
  <c r="R53" i="1"/>
  <c r="S53" i="1"/>
  <c r="T53" i="1"/>
  <c r="T54" i="1" s="1"/>
  <c r="U53" i="1"/>
  <c r="U54" i="1" s="1"/>
  <c r="V53" i="1"/>
  <c r="V54" i="1" s="1"/>
  <c r="W53" i="1"/>
  <c r="W54" i="1" s="1"/>
  <c r="P54" i="1"/>
  <c r="Q54" i="1"/>
  <c r="R54" i="1"/>
  <c r="S54" i="1"/>
  <c r="O53" i="1"/>
  <c r="O52" i="1"/>
  <c r="O51" i="1"/>
  <c r="B48" i="1" s="1"/>
  <c r="O50" i="1"/>
  <c r="O49" i="1"/>
  <c r="X45" i="1"/>
  <c r="X44" i="1"/>
  <c r="X43" i="1"/>
  <c r="X42" i="1"/>
  <c r="X41" i="1"/>
  <c r="P41" i="1"/>
  <c r="Q41" i="1"/>
  <c r="R41" i="1"/>
  <c r="S41" i="1"/>
  <c r="T41" i="1"/>
  <c r="U41" i="1"/>
  <c r="V41" i="1"/>
  <c r="W41" i="1"/>
  <c r="P42" i="1"/>
  <c r="Q42" i="1"/>
  <c r="R42" i="1"/>
  <c r="S42" i="1"/>
  <c r="T42" i="1"/>
  <c r="U42" i="1"/>
  <c r="V42" i="1"/>
  <c r="W42" i="1"/>
  <c r="P43" i="1"/>
  <c r="Q43" i="1"/>
  <c r="R43" i="1"/>
  <c r="S43" i="1"/>
  <c r="T43" i="1"/>
  <c r="U43" i="1"/>
  <c r="V43" i="1"/>
  <c r="W43" i="1"/>
  <c r="P44" i="1"/>
  <c r="Q44" i="1"/>
  <c r="R44" i="1"/>
  <c r="S44" i="1"/>
  <c r="T44" i="1"/>
  <c r="U44" i="1"/>
  <c r="V44" i="1"/>
  <c r="W44" i="1"/>
  <c r="P45" i="1"/>
  <c r="P46" i="1" s="1"/>
  <c r="P57" i="1" s="1"/>
  <c r="Q45" i="1"/>
  <c r="R45" i="1"/>
  <c r="R46" i="1" s="1"/>
  <c r="R57" i="1" s="1"/>
  <c r="S45" i="1"/>
  <c r="T45" i="1"/>
  <c r="U45" i="1"/>
  <c r="V45" i="1"/>
  <c r="W45" i="1"/>
  <c r="Q46" i="1"/>
  <c r="S46" i="1"/>
  <c r="T46" i="1"/>
  <c r="U46" i="1"/>
  <c r="V46" i="1"/>
  <c r="W46" i="1"/>
  <c r="O45" i="1"/>
  <c r="O44" i="1"/>
  <c r="O43" i="1"/>
  <c r="O42" i="1"/>
  <c r="O41" i="1"/>
  <c r="X24" i="1"/>
  <c r="X23" i="1"/>
  <c r="X22" i="1"/>
  <c r="X21" i="1"/>
  <c r="X25" i="1" s="1"/>
  <c r="X20" i="1"/>
  <c r="P20" i="1"/>
  <c r="Q20" i="1"/>
  <c r="R20" i="1"/>
  <c r="S20" i="1"/>
  <c r="T20" i="1"/>
  <c r="U20" i="1"/>
  <c r="V20" i="1"/>
  <c r="W20" i="1"/>
  <c r="P21" i="1"/>
  <c r="Q21" i="1"/>
  <c r="R21" i="1"/>
  <c r="S21" i="1"/>
  <c r="T21" i="1"/>
  <c r="U21" i="1"/>
  <c r="V21" i="1"/>
  <c r="W21" i="1"/>
  <c r="P22" i="1"/>
  <c r="Q22" i="1"/>
  <c r="R22" i="1"/>
  <c r="S22" i="1"/>
  <c r="T22" i="1"/>
  <c r="U22" i="1"/>
  <c r="V22" i="1"/>
  <c r="W22" i="1"/>
  <c r="P23" i="1"/>
  <c r="Q23" i="1"/>
  <c r="R23" i="1"/>
  <c r="S23" i="1"/>
  <c r="T23" i="1"/>
  <c r="U23" i="1"/>
  <c r="V23" i="1"/>
  <c r="W23" i="1"/>
  <c r="P24" i="1"/>
  <c r="Q24" i="1"/>
  <c r="R24" i="1"/>
  <c r="S24" i="1"/>
  <c r="T24" i="1"/>
  <c r="T25" i="1" s="1"/>
  <c r="U24" i="1"/>
  <c r="V24" i="1"/>
  <c r="V25" i="1" s="1"/>
  <c r="W24" i="1"/>
  <c r="P25" i="1"/>
  <c r="Q25" i="1"/>
  <c r="R25" i="1"/>
  <c r="S25" i="1"/>
  <c r="U25" i="1"/>
  <c r="W25" i="1"/>
  <c r="P12" i="1"/>
  <c r="Q12" i="1"/>
  <c r="R12" i="1"/>
  <c r="S12" i="1"/>
  <c r="T12" i="1"/>
  <c r="U12" i="1"/>
  <c r="V12" i="1"/>
  <c r="W12" i="1"/>
  <c r="X12" i="1"/>
  <c r="P13" i="1"/>
  <c r="Q13" i="1"/>
  <c r="R13" i="1"/>
  <c r="S13" i="1"/>
  <c r="T13" i="1"/>
  <c r="U13" i="1"/>
  <c r="V13" i="1"/>
  <c r="W13" i="1"/>
  <c r="X13" i="1"/>
  <c r="P14" i="1"/>
  <c r="Q14" i="1"/>
  <c r="R14" i="1"/>
  <c r="R17" i="1" s="1"/>
  <c r="S14" i="1"/>
  <c r="T14" i="1"/>
  <c r="U14" i="1"/>
  <c r="V14" i="1"/>
  <c r="V17" i="1" s="1"/>
  <c r="W14" i="1"/>
  <c r="X14" i="1"/>
  <c r="P15" i="1"/>
  <c r="Q15" i="1"/>
  <c r="Q17" i="1" s="1"/>
  <c r="R15" i="1"/>
  <c r="S15" i="1"/>
  <c r="S17" i="1" s="1"/>
  <c r="T15" i="1"/>
  <c r="U15" i="1"/>
  <c r="U17" i="1" s="1"/>
  <c r="V15" i="1"/>
  <c r="W15" i="1"/>
  <c r="W17" i="1" s="1"/>
  <c r="X15" i="1"/>
  <c r="P16" i="1"/>
  <c r="P17" i="1" s="1"/>
  <c r="Q16" i="1"/>
  <c r="R16" i="1"/>
  <c r="S16" i="1"/>
  <c r="T16" i="1"/>
  <c r="U16" i="1"/>
  <c r="V16" i="1"/>
  <c r="W16" i="1"/>
  <c r="X16" i="1"/>
  <c r="X17" i="1" s="1"/>
  <c r="T17" i="1"/>
  <c r="O24" i="1"/>
  <c r="O22" i="1"/>
  <c r="O20" i="1"/>
  <c r="O25" i="1" s="1"/>
  <c r="O21" i="1"/>
  <c r="O16" i="1"/>
  <c r="O15" i="1"/>
  <c r="O14" i="1"/>
  <c r="O13" i="1"/>
  <c r="O12" i="1"/>
  <c r="O17" i="1" s="1"/>
  <c r="O23" i="1"/>
  <c r="X54" i="1" l="1"/>
  <c r="X46" i="1"/>
  <c r="O46" i="1"/>
  <c r="O54" i="1"/>
  <c r="V57" i="1"/>
  <c r="T57" i="1"/>
  <c r="W57" i="1"/>
  <c r="U57" i="1"/>
  <c r="S57" i="1"/>
  <c r="Q57" i="1"/>
  <c r="B22" i="1"/>
  <c r="X57" i="1" l="1"/>
  <c r="O57" i="1"/>
  <c r="B51" i="1" l="1"/>
</calcChain>
</file>

<file path=xl/sharedStrings.xml><?xml version="1.0" encoding="utf-8"?>
<sst xmlns="http://schemas.openxmlformats.org/spreadsheetml/2006/main" count="47" uniqueCount="24">
  <si>
    <t>The secret code</t>
  </si>
  <si>
    <t>Your guess</t>
  </si>
  <si>
    <t>C1</t>
  </si>
  <si>
    <t>C2</t>
  </si>
  <si>
    <t>C3</t>
  </si>
  <si>
    <t>C4</t>
  </si>
  <si>
    <t>C5</t>
  </si>
  <si>
    <t>G1</t>
  </si>
  <si>
    <t>G2</t>
  </si>
  <si>
    <t>G3</t>
  </si>
  <si>
    <t>G4</t>
  </si>
  <si>
    <t>G5</t>
  </si>
  <si>
    <t>Cij</t>
  </si>
  <si>
    <t>Gij</t>
  </si>
  <si>
    <t>j, 0 to 9</t>
  </si>
  <si>
    <t>i, 1 to 5</t>
  </si>
  <si>
    <t>.</t>
  </si>
  <si>
    <t>C*j</t>
  </si>
  <si>
    <t>G*j</t>
  </si>
  <si>
    <t>lesser of C*j and G*j</t>
  </si>
  <si>
    <t>P, the number of digits in the right position</t>
  </si>
  <si>
    <t>D, the number of digits right regardless of position</t>
  </si>
  <si>
    <t>Computational Area</t>
  </si>
  <si>
    <t>(Please do not change any cells)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</si>
</sst>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2" xfId="0" applyFill="1" applyBorder="1"/>
    <xf numFmtId="0" fontId="0" fillId="3" borderId="2" xfId="0" applyFill="1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2" borderId="0" xfId="0" applyFill="1" applyBorder="1"/>
    <xf numFmtId="0" fontId="0" fillId="3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</xdr:row>
      <xdr:rowOff>85724</xdr:rowOff>
    </xdr:from>
    <xdr:to>
      <xdr:col>14</xdr:col>
      <xdr:colOff>152400</xdr:colOff>
      <xdr:row>9</xdr:row>
      <xdr:rowOff>38099</xdr:rowOff>
    </xdr:to>
    <xdr:sp macro="" textlink="">
      <xdr:nvSpPr>
        <xdr:cNvPr id="2" name="TextBox 1"/>
        <xdr:cNvSpPr txBox="1"/>
      </xdr:nvSpPr>
      <xdr:spPr>
        <a:xfrm>
          <a:off x="628650" y="466724"/>
          <a:ext cx="8058150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Finding P and D for a given five-digit</a:t>
          </a:r>
          <a:r>
            <a:rPr lang="en-US" sz="1100" baseline="0"/>
            <a:t> </a:t>
          </a:r>
          <a:r>
            <a:rPr lang="en-US" sz="1100"/>
            <a:t>secret</a:t>
          </a:r>
          <a:r>
            <a:rPr lang="en-US" sz="1100" baseline="0"/>
            <a:t> code and a suggested guess, where digits are distinct:  </a:t>
          </a:r>
        </a:p>
        <a:p>
          <a:endParaRPr lang="en-US" sz="1100" baseline="0"/>
        </a:p>
        <a:p>
          <a:r>
            <a:rPr lang="en-US" sz="1100" baseline="0"/>
            <a:t>Enter the secret code and the guess in the spaces provided.  Then P and D are shown in cells below.</a:t>
          </a:r>
        </a:p>
        <a:p>
          <a:endParaRPr lang="en-US" sz="1100" baseline="0"/>
        </a:p>
        <a:p>
          <a:r>
            <a:rPr lang="en-US" sz="1100" baseline="0"/>
            <a:t>How this works: the code Ci is converted to Cij based on the relationship Cij = 1 if Ci = j, 0 otherwise.  Similarly the guess Gi is converted to Gij, where Gij =1 if Gi = j, 0 otherwise.  Now P = sumproduct([Cij],[Dij]).  Let C*j and G*j be the column sums, and then D = sumproduct ([C*j], [D*j]).</a:t>
          </a:r>
          <a:endParaRPr lang="en-US" sz="1100"/>
        </a:p>
      </xdr:txBody>
    </xdr:sp>
    <xdr:clientData/>
  </xdr:twoCellAnchor>
  <xdr:twoCellAnchor>
    <xdr:from>
      <xdr:col>1</xdr:col>
      <xdr:colOff>0</xdr:colOff>
      <xdr:row>30</xdr:row>
      <xdr:rowOff>0</xdr:rowOff>
    </xdr:from>
    <xdr:to>
      <xdr:col>14</xdr:col>
      <xdr:colOff>133350</xdr:colOff>
      <xdr:row>36</xdr:row>
      <xdr:rowOff>171450</xdr:rowOff>
    </xdr:to>
    <xdr:sp macro="" textlink="">
      <xdr:nvSpPr>
        <xdr:cNvPr id="3" name="TextBox 2"/>
        <xdr:cNvSpPr txBox="1"/>
      </xdr:nvSpPr>
      <xdr:spPr>
        <a:xfrm>
          <a:off x="609600" y="5753100"/>
          <a:ext cx="8058150" cy="1314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Finding P and D for a given five-digit secret</a:t>
          </a:r>
          <a:r>
            <a:rPr lang="en-US" sz="1100" baseline="0"/>
            <a:t> code and a suggested guess, where digits need not be distinct:  </a:t>
          </a:r>
        </a:p>
        <a:p>
          <a:endParaRPr lang="en-US" sz="1100" baseline="0"/>
        </a:p>
        <a:p>
          <a:r>
            <a:rPr lang="en-US" sz="1100" baseline="0"/>
            <a:t>Enter the secret code and the guess in the spaces provided.  Then P and D are shown in cells below.</a:t>
          </a:r>
        </a:p>
        <a:p>
          <a:endParaRPr lang="en-US" sz="1100" baseline="0"/>
        </a:p>
        <a:p>
          <a:r>
            <a:rPr lang="en-US" sz="1100" baseline="0"/>
            <a:t>How this works: the code Ci is converted to Cij based on the relationship Cij = 1 if Ci = j, 0 otherwise.  Similarly Gi is converted to Gij, where Gij =1 if Gi = j, 0 otherwise.  Now P = sumproduct([Cij],[Dij]).  For each j, Let C*j and G*j be the column sums, and find the lesser of each, and D is the sum of those.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59"/>
  <sheetViews>
    <sheetView tabSelected="1" workbookViewId="0">
      <selection activeCell="H20" sqref="H20"/>
    </sheetView>
  </sheetViews>
  <sheetFormatPr defaultRowHeight="15" x14ac:dyDescent="0.25"/>
  <sheetData>
    <row r="1" spans="2:25" ht="15.75" thickBot="1" x14ac:dyDescent="0.3"/>
    <row r="2" spans="2:25" x14ac:dyDescent="0.25">
      <c r="L2" s="4"/>
      <c r="M2" s="5"/>
      <c r="N2" s="5"/>
      <c r="O2" s="5"/>
      <c r="P2" s="5"/>
      <c r="Q2" s="5" t="s">
        <v>22</v>
      </c>
      <c r="R2" s="5"/>
      <c r="S2" s="5"/>
      <c r="T2" s="5"/>
      <c r="U2" s="5"/>
      <c r="V2" s="5"/>
      <c r="W2" s="5"/>
      <c r="X2" s="5"/>
      <c r="Y2" s="6"/>
    </row>
    <row r="3" spans="2:25" x14ac:dyDescent="0.25">
      <c r="L3" s="7"/>
      <c r="M3" s="8"/>
      <c r="N3" s="8"/>
      <c r="O3" s="8"/>
      <c r="P3" s="8"/>
      <c r="Q3" s="8" t="s">
        <v>23</v>
      </c>
      <c r="R3" s="8"/>
      <c r="S3" s="8"/>
      <c r="T3" s="8"/>
      <c r="U3" s="8"/>
      <c r="V3" s="8"/>
      <c r="W3" s="8"/>
      <c r="X3" s="8"/>
      <c r="Y3" s="9"/>
    </row>
    <row r="4" spans="2:25" x14ac:dyDescent="0.25">
      <c r="L4" s="7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9"/>
    </row>
    <row r="5" spans="2:25" x14ac:dyDescent="0.25">
      <c r="L5" s="7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</row>
    <row r="6" spans="2:25" x14ac:dyDescent="0.25">
      <c r="L6" s="7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9"/>
    </row>
    <row r="7" spans="2:25" x14ac:dyDescent="0.25">
      <c r="L7" s="7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9"/>
    </row>
    <row r="8" spans="2:25" x14ac:dyDescent="0.25">
      <c r="L8" s="7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9"/>
    </row>
    <row r="9" spans="2:25" x14ac:dyDescent="0.25">
      <c r="L9" s="7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9"/>
    </row>
    <row r="10" spans="2:25" x14ac:dyDescent="0.25">
      <c r="L10" s="7"/>
      <c r="M10" s="8"/>
      <c r="N10" s="8"/>
      <c r="O10" s="16" t="s">
        <v>14</v>
      </c>
      <c r="P10" s="16"/>
      <c r="Q10" s="16"/>
      <c r="R10" s="16"/>
      <c r="S10" s="16"/>
      <c r="T10" s="16"/>
      <c r="U10" s="16"/>
      <c r="V10" s="16"/>
      <c r="W10" s="16"/>
      <c r="X10" s="16"/>
      <c r="Y10" s="9"/>
    </row>
    <row r="11" spans="2:25" x14ac:dyDescent="0.25">
      <c r="B11" t="s">
        <v>16</v>
      </c>
      <c r="D11" t="s">
        <v>2</v>
      </c>
      <c r="E11" t="s">
        <v>3</v>
      </c>
      <c r="F11" t="s">
        <v>4</v>
      </c>
      <c r="G11" t="s">
        <v>5</v>
      </c>
      <c r="H11" t="s">
        <v>6</v>
      </c>
      <c r="L11" s="7"/>
      <c r="M11" s="8"/>
      <c r="N11" s="8" t="s">
        <v>12</v>
      </c>
      <c r="O11" s="8">
        <v>0</v>
      </c>
      <c r="P11" s="8">
        <v>1</v>
      </c>
      <c r="Q11" s="8">
        <v>2</v>
      </c>
      <c r="R11" s="8">
        <v>3</v>
      </c>
      <c r="S11" s="8">
        <v>4</v>
      </c>
      <c r="T11" s="8">
        <v>5</v>
      </c>
      <c r="U11" s="8">
        <v>6</v>
      </c>
      <c r="V11" s="8">
        <v>7</v>
      </c>
      <c r="W11" s="8">
        <v>8</v>
      </c>
      <c r="X11" s="8">
        <v>9</v>
      </c>
      <c r="Y11" s="9"/>
    </row>
    <row r="12" spans="2:25" x14ac:dyDescent="0.25">
      <c r="B12" t="s">
        <v>0</v>
      </c>
      <c r="D12" s="1">
        <v>5</v>
      </c>
      <c r="E12" s="1">
        <v>4</v>
      </c>
      <c r="F12" s="1">
        <v>6</v>
      </c>
      <c r="G12" s="1">
        <v>0</v>
      </c>
      <c r="H12" s="1">
        <v>3</v>
      </c>
      <c r="L12" s="7"/>
      <c r="M12" s="15" t="s">
        <v>15</v>
      </c>
      <c r="N12" s="8">
        <v>1</v>
      </c>
      <c r="O12" s="10">
        <f>IF($D$12=O11,1,0)</f>
        <v>0</v>
      </c>
      <c r="P12" s="10">
        <f t="shared" ref="P12:X12" si="0">IF($D$12=P11,1,0)</f>
        <v>0</v>
      </c>
      <c r="Q12" s="10">
        <f t="shared" si="0"/>
        <v>0</v>
      </c>
      <c r="R12" s="10">
        <f t="shared" si="0"/>
        <v>0</v>
      </c>
      <c r="S12" s="10">
        <f t="shared" si="0"/>
        <v>0</v>
      </c>
      <c r="T12" s="10">
        <f t="shared" si="0"/>
        <v>1</v>
      </c>
      <c r="U12" s="10">
        <f t="shared" si="0"/>
        <v>0</v>
      </c>
      <c r="V12" s="10">
        <f t="shared" si="0"/>
        <v>0</v>
      </c>
      <c r="W12" s="10">
        <f t="shared" si="0"/>
        <v>0</v>
      </c>
      <c r="X12" s="10">
        <f t="shared" si="0"/>
        <v>0</v>
      </c>
      <c r="Y12" s="9"/>
    </row>
    <row r="13" spans="2:25" x14ac:dyDescent="0.25">
      <c r="L13" s="7"/>
      <c r="M13" s="15"/>
      <c r="N13" s="8">
        <v>2</v>
      </c>
      <c r="O13" s="10">
        <f>IF($E$12=O11,1,0)</f>
        <v>0</v>
      </c>
      <c r="P13" s="10">
        <f t="shared" ref="P13:X13" si="1">IF($E$12=P11,1,0)</f>
        <v>0</v>
      </c>
      <c r="Q13" s="10">
        <f t="shared" si="1"/>
        <v>0</v>
      </c>
      <c r="R13" s="10">
        <f t="shared" si="1"/>
        <v>0</v>
      </c>
      <c r="S13" s="10">
        <f t="shared" si="1"/>
        <v>1</v>
      </c>
      <c r="T13" s="10">
        <f t="shared" si="1"/>
        <v>0</v>
      </c>
      <c r="U13" s="10">
        <f t="shared" si="1"/>
        <v>0</v>
      </c>
      <c r="V13" s="10">
        <f t="shared" si="1"/>
        <v>0</v>
      </c>
      <c r="W13" s="10">
        <f t="shared" si="1"/>
        <v>0</v>
      </c>
      <c r="X13" s="10">
        <f t="shared" si="1"/>
        <v>0</v>
      </c>
      <c r="Y13" s="9"/>
    </row>
    <row r="14" spans="2:25" x14ac:dyDescent="0.25">
      <c r="D14" t="s">
        <v>7</v>
      </c>
      <c r="E14" t="s">
        <v>8</v>
      </c>
      <c r="F14" t="s">
        <v>9</v>
      </c>
      <c r="G14" t="s">
        <v>10</v>
      </c>
      <c r="H14" t="s">
        <v>11</v>
      </c>
      <c r="L14" s="7"/>
      <c r="M14" s="15"/>
      <c r="N14" s="8">
        <v>3</v>
      </c>
      <c r="O14" s="10">
        <f>IF($F$12=O11,1,0)</f>
        <v>0</v>
      </c>
      <c r="P14" s="10">
        <f t="shared" ref="P14:X14" si="2">IF($F$12=P11,1,0)</f>
        <v>0</v>
      </c>
      <c r="Q14" s="10">
        <f t="shared" si="2"/>
        <v>0</v>
      </c>
      <c r="R14" s="10">
        <f t="shared" si="2"/>
        <v>0</v>
      </c>
      <c r="S14" s="10">
        <f t="shared" si="2"/>
        <v>0</v>
      </c>
      <c r="T14" s="10">
        <f t="shared" si="2"/>
        <v>0</v>
      </c>
      <c r="U14" s="10">
        <f t="shared" si="2"/>
        <v>1</v>
      </c>
      <c r="V14" s="10">
        <f t="shared" si="2"/>
        <v>0</v>
      </c>
      <c r="W14" s="10">
        <f t="shared" si="2"/>
        <v>0</v>
      </c>
      <c r="X14" s="10">
        <f t="shared" si="2"/>
        <v>0</v>
      </c>
      <c r="Y14" s="9"/>
    </row>
    <row r="15" spans="2:25" x14ac:dyDescent="0.25">
      <c r="B15" t="s">
        <v>1</v>
      </c>
      <c r="D15" s="2">
        <v>1</v>
      </c>
      <c r="E15" s="2">
        <v>5</v>
      </c>
      <c r="F15" s="2">
        <v>3</v>
      </c>
      <c r="G15" s="2">
        <v>8</v>
      </c>
      <c r="H15" s="2">
        <v>9</v>
      </c>
      <c r="L15" s="7"/>
      <c r="M15" s="15"/>
      <c r="N15" s="8">
        <v>4</v>
      </c>
      <c r="O15" s="10">
        <f>IF($G$12=O11,1,0)</f>
        <v>1</v>
      </c>
      <c r="P15" s="10">
        <f t="shared" ref="P15:X15" si="3">IF($G$12=P11,1,0)</f>
        <v>0</v>
      </c>
      <c r="Q15" s="10">
        <f t="shared" si="3"/>
        <v>0</v>
      </c>
      <c r="R15" s="10">
        <f t="shared" si="3"/>
        <v>0</v>
      </c>
      <c r="S15" s="10">
        <f t="shared" si="3"/>
        <v>0</v>
      </c>
      <c r="T15" s="10">
        <f t="shared" si="3"/>
        <v>0</v>
      </c>
      <c r="U15" s="10">
        <f t="shared" si="3"/>
        <v>0</v>
      </c>
      <c r="V15" s="10">
        <f t="shared" si="3"/>
        <v>0</v>
      </c>
      <c r="W15" s="10">
        <f t="shared" si="3"/>
        <v>0</v>
      </c>
      <c r="X15" s="10">
        <f t="shared" si="3"/>
        <v>0</v>
      </c>
      <c r="Y15" s="9"/>
    </row>
    <row r="16" spans="2:25" x14ac:dyDescent="0.25">
      <c r="L16" s="7"/>
      <c r="M16" s="15"/>
      <c r="N16" s="8">
        <v>5</v>
      </c>
      <c r="O16" s="10">
        <f>IF($H$12=O11,1,0)</f>
        <v>0</v>
      </c>
      <c r="P16" s="10">
        <f t="shared" ref="P16:X16" si="4">IF($H$12=P11,1,0)</f>
        <v>0</v>
      </c>
      <c r="Q16" s="10">
        <f t="shared" si="4"/>
        <v>0</v>
      </c>
      <c r="R16" s="10">
        <f t="shared" si="4"/>
        <v>1</v>
      </c>
      <c r="S16" s="10">
        <f t="shared" si="4"/>
        <v>0</v>
      </c>
      <c r="T16" s="10">
        <f t="shared" si="4"/>
        <v>0</v>
      </c>
      <c r="U16" s="10">
        <f t="shared" si="4"/>
        <v>0</v>
      </c>
      <c r="V16" s="10">
        <f t="shared" si="4"/>
        <v>0</v>
      </c>
      <c r="W16" s="10">
        <f t="shared" si="4"/>
        <v>0</v>
      </c>
      <c r="X16" s="10">
        <f t="shared" si="4"/>
        <v>0</v>
      </c>
      <c r="Y16" s="9"/>
    </row>
    <row r="17" spans="2:25" x14ac:dyDescent="0.25">
      <c r="L17" s="7"/>
      <c r="M17" s="8"/>
      <c r="N17" s="8" t="s">
        <v>17</v>
      </c>
      <c r="O17" s="8">
        <f>SUM(O12:O16)</f>
        <v>1</v>
      </c>
      <c r="P17" s="8">
        <f t="shared" ref="P17:X17" si="5">SUM(P12:P16)</f>
        <v>0</v>
      </c>
      <c r="Q17" s="8">
        <f t="shared" si="5"/>
        <v>0</v>
      </c>
      <c r="R17" s="8">
        <f t="shared" si="5"/>
        <v>1</v>
      </c>
      <c r="S17" s="8">
        <f t="shared" si="5"/>
        <v>1</v>
      </c>
      <c r="T17" s="8">
        <f t="shared" si="5"/>
        <v>1</v>
      </c>
      <c r="U17" s="8">
        <f t="shared" si="5"/>
        <v>1</v>
      </c>
      <c r="V17" s="8">
        <f t="shared" si="5"/>
        <v>0</v>
      </c>
      <c r="W17" s="8">
        <f t="shared" si="5"/>
        <v>0</v>
      </c>
      <c r="X17" s="8">
        <f t="shared" si="5"/>
        <v>0</v>
      </c>
      <c r="Y17" s="9"/>
    </row>
    <row r="18" spans="2:25" ht="15.75" thickBot="1" x14ac:dyDescent="0.3">
      <c r="B18" t="s">
        <v>20</v>
      </c>
      <c r="L18" s="7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9"/>
    </row>
    <row r="19" spans="2:25" ht="15.75" thickBot="1" x14ac:dyDescent="0.3">
      <c r="B19" s="3">
        <f>SUMPRODUCT(secret_code,guess)</f>
        <v>0</v>
      </c>
      <c r="L19" s="7"/>
      <c r="M19" s="8"/>
      <c r="N19" s="8" t="s">
        <v>13</v>
      </c>
      <c r="O19" s="8">
        <v>0</v>
      </c>
      <c r="P19" s="8">
        <v>1</v>
      </c>
      <c r="Q19" s="8">
        <v>2</v>
      </c>
      <c r="R19" s="8">
        <v>3</v>
      </c>
      <c r="S19" s="8">
        <v>4</v>
      </c>
      <c r="T19" s="8">
        <v>5</v>
      </c>
      <c r="U19" s="8">
        <v>6</v>
      </c>
      <c r="V19" s="8">
        <v>7</v>
      </c>
      <c r="W19" s="8">
        <v>8</v>
      </c>
      <c r="X19" s="8">
        <v>9</v>
      </c>
      <c r="Y19" s="9"/>
    </row>
    <row r="20" spans="2:25" x14ac:dyDescent="0.25">
      <c r="L20" s="7"/>
      <c r="M20" s="15" t="s">
        <v>15</v>
      </c>
      <c r="N20" s="8">
        <v>1</v>
      </c>
      <c r="O20" s="11">
        <f t="shared" ref="O20:X20" si="6">IF($D$15=O19,1,0)</f>
        <v>0</v>
      </c>
      <c r="P20" s="11">
        <f t="shared" si="6"/>
        <v>1</v>
      </c>
      <c r="Q20" s="11">
        <f t="shared" si="6"/>
        <v>0</v>
      </c>
      <c r="R20" s="11">
        <f t="shared" si="6"/>
        <v>0</v>
      </c>
      <c r="S20" s="11">
        <f t="shared" si="6"/>
        <v>0</v>
      </c>
      <c r="T20" s="11">
        <f t="shared" si="6"/>
        <v>0</v>
      </c>
      <c r="U20" s="11">
        <f t="shared" si="6"/>
        <v>0</v>
      </c>
      <c r="V20" s="11">
        <f t="shared" si="6"/>
        <v>0</v>
      </c>
      <c r="W20" s="11">
        <f t="shared" si="6"/>
        <v>0</v>
      </c>
      <c r="X20" s="11">
        <f t="shared" si="6"/>
        <v>0</v>
      </c>
      <c r="Y20" s="9"/>
    </row>
    <row r="21" spans="2:25" ht="15.75" thickBot="1" x14ac:dyDescent="0.3">
      <c r="B21" t="s">
        <v>21</v>
      </c>
      <c r="L21" s="7"/>
      <c r="M21" s="15"/>
      <c r="N21" s="8">
        <v>2</v>
      </c>
      <c r="O21" s="11">
        <f t="shared" ref="O21:X21" si="7">IF($E$15=O19,1,0)</f>
        <v>0</v>
      </c>
      <c r="P21" s="11">
        <f t="shared" si="7"/>
        <v>0</v>
      </c>
      <c r="Q21" s="11">
        <f t="shared" si="7"/>
        <v>0</v>
      </c>
      <c r="R21" s="11">
        <f t="shared" si="7"/>
        <v>0</v>
      </c>
      <c r="S21" s="11">
        <f t="shared" si="7"/>
        <v>0</v>
      </c>
      <c r="T21" s="11">
        <f t="shared" si="7"/>
        <v>1</v>
      </c>
      <c r="U21" s="11">
        <f t="shared" si="7"/>
        <v>0</v>
      </c>
      <c r="V21" s="11">
        <f t="shared" si="7"/>
        <v>0</v>
      </c>
      <c r="W21" s="11">
        <f t="shared" si="7"/>
        <v>0</v>
      </c>
      <c r="X21" s="11">
        <f t="shared" si="7"/>
        <v>0</v>
      </c>
      <c r="Y21" s="9"/>
    </row>
    <row r="22" spans="2:25" ht="15.75" thickBot="1" x14ac:dyDescent="0.3">
      <c r="B22" s="3">
        <f>SUMPRODUCT(O17:X17,O25:X25)</f>
        <v>2</v>
      </c>
      <c r="L22" s="7"/>
      <c r="M22" s="15"/>
      <c r="N22" s="8">
        <v>3</v>
      </c>
      <c r="O22" s="11">
        <f t="shared" ref="O22:X22" si="8">IF($F$15=O19,1,0)</f>
        <v>0</v>
      </c>
      <c r="P22" s="11">
        <f t="shared" si="8"/>
        <v>0</v>
      </c>
      <c r="Q22" s="11">
        <f t="shared" si="8"/>
        <v>0</v>
      </c>
      <c r="R22" s="11">
        <f t="shared" si="8"/>
        <v>1</v>
      </c>
      <c r="S22" s="11">
        <f t="shared" si="8"/>
        <v>0</v>
      </c>
      <c r="T22" s="11">
        <f t="shared" si="8"/>
        <v>0</v>
      </c>
      <c r="U22" s="11">
        <f t="shared" si="8"/>
        <v>0</v>
      </c>
      <c r="V22" s="11">
        <f t="shared" si="8"/>
        <v>0</v>
      </c>
      <c r="W22" s="11">
        <f t="shared" si="8"/>
        <v>0</v>
      </c>
      <c r="X22" s="11">
        <f t="shared" si="8"/>
        <v>0</v>
      </c>
      <c r="Y22" s="9"/>
    </row>
    <row r="23" spans="2:25" x14ac:dyDescent="0.25">
      <c r="L23" s="7"/>
      <c r="M23" s="15"/>
      <c r="N23" s="8">
        <v>4</v>
      </c>
      <c r="O23" s="11">
        <f t="shared" ref="O23:X23" si="9">IF($G$15=O19,1,0)</f>
        <v>0</v>
      </c>
      <c r="P23" s="11">
        <f t="shared" si="9"/>
        <v>0</v>
      </c>
      <c r="Q23" s="11">
        <f t="shared" si="9"/>
        <v>0</v>
      </c>
      <c r="R23" s="11">
        <f t="shared" si="9"/>
        <v>0</v>
      </c>
      <c r="S23" s="11">
        <f t="shared" si="9"/>
        <v>0</v>
      </c>
      <c r="T23" s="11">
        <f t="shared" si="9"/>
        <v>0</v>
      </c>
      <c r="U23" s="11">
        <f t="shared" si="9"/>
        <v>0</v>
      </c>
      <c r="V23" s="11">
        <f t="shared" si="9"/>
        <v>0</v>
      </c>
      <c r="W23" s="11">
        <f t="shared" si="9"/>
        <v>1</v>
      </c>
      <c r="X23" s="11">
        <f t="shared" si="9"/>
        <v>0</v>
      </c>
      <c r="Y23" s="9"/>
    </row>
    <row r="24" spans="2:25" x14ac:dyDescent="0.25">
      <c r="L24" s="7"/>
      <c r="M24" s="15"/>
      <c r="N24" s="8">
        <v>5</v>
      </c>
      <c r="O24" s="11">
        <f t="shared" ref="O24:X24" si="10">IF($H$15=O19,1,0)</f>
        <v>0</v>
      </c>
      <c r="P24" s="11">
        <f t="shared" si="10"/>
        <v>0</v>
      </c>
      <c r="Q24" s="11">
        <f t="shared" si="10"/>
        <v>0</v>
      </c>
      <c r="R24" s="11">
        <f t="shared" si="10"/>
        <v>0</v>
      </c>
      <c r="S24" s="11">
        <f t="shared" si="10"/>
        <v>0</v>
      </c>
      <c r="T24" s="11">
        <f t="shared" si="10"/>
        <v>0</v>
      </c>
      <c r="U24" s="11">
        <f t="shared" si="10"/>
        <v>0</v>
      </c>
      <c r="V24" s="11">
        <f t="shared" si="10"/>
        <v>0</v>
      </c>
      <c r="W24" s="11">
        <f t="shared" si="10"/>
        <v>0</v>
      </c>
      <c r="X24" s="11">
        <f t="shared" si="10"/>
        <v>1</v>
      </c>
      <c r="Y24" s="9"/>
    </row>
    <row r="25" spans="2:25" x14ac:dyDescent="0.25">
      <c r="L25" s="7"/>
      <c r="M25" s="8"/>
      <c r="N25" s="8" t="s">
        <v>18</v>
      </c>
      <c r="O25" s="8">
        <f>SUM(O20:O24)</f>
        <v>0</v>
      </c>
      <c r="P25" s="8">
        <f t="shared" ref="P25:W25" si="11">SUM(P20:P24)</f>
        <v>1</v>
      </c>
      <c r="Q25" s="8">
        <f t="shared" si="11"/>
        <v>0</v>
      </c>
      <c r="R25" s="8">
        <f t="shared" si="11"/>
        <v>1</v>
      </c>
      <c r="S25" s="8">
        <f t="shared" si="11"/>
        <v>0</v>
      </c>
      <c r="T25" s="8">
        <f t="shared" si="11"/>
        <v>1</v>
      </c>
      <c r="U25" s="8">
        <f t="shared" si="11"/>
        <v>0</v>
      </c>
      <c r="V25" s="8">
        <f t="shared" si="11"/>
        <v>0</v>
      </c>
      <c r="W25" s="8">
        <f t="shared" si="11"/>
        <v>1</v>
      </c>
      <c r="X25" s="8">
        <f>SUM(X20:X24)</f>
        <v>1</v>
      </c>
      <c r="Y25" s="9"/>
    </row>
    <row r="26" spans="2:25" x14ac:dyDescent="0.25">
      <c r="L26" s="7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9"/>
    </row>
    <row r="27" spans="2:25" x14ac:dyDescent="0.25">
      <c r="L27" s="7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9"/>
    </row>
    <row r="28" spans="2:25" x14ac:dyDescent="0.25"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9"/>
    </row>
    <row r="29" spans="2:25" x14ac:dyDescent="0.25">
      <c r="L29" s="7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9"/>
    </row>
    <row r="30" spans="2:25" x14ac:dyDescent="0.25">
      <c r="L30" s="7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9"/>
    </row>
    <row r="31" spans="2:25" x14ac:dyDescent="0.25">
      <c r="L31" s="7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9"/>
    </row>
    <row r="32" spans="2:25" x14ac:dyDescent="0.25">
      <c r="L32" s="7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9"/>
    </row>
    <row r="33" spans="2:25" x14ac:dyDescent="0.25">
      <c r="L33" s="7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9"/>
    </row>
    <row r="34" spans="2:25" x14ac:dyDescent="0.25"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9"/>
    </row>
    <row r="35" spans="2:25" x14ac:dyDescent="0.25">
      <c r="L35" s="7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9"/>
    </row>
    <row r="36" spans="2:25" x14ac:dyDescent="0.25">
      <c r="L36" s="7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9"/>
    </row>
    <row r="37" spans="2:25" x14ac:dyDescent="0.25">
      <c r="L37" s="7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9"/>
    </row>
    <row r="38" spans="2:25" x14ac:dyDescent="0.25">
      <c r="L38" s="7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2:25" x14ac:dyDescent="0.25">
      <c r="L39" s="7"/>
      <c r="M39" s="8"/>
      <c r="N39" s="8"/>
      <c r="O39" s="16" t="s">
        <v>14</v>
      </c>
      <c r="P39" s="16"/>
      <c r="Q39" s="16"/>
      <c r="R39" s="16"/>
      <c r="S39" s="16"/>
      <c r="T39" s="16"/>
      <c r="U39" s="16"/>
      <c r="V39" s="16"/>
      <c r="W39" s="16"/>
      <c r="X39" s="16"/>
      <c r="Y39" s="9"/>
    </row>
    <row r="40" spans="2:25" x14ac:dyDescent="0.25">
      <c r="B40" t="s">
        <v>16</v>
      </c>
      <c r="D40" t="s">
        <v>2</v>
      </c>
      <c r="E40" t="s">
        <v>3</v>
      </c>
      <c r="F40" t="s">
        <v>4</v>
      </c>
      <c r="G40" t="s">
        <v>5</v>
      </c>
      <c r="H40" t="s">
        <v>6</v>
      </c>
      <c r="L40" s="7"/>
      <c r="M40" s="8"/>
      <c r="N40" s="8" t="s">
        <v>12</v>
      </c>
      <c r="O40" s="8">
        <v>0</v>
      </c>
      <c r="P40" s="8">
        <v>1</v>
      </c>
      <c r="Q40" s="8">
        <v>2</v>
      </c>
      <c r="R40" s="8">
        <v>3</v>
      </c>
      <c r="S40" s="8">
        <v>4</v>
      </c>
      <c r="T40" s="8">
        <v>5</v>
      </c>
      <c r="U40" s="8">
        <v>6</v>
      </c>
      <c r="V40" s="8">
        <v>7</v>
      </c>
      <c r="W40" s="8">
        <v>8</v>
      </c>
      <c r="X40" s="8">
        <v>9</v>
      </c>
      <c r="Y40" s="9"/>
    </row>
    <row r="41" spans="2:25" x14ac:dyDescent="0.25">
      <c r="B41" t="s">
        <v>0</v>
      </c>
      <c r="D41" s="1">
        <v>1</v>
      </c>
      <c r="E41" s="1">
        <v>2</v>
      </c>
      <c r="F41" s="1">
        <v>2</v>
      </c>
      <c r="G41" s="1">
        <v>2</v>
      </c>
      <c r="H41" s="1">
        <v>2</v>
      </c>
      <c r="L41" s="7"/>
      <c r="M41" s="15" t="s">
        <v>15</v>
      </c>
      <c r="N41" s="8">
        <v>1</v>
      </c>
      <c r="O41" s="10">
        <f t="shared" ref="O41:X41" si="12">IF($D$41=O40,1,0)</f>
        <v>0</v>
      </c>
      <c r="P41" s="10">
        <f t="shared" si="12"/>
        <v>1</v>
      </c>
      <c r="Q41" s="10">
        <f t="shared" si="12"/>
        <v>0</v>
      </c>
      <c r="R41" s="10">
        <f t="shared" si="12"/>
        <v>0</v>
      </c>
      <c r="S41" s="10">
        <f t="shared" si="12"/>
        <v>0</v>
      </c>
      <c r="T41" s="10">
        <f t="shared" si="12"/>
        <v>0</v>
      </c>
      <c r="U41" s="10">
        <f t="shared" si="12"/>
        <v>0</v>
      </c>
      <c r="V41" s="10">
        <f t="shared" si="12"/>
        <v>0</v>
      </c>
      <c r="W41" s="10">
        <f t="shared" si="12"/>
        <v>0</v>
      </c>
      <c r="X41" s="10">
        <f t="shared" si="12"/>
        <v>0</v>
      </c>
      <c r="Y41" s="9"/>
    </row>
    <row r="42" spans="2:25" x14ac:dyDescent="0.25">
      <c r="L42" s="7"/>
      <c r="M42" s="15"/>
      <c r="N42" s="8">
        <v>2</v>
      </c>
      <c r="O42" s="10">
        <f t="shared" ref="O42:X42" si="13">IF($E$41=O40,1,0)</f>
        <v>0</v>
      </c>
      <c r="P42" s="10">
        <f t="shared" si="13"/>
        <v>0</v>
      </c>
      <c r="Q42" s="10">
        <f t="shared" si="13"/>
        <v>1</v>
      </c>
      <c r="R42" s="10">
        <f t="shared" si="13"/>
        <v>0</v>
      </c>
      <c r="S42" s="10">
        <f t="shared" si="13"/>
        <v>0</v>
      </c>
      <c r="T42" s="10">
        <f t="shared" si="13"/>
        <v>0</v>
      </c>
      <c r="U42" s="10">
        <f t="shared" si="13"/>
        <v>0</v>
      </c>
      <c r="V42" s="10">
        <f t="shared" si="13"/>
        <v>0</v>
      </c>
      <c r="W42" s="10">
        <f t="shared" si="13"/>
        <v>0</v>
      </c>
      <c r="X42" s="10">
        <f t="shared" si="13"/>
        <v>0</v>
      </c>
      <c r="Y42" s="9"/>
    </row>
    <row r="43" spans="2:25" x14ac:dyDescent="0.25">
      <c r="D43" t="s">
        <v>7</v>
      </c>
      <c r="E43" t="s">
        <v>8</v>
      </c>
      <c r="F43" t="s">
        <v>9</v>
      </c>
      <c r="G43" t="s">
        <v>10</v>
      </c>
      <c r="H43" t="s">
        <v>11</v>
      </c>
      <c r="L43" s="7"/>
      <c r="M43" s="15"/>
      <c r="N43" s="8">
        <v>3</v>
      </c>
      <c r="O43" s="10">
        <f t="shared" ref="O43:X43" si="14">IF($F$41=O40,1,0)</f>
        <v>0</v>
      </c>
      <c r="P43" s="10">
        <f t="shared" si="14"/>
        <v>0</v>
      </c>
      <c r="Q43" s="10">
        <f t="shared" si="14"/>
        <v>1</v>
      </c>
      <c r="R43" s="10">
        <f t="shared" si="14"/>
        <v>0</v>
      </c>
      <c r="S43" s="10">
        <f t="shared" si="14"/>
        <v>0</v>
      </c>
      <c r="T43" s="10">
        <f t="shared" si="14"/>
        <v>0</v>
      </c>
      <c r="U43" s="10">
        <f t="shared" si="14"/>
        <v>0</v>
      </c>
      <c r="V43" s="10">
        <f t="shared" si="14"/>
        <v>0</v>
      </c>
      <c r="W43" s="10">
        <f t="shared" si="14"/>
        <v>0</v>
      </c>
      <c r="X43" s="10">
        <f t="shared" si="14"/>
        <v>0</v>
      </c>
      <c r="Y43" s="9"/>
    </row>
    <row r="44" spans="2:25" x14ac:dyDescent="0.25">
      <c r="B44" t="s">
        <v>1</v>
      </c>
      <c r="D44" s="2">
        <v>3</v>
      </c>
      <c r="E44" s="2">
        <v>1</v>
      </c>
      <c r="F44" s="2">
        <v>3</v>
      </c>
      <c r="G44" s="2">
        <v>2</v>
      </c>
      <c r="H44" s="2">
        <v>2</v>
      </c>
      <c r="L44" s="7"/>
      <c r="M44" s="15"/>
      <c r="N44" s="8">
        <v>4</v>
      </c>
      <c r="O44" s="10">
        <f t="shared" ref="O44:X44" si="15">IF($G$41=O40,1,0)</f>
        <v>0</v>
      </c>
      <c r="P44" s="10">
        <f t="shared" si="15"/>
        <v>0</v>
      </c>
      <c r="Q44" s="10">
        <f t="shared" si="15"/>
        <v>1</v>
      </c>
      <c r="R44" s="10">
        <f t="shared" si="15"/>
        <v>0</v>
      </c>
      <c r="S44" s="10">
        <f t="shared" si="15"/>
        <v>0</v>
      </c>
      <c r="T44" s="10">
        <f t="shared" si="15"/>
        <v>0</v>
      </c>
      <c r="U44" s="10">
        <f t="shared" si="15"/>
        <v>0</v>
      </c>
      <c r="V44" s="10">
        <f t="shared" si="15"/>
        <v>0</v>
      </c>
      <c r="W44" s="10">
        <f t="shared" si="15"/>
        <v>0</v>
      </c>
      <c r="X44" s="10">
        <f t="shared" si="15"/>
        <v>0</v>
      </c>
      <c r="Y44" s="9"/>
    </row>
    <row r="45" spans="2:25" x14ac:dyDescent="0.25">
      <c r="L45" s="7"/>
      <c r="M45" s="15"/>
      <c r="N45" s="8">
        <v>5</v>
      </c>
      <c r="O45" s="10">
        <f t="shared" ref="O45:X45" si="16">IF($H$41=O40,1,0)</f>
        <v>0</v>
      </c>
      <c r="P45" s="10">
        <f t="shared" si="16"/>
        <v>0</v>
      </c>
      <c r="Q45" s="10">
        <f t="shared" si="16"/>
        <v>1</v>
      </c>
      <c r="R45" s="10">
        <f t="shared" si="16"/>
        <v>0</v>
      </c>
      <c r="S45" s="10">
        <f t="shared" si="16"/>
        <v>0</v>
      </c>
      <c r="T45" s="10">
        <f t="shared" si="16"/>
        <v>0</v>
      </c>
      <c r="U45" s="10">
        <f t="shared" si="16"/>
        <v>0</v>
      </c>
      <c r="V45" s="10">
        <f t="shared" si="16"/>
        <v>0</v>
      </c>
      <c r="W45" s="10">
        <f t="shared" si="16"/>
        <v>0</v>
      </c>
      <c r="X45" s="10">
        <f t="shared" si="16"/>
        <v>0</v>
      </c>
      <c r="Y45" s="9"/>
    </row>
    <row r="46" spans="2:25" x14ac:dyDescent="0.25">
      <c r="L46" s="7"/>
      <c r="M46" s="8"/>
      <c r="N46" s="8" t="s">
        <v>17</v>
      </c>
      <c r="O46" s="8">
        <f>SUM(O41:O45)</f>
        <v>0</v>
      </c>
      <c r="P46" s="8">
        <f t="shared" ref="P46:W46" si="17">SUM(P41:P45)</f>
        <v>1</v>
      </c>
      <c r="Q46" s="8">
        <f t="shared" si="17"/>
        <v>4</v>
      </c>
      <c r="R46" s="8">
        <f t="shared" si="17"/>
        <v>0</v>
      </c>
      <c r="S46" s="8">
        <f t="shared" si="17"/>
        <v>0</v>
      </c>
      <c r="T46" s="8">
        <f t="shared" si="17"/>
        <v>0</v>
      </c>
      <c r="U46" s="8">
        <f t="shared" si="17"/>
        <v>0</v>
      </c>
      <c r="V46" s="8">
        <f t="shared" si="17"/>
        <v>0</v>
      </c>
      <c r="W46" s="8">
        <f t="shared" si="17"/>
        <v>0</v>
      </c>
      <c r="X46" s="8">
        <f>SUM(X41:X45)</f>
        <v>0</v>
      </c>
      <c r="Y46" s="9"/>
    </row>
    <row r="47" spans="2:25" ht="15.75" thickBot="1" x14ac:dyDescent="0.3">
      <c r="B47" t="s">
        <v>20</v>
      </c>
      <c r="L47" s="7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9"/>
    </row>
    <row r="48" spans="2:25" ht="15.75" thickBot="1" x14ac:dyDescent="0.3">
      <c r="B48" s="3">
        <f>SUMPRODUCT(O41:X45,O49:X53)</f>
        <v>2</v>
      </c>
      <c r="L48" s="7"/>
      <c r="M48" s="8"/>
      <c r="N48" s="8" t="s">
        <v>13</v>
      </c>
      <c r="O48" s="8">
        <v>0</v>
      </c>
      <c r="P48" s="8">
        <v>1</v>
      </c>
      <c r="Q48" s="8">
        <v>2</v>
      </c>
      <c r="R48" s="8">
        <v>3</v>
      </c>
      <c r="S48" s="8">
        <v>4</v>
      </c>
      <c r="T48" s="8">
        <v>5</v>
      </c>
      <c r="U48" s="8">
        <v>6</v>
      </c>
      <c r="V48" s="8">
        <v>7</v>
      </c>
      <c r="W48" s="8">
        <v>8</v>
      </c>
      <c r="X48" s="8">
        <v>9</v>
      </c>
      <c r="Y48" s="9"/>
    </row>
    <row r="49" spans="2:25" x14ac:dyDescent="0.25">
      <c r="L49" s="7"/>
      <c r="M49" s="15" t="s">
        <v>15</v>
      </c>
      <c r="N49" s="8">
        <v>1</v>
      </c>
      <c r="O49" s="11">
        <f t="shared" ref="O49:X49" si="18">IF($D$44=O48,1,0)</f>
        <v>0</v>
      </c>
      <c r="P49" s="11">
        <f t="shared" si="18"/>
        <v>0</v>
      </c>
      <c r="Q49" s="11">
        <f t="shared" si="18"/>
        <v>0</v>
      </c>
      <c r="R49" s="11">
        <f t="shared" si="18"/>
        <v>1</v>
      </c>
      <c r="S49" s="11">
        <f t="shared" si="18"/>
        <v>0</v>
      </c>
      <c r="T49" s="11">
        <f t="shared" si="18"/>
        <v>0</v>
      </c>
      <c r="U49" s="11">
        <f t="shared" si="18"/>
        <v>0</v>
      </c>
      <c r="V49" s="11">
        <f t="shared" si="18"/>
        <v>0</v>
      </c>
      <c r="W49" s="11">
        <f t="shared" si="18"/>
        <v>0</v>
      </c>
      <c r="X49" s="11">
        <f t="shared" si="18"/>
        <v>0</v>
      </c>
      <c r="Y49" s="9"/>
    </row>
    <row r="50" spans="2:25" ht="15.75" thickBot="1" x14ac:dyDescent="0.3">
      <c r="B50" t="s">
        <v>21</v>
      </c>
      <c r="L50" s="7"/>
      <c r="M50" s="15"/>
      <c r="N50" s="8">
        <v>2</v>
      </c>
      <c r="O50" s="11">
        <f t="shared" ref="O50:X50" si="19">IF($E$44=O48,1,0)</f>
        <v>0</v>
      </c>
      <c r="P50" s="11">
        <f t="shared" si="19"/>
        <v>1</v>
      </c>
      <c r="Q50" s="11">
        <f t="shared" si="19"/>
        <v>0</v>
      </c>
      <c r="R50" s="11">
        <f t="shared" si="19"/>
        <v>0</v>
      </c>
      <c r="S50" s="11">
        <f t="shared" si="19"/>
        <v>0</v>
      </c>
      <c r="T50" s="11">
        <f t="shared" si="19"/>
        <v>0</v>
      </c>
      <c r="U50" s="11">
        <f t="shared" si="19"/>
        <v>0</v>
      </c>
      <c r="V50" s="11">
        <f t="shared" si="19"/>
        <v>0</v>
      </c>
      <c r="W50" s="11">
        <f t="shared" si="19"/>
        <v>0</v>
      </c>
      <c r="X50" s="11">
        <f t="shared" si="19"/>
        <v>0</v>
      </c>
      <c r="Y50" s="9"/>
    </row>
    <row r="51" spans="2:25" ht="15.75" thickBot="1" x14ac:dyDescent="0.3">
      <c r="B51" s="3">
        <f>SUM(O57:X57)</f>
        <v>3</v>
      </c>
      <c r="L51" s="7"/>
      <c r="M51" s="15"/>
      <c r="N51" s="8">
        <v>3</v>
      </c>
      <c r="O51" s="11">
        <f t="shared" ref="O51:X51" si="20">IF($F$44=O48,1,0)</f>
        <v>0</v>
      </c>
      <c r="P51" s="11">
        <f t="shared" si="20"/>
        <v>0</v>
      </c>
      <c r="Q51" s="11">
        <f t="shared" si="20"/>
        <v>0</v>
      </c>
      <c r="R51" s="11">
        <f t="shared" si="20"/>
        <v>1</v>
      </c>
      <c r="S51" s="11">
        <f t="shared" si="20"/>
        <v>0</v>
      </c>
      <c r="T51" s="11">
        <f t="shared" si="20"/>
        <v>0</v>
      </c>
      <c r="U51" s="11">
        <f t="shared" si="20"/>
        <v>0</v>
      </c>
      <c r="V51" s="11">
        <f t="shared" si="20"/>
        <v>0</v>
      </c>
      <c r="W51" s="11">
        <f t="shared" si="20"/>
        <v>0</v>
      </c>
      <c r="X51" s="11">
        <f t="shared" si="20"/>
        <v>0</v>
      </c>
      <c r="Y51" s="9"/>
    </row>
    <row r="52" spans="2:25" x14ac:dyDescent="0.25">
      <c r="L52" s="7"/>
      <c r="M52" s="15"/>
      <c r="N52" s="8">
        <v>4</v>
      </c>
      <c r="O52" s="11">
        <f t="shared" ref="O52:X52" si="21">IF($G$44=O48,1,0)</f>
        <v>0</v>
      </c>
      <c r="P52" s="11">
        <f t="shared" si="21"/>
        <v>0</v>
      </c>
      <c r="Q52" s="11">
        <f t="shared" si="21"/>
        <v>1</v>
      </c>
      <c r="R52" s="11">
        <f t="shared" si="21"/>
        <v>0</v>
      </c>
      <c r="S52" s="11">
        <f t="shared" si="21"/>
        <v>0</v>
      </c>
      <c r="T52" s="11">
        <f t="shared" si="21"/>
        <v>0</v>
      </c>
      <c r="U52" s="11">
        <f t="shared" si="21"/>
        <v>0</v>
      </c>
      <c r="V52" s="11">
        <f t="shared" si="21"/>
        <v>0</v>
      </c>
      <c r="W52" s="11">
        <f t="shared" si="21"/>
        <v>0</v>
      </c>
      <c r="X52" s="11">
        <f t="shared" si="21"/>
        <v>0</v>
      </c>
      <c r="Y52" s="9"/>
    </row>
    <row r="53" spans="2:25" x14ac:dyDescent="0.25">
      <c r="L53" s="7"/>
      <c r="M53" s="15"/>
      <c r="N53" s="8">
        <v>5</v>
      </c>
      <c r="O53" s="11">
        <f t="shared" ref="O53:X53" si="22">IF($H$44=O48,1,0)</f>
        <v>0</v>
      </c>
      <c r="P53" s="11">
        <f t="shared" si="22"/>
        <v>0</v>
      </c>
      <c r="Q53" s="11">
        <f t="shared" si="22"/>
        <v>1</v>
      </c>
      <c r="R53" s="11">
        <f t="shared" si="22"/>
        <v>0</v>
      </c>
      <c r="S53" s="11">
        <f t="shared" si="22"/>
        <v>0</v>
      </c>
      <c r="T53" s="11">
        <f t="shared" si="22"/>
        <v>0</v>
      </c>
      <c r="U53" s="11">
        <f t="shared" si="22"/>
        <v>0</v>
      </c>
      <c r="V53" s="11">
        <f t="shared" si="22"/>
        <v>0</v>
      </c>
      <c r="W53" s="11">
        <f t="shared" si="22"/>
        <v>0</v>
      </c>
      <c r="X53" s="11">
        <f t="shared" si="22"/>
        <v>0</v>
      </c>
      <c r="Y53" s="9"/>
    </row>
    <row r="54" spans="2:25" x14ac:dyDescent="0.25">
      <c r="L54" s="7"/>
      <c r="M54" s="8"/>
      <c r="N54" s="8" t="s">
        <v>18</v>
      </c>
      <c r="O54" s="8">
        <f>SUM(O49:O53)</f>
        <v>0</v>
      </c>
      <c r="P54" s="8">
        <f t="shared" ref="P54:X54" si="23">SUM(P49:P53)</f>
        <v>1</v>
      </c>
      <c r="Q54" s="8">
        <f t="shared" si="23"/>
        <v>2</v>
      </c>
      <c r="R54" s="8">
        <f t="shared" si="23"/>
        <v>2</v>
      </c>
      <c r="S54" s="8">
        <f t="shared" si="23"/>
        <v>0</v>
      </c>
      <c r="T54" s="8">
        <f t="shared" si="23"/>
        <v>0</v>
      </c>
      <c r="U54" s="8">
        <f t="shared" si="23"/>
        <v>0</v>
      </c>
      <c r="V54" s="8">
        <f t="shared" si="23"/>
        <v>0</v>
      </c>
      <c r="W54" s="8">
        <f t="shared" si="23"/>
        <v>0</v>
      </c>
      <c r="X54" s="8">
        <f t="shared" si="23"/>
        <v>0</v>
      </c>
      <c r="Y54" s="9"/>
    </row>
    <row r="55" spans="2:25" x14ac:dyDescent="0.25">
      <c r="L55" s="7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9"/>
    </row>
    <row r="56" spans="2:25" x14ac:dyDescent="0.25">
      <c r="L56" s="7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9"/>
    </row>
    <row r="57" spans="2:25" x14ac:dyDescent="0.25">
      <c r="L57" s="7"/>
      <c r="M57" s="8" t="s">
        <v>19</v>
      </c>
      <c r="N57" s="8"/>
      <c r="O57" s="8">
        <f>MIN(O46,O54)</f>
        <v>0</v>
      </c>
      <c r="P57" s="8">
        <f t="shared" ref="P57:W57" si="24">MIN(P46,P54)</f>
        <v>1</v>
      </c>
      <c r="Q57" s="8">
        <f t="shared" si="24"/>
        <v>2</v>
      </c>
      <c r="R57" s="8">
        <f t="shared" si="24"/>
        <v>0</v>
      </c>
      <c r="S57" s="8">
        <f t="shared" si="24"/>
        <v>0</v>
      </c>
      <c r="T57" s="8">
        <f t="shared" si="24"/>
        <v>0</v>
      </c>
      <c r="U57" s="8">
        <f t="shared" si="24"/>
        <v>0</v>
      </c>
      <c r="V57" s="8">
        <f t="shared" si="24"/>
        <v>0</v>
      </c>
      <c r="W57" s="8">
        <f t="shared" si="24"/>
        <v>0</v>
      </c>
      <c r="X57" s="8">
        <f>MIN(X46,X54)</f>
        <v>0</v>
      </c>
      <c r="Y57" s="9"/>
    </row>
    <row r="58" spans="2:25" x14ac:dyDescent="0.25"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9"/>
    </row>
    <row r="59" spans="2:25" ht="15.75" thickBot="1" x14ac:dyDescent="0.3">
      <c r="L59" s="12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</sheetData>
  <mergeCells count="6">
    <mergeCell ref="M49:M53"/>
    <mergeCell ref="O10:X10"/>
    <mergeCell ref="M12:M16"/>
    <mergeCell ref="M20:M24"/>
    <mergeCell ref="O39:X39"/>
    <mergeCell ref="M41:M4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guess</vt:lpstr>
      <vt:lpstr>secret_code</vt:lpstr>
    </vt:vector>
  </TitlesOfParts>
  <Company>Governors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Simon, John</dc:creator>
  <cp:lastModifiedBy> </cp:lastModifiedBy>
  <dcterms:created xsi:type="dcterms:W3CDTF">2016-02-29T16:28:44Z</dcterms:created>
  <dcterms:modified xsi:type="dcterms:W3CDTF">2016-04-20T18:54:49Z</dcterms:modified>
</cp:coreProperties>
</file>