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altonstatecollege-my.sharepoint.com/personal/dkim_daltonstate_edu/Documents/Research/Online HW with random questions/Revised and submitted/"/>
    </mc:Choice>
  </mc:AlternateContent>
  <bookViews>
    <workbookView xWindow="0" yWindow="0" windowWidth="14400" windowHeight="7650" activeTab="1"/>
  </bookViews>
  <sheets>
    <sheet name="with formulas" sheetId="1" r:id="rId1"/>
    <sheet name="frozen" sheetId="4" r:id="rId2"/>
  </sheets>
  <definedNames>
    <definedName name="_xlnm._FilterDatabase" localSheetId="1" hidden="1">frozen!$A$1:$Z$51</definedName>
    <definedName name="_xlnm._FilterDatabase" localSheetId="0" hidden="1">'with formulas'!$A$1:$Z$51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4" l="1"/>
  <c r="I11" i="1"/>
  <c r="I10" i="1"/>
  <c r="I9" i="1"/>
  <c r="I8" i="1"/>
  <c r="I7" i="1"/>
  <c r="I6" i="1"/>
  <c r="I5" i="1"/>
  <c r="I4" i="1"/>
  <c r="I3" i="1"/>
  <c r="I2" i="1"/>
  <c r="F8" i="1"/>
  <c r="G8" i="1" s="1"/>
  <c r="F9" i="1"/>
  <c r="G9" i="1" s="1"/>
  <c r="F10" i="1"/>
  <c r="G10" i="1" s="1"/>
  <c r="F11" i="1"/>
  <c r="G11" i="1" s="1"/>
  <c r="F7" i="1"/>
  <c r="G7" i="1" s="1"/>
  <c r="F3" i="1"/>
  <c r="G3" i="1" s="1"/>
  <c r="F4" i="1"/>
  <c r="G4" i="1" s="1"/>
  <c r="F5" i="1"/>
  <c r="G5" i="1" s="1"/>
  <c r="F6" i="1"/>
  <c r="G6" i="1" s="1"/>
  <c r="F2" i="1"/>
  <c r="G2" i="1" s="1"/>
  <c r="D3" i="1" l="1"/>
  <c r="D4" i="1"/>
  <c r="E4" i="1" s="1"/>
  <c r="D5" i="1"/>
  <c r="D6" i="1"/>
  <c r="D7" i="1"/>
  <c r="D8" i="1"/>
  <c r="D9" i="1"/>
  <c r="D10" i="1"/>
  <c r="E10" i="1" s="1"/>
  <c r="D11" i="1"/>
  <c r="D2" i="1"/>
  <c r="E6" i="1" l="1"/>
  <c r="E9" i="1"/>
  <c r="E5" i="1"/>
  <c r="E8" i="1"/>
  <c r="E11" i="1"/>
  <c r="E7" i="1"/>
  <c r="E2" i="1"/>
  <c r="E3" i="1"/>
  <c r="S3" i="1"/>
  <c r="U3" i="1"/>
  <c r="V3" i="1"/>
  <c r="T4" i="1"/>
  <c r="S4" i="1"/>
  <c r="V4" i="1"/>
  <c r="U5" i="1"/>
  <c r="T5" i="1"/>
  <c r="S5" i="1"/>
  <c r="T6" i="1"/>
  <c r="U6" i="1"/>
  <c r="V6" i="1"/>
  <c r="S7" i="1"/>
  <c r="U7" i="1"/>
  <c r="V7" i="1"/>
  <c r="T8" i="1"/>
  <c r="S8" i="1"/>
  <c r="V8" i="1"/>
  <c r="U9" i="1"/>
  <c r="T9" i="1"/>
  <c r="S9" i="1"/>
  <c r="T10" i="1"/>
  <c r="U10" i="1"/>
  <c r="V10" i="1"/>
  <c r="S11" i="1"/>
  <c r="U11" i="1"/>
  <c r="V11" i="1"/>
  <c r="U2" i="1"/>
  <c r="V2" i="1"/>
  <c r="T2" i="1"/>
  <c r="W3" i="1"/>
  <c r="X3" i="1"/>
  <c r="Y3" i="1"/>
  <c r="Z3" i="1"/>
  <c r="W4" i="1"/>
  <c r="X4" i="1"/>
  <c r="Y4" i="1"/>
  <c r="Z4" i="1"/>
  <c r="W5" i="1"/>
  <c r="X5" i="1"/>
  <c r="Y5" i="1"/>
  <c r="Z5" i="1"/>
  <c r="W6" i="1"/>
  <c r="X6" i="1"/>
  <c r="Y6" i="1"/>
  <c r="Z6" i="1"/>
  <c r="W7" i="1"/>
  <c r="X7" i="1"/>
  <c r="Y7" i="1"/>
  <c r="Z7" i="1"/>
  <c r="W8" i="1"/>
  <c r="X8" i="1"/>
  <c r="Y8" i="1"/>
  <c r="Z8" i="1"/>
  <c r="W9" i="1"/>
  <c r="X9" i="1"/>
  <c r="Y9" i="1"/>
  <c r="Z9" i="1"/>
  <c r="W10" i="1"/>
  <c r="X10" i="1"/>
  <c r="Y10" i="1"/>
  <c r="Z10" i="1"/>
  <c r="W11" i="1"/>
  <c r="X11" i="1"/>
  <c r="Y11" i="1"/>
  <c r="Z11" i="1"/>
  <c r="X2" i="1"/>
  <c r="Y2" i="1"/>
  <c r="Z2" i="1"/>
  <c r="W2" i="1"/>
  <c r="E1" i="1" l="1"/>
  <c r="U4" i="1"/>
  <c r="V5" i="1"/>
  <c r="S6" i="1"/>
  <c r="S2" i="1"/>
  <c r="U8" i="1"/>
  <c r="T3" i="1"/>
  <c r="V9" i="1"/>
  <c r="T11" i="1"/>
  <c r="T7" i="1"/>
  <c r="S10" i="1"/>
</calcChain>
</file>

<file path=xl/sharedStrings.xml><?xml version="1.0" encoding="utf-8"?>
<sst xmlns="http://schemas.openxmlformats.org/spreadsheetml/2006/main" count="100" uniqueCount="39">
  <si>
    <t>stdev</t>
  </si>
  <si>
    <t>rep</t>
  </si>
  <si>
    <t>order1</t>
  </si>
  <si>
    <t>order2</t>
  </si>
  <si>
    <t>order3</t>
  </si>
  <si>
    <t>order4</t>
  </si>
  <si>
    <t>pt1</t>
  </si>
  <si>
    <t>pt2</t>
  </si>
  <si>
    <t>pt3</t>
  </si>
  <si>
    <t>pt4</t>
  </si>
  <si>
    <t>unique</t>
  </si>
  <si>
    <t>direction</t>
  </si>
  <si>
    <t>will</t>
  </si>
  <si>
    <t>will not</t>
  </si>
  <si>
    <t>feedback</t>
  </si>
  <si>
    <t>Overflow will occur if the filling amount (X) is greater than the size of the can. That is, P(X &gt; size). Is it normdist() or 1-normdist()?</t>
  </si>
  <si>
    <t>Overflow will NOT occur if the filling amount (X) is less than the size of the can. That is, P(X &lt; size). Is it normdist() or 1-normdist()?</t>
  </si>
  <si>
    <t>s1</t>
  </si>
  <si>
    <t>s2</t>
  </si>
  <si>
    <t>s3</t>
  </si>
  <si>
    <t>s4</t>
  </si>
  <si>
    <t>12will</t>
  </si>
  <si>
    <t>13will</t>
  </si>
  <si>
    <t>14will</t>
  </si>
  <si>
    <t>15will</t>
  </si>
  <si>
    <t>16will</t>
  </si>
  <si>
    <t>12will not</t>
  </si>
  <si>
    <t>13will not</t>
  </si>
  <si>
    <t>14will not</t>
  </si>
  <si>
    <t>15will not</t>
  </si>
  <si>
    <t>16will not</t>
  </si>
  <si>
    <t>ss1</t>
  </si>
  <si>
    <t>ss2</t>
  </si>
  <si>
    <t>ss3</t>
  </si>
  <si>
    <t>ss4</t>
  </si>
  <si>
    <t>spt1</t>
  </si>
  <si>
    <t>spt2</t>
  </si>
  <si>
    <t>spt3</t>
  </si>
  <si>
    <t>spt4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</si>
</sst>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zoomScale="70" zoomScaleNormal="70" workbookViewId="0">
      <selection activeCell="I7" sqref="I7"/>
    </sheetView>
  </sheetViews>
  <sheetFormatPr defaultRowHeight="15" x14ac:dyDescent="0.25"/>
  <cols>
    <col min="4" max="4" width="9.7109375" bestFit="1" customWidth="1"/>
    <col min="10" max="10" width="118.5703125" customWidth="1"/>
    <col min="11" max="14" width="9.140625" customWidth="1"/>
  </cols>
  <sheetData>
    <row r="1" spans="1:26" x14ac:dyDescent="0.25">
      <c r="A1" t="s">
        <v>1</v>
      </c>
      <c r="B1" t="s">
        <v>0</v>
      </c>
      <c r="C1" t="s">
        <v>11</v>
      </c>
      <c r="D1" t="s">
        <v>10</v>
      </c>
      <c r="E1">
        <f>PRODUCT(E2:E11)</f>
        <v>1</v>
      </c>
      <c r="F1" t="s">
        <v>17</v>
      </c>
      <c r="G1" t="s">
        <v>18</v>
      </c>
      <c r="H1" t="s">
        <v>19</v>
      </c>
      <c r="I1" t="s">
        <v>20</v>
      </c>
      <c r="J1" t="s">
        <v>14</v>
      </c>
      <c r="K1" t="s">
        <v>6</v>
      </c>
      <c r="L1" t="s">
        <v>7</v>
      </c>
      <c r="M1" t="s">
        <v>8</v>
      </c>
      <c r="N1" t="s">
        <v>9</v>
      </c>
      <c r="O1" t="s">
        <v>2</v>
      </c>
      <c r="P1" t="s">
        <v>3</v>
      </c>
      <c r="Q1" t="s">
        <v>4</v>
      </c>
      <c r="R1" t="s">
        <v>5</v>
      </c>
      <c r="S1" t="s">
        <v>31</v>
      </c>
      <c r="T1" t="s">
        <v>32</v>
      </c>
      <c r="U1" t="s">
        <v>33</v>
      </c>
      <c r="V1" t="s">
        <v>34</v>
      </c>
      <c r="W1" t="s">
        <v>6</v>
      </c>
      <c r="X1" t="s">
        <v>7</v>
      </c>
      <c r="Y1" t="s">
        <v>8</v>
      </c>
      <c r="Z1" t="s">
        <v>9</v>
      </c>
    </row>
    <row r="2" spans="1:26" x14ac:dyDescent="0.25">
      <c r="A2">
        <v>1</v>
      </c>
      <c r="B2">
        <v>12</v>
      </c>
      <c r="C2" t="s">
        <v>12</v>
      </c>
      <c r="D2" t="str">
        <f>CONCATENATE(B2,C2)</f>
        <v>12will</v>
      </c>
      <c r="E2">
        <f>COUNTIF($D$2:$D$11,D2)</f>
        <v>1</v>
      </c>
      <c r="F2">
        <f>ROUND(1-_xlfn.NORM.DIST(940,920,B2,1),4)</f>
        <v>4.7800000000000002E-2</v>
      </c>
      <c r="G2">
        <f>1-F2</f>
        <v>0.95220000000000005</v>
      </c>
      <c r="H2">
        <v>0.5</v>
      </c>
      <c r="I2">
        <f ca="1">ROUND(RANDBETWEEN(1000, 9000)/100000, 4)</f>
        <v>7.2999999999999995E-2</v>
      </c>
      <c r="J2" t="s">
        <v>15</v>
      </c>
      <c r="K2">
        <v>100</v>
      </c>
      <c r="L2">
        <v>0</v>
      </c>
      <c r="M2">
        <v>0</v>
      </c>
      <c r="N2">
        <v>0</v>
      </c>
      <c r="O2">
        <v>1</v>
      </c>
      <c r="P2">
        <v>2</v>
      </c>
      <c r="Q2">
        <v>3</v>
      </c>
      <c r="R2">
        <v>4</v>
      </c>
      <c r="S2">
        <f>INDEX($F2:$I2,1,O2)</f>
        <v>4.7800000000000002E-2</v>
      </c>
      <c r="T2">
        <f t="shared" ref="T2:V2" si="0">INDEX($F2:$I2,1,P2)</f>
        <v>0.95220000000000005</v>
      </c>
      <c r="U2">
        <f t="shared" si="0"/>
        <v>0.5</v>
      </c>
      <c r="V2">
        <f t="shared" ca="1" si="0"/>
        <v>7.2999999999999995E-2</v>
      </c>
      <c r="W2">
        <f>IF(O2=1,100,0)</f>
        <v>100</v>
      </c>
      <c r="X2">
        <f t="shared" ref="X2:Z2" si="1">IF(P2=1,100,0)</f>
        <v>0</v>
      </c>
      <c r="Y2">
        <f t="shared" si="1"/>
        <v>0</v>
      </c>
      <c r="Z2">
        <f t="shared" si="1"/>
        <v>0</v>
      </c>
    </row>
    <row r="3" spans="1:26" x14ac:dyDescent="0.25">
      <c r="A3">
        <v>2</v>
      </c>
      <c r="B3">
        <v>13</v>
      </c>
      <c r="C3" t="s">
        <v>12</v>
      </c>
      <c r="D3" t="str">
        <f t="shared" ref="D3:D11" si="2">CONCATENATE(B3,C3)</f>
        <v>13will</v>
      </c>
      <c r="E3">
        <f t="shared" ref="E3:E11" si="3">COUNTIF($D$2:$D$11,D3)</f>
        <v>1</v>
      </c>
      <c r="F3">
        <f t="shared" ref="F3:F6" si="4">ROUND(1-_xlfn.NORM.DIST(940,920,B3,1),4)</f>
        <v>6.2E-2</v>
      </c>
      <c r="G3">
        <f t="shared" ref="G3:G11" si="5">1-F3</f>
        <v>0.93799999999999994</v>
      </c>
      <c r="H3">
        <v>0.5</v>
      </c>
      <c r="I3">
        <f t="shared" ref="I3:I11" ca="1" si="6">ROUND(RANDBETWEEN(1000, 9000)/100000, 4)</f>
        <v>1.1900000000000001E-2</v>
      </c>
      <c r="J3" t="s">
        <v>15</v>
      </c>
      <c r="K3">
        <v>100</v>
      </c>
      <c r="L3">
        <v>0</v>
      </c>
      <c r="M3">
        <v>0</v>
      </c>
      <c r="N3">
        <v>0</v>
      </c>
      <c r="O3">
        <v>2</v>
      </c>
      <c r="P3">
        <v>1</v>
      </c>
      <c r="Q3">
        <v>3</v>
      </c>
      <c r="R3">
        <v>4</v>
      </c>
      <c r="S3">
        <f t="shared" ref="S3:S11" si="7">INDEX($F3:$I3,1,O3)</f>
        <v>0.93799999999999994</v>
      </c>
      <c r="T3">
        <f t="shared" ref="T3:T11" si="8">INDEX($F3:$I3,1,P3)</f>
        <v>6.2E-2</v>
      </c>
      <c r="U3">
        <f t="shared" ref="U3:U11" si="9">INDEX($F3:$I3,1,Q3)</f>
        <v>0.5</v>
      </c>
      <c r="V3">
        <f t="shared" ref="V3:V11" ca="1" si="10">INDEX($F3:$I3,1,R3)</f>
        <v>1.1900000000000001E-2</v>
      </c>
      <c r="W3">
        <f t="shared" ref="W3:W11" si="11">IF(O3=1,100,0)</f>
        <v>0</v>
      </c>
      <c r="X3">
        <f t="shared" ref="X3:X11" si="12">IF(P3=1,100,0)</f>
        <v>100</v>
      </c>
      <c r="Y3">
        <f t="shared" ref="Y3:Y11" si="13">IF(Q3=1,100,0)</f>
        <v>0</v>
      </c>
      <c r="Z3">
        <f t="shared" ref="Z3:Z11" si="14">IF(R3=1,100,0)</f>
        <v>0</v>
      </c>
    </row>
    <row r="4" spans="1:26" x14ac:dyDescent="0.25">
      <c r="A4">
        <v>3</v>
      </c>
      <c r="B4">
        <v>14</v>
      </c>
      <c r="C4" t="s">
        <v>12</v>
      </c>
      <c r="D4" t="str">
        <f t="shared" si="2"/>
        <v>14will</v>
      </c>
      <c r="E4">
        <f t="shared" si="3"/>
        <v>1</v>
      </c>
      <c r="F4">
        <f t="shared" si="4"/>
        <v>7.6600000000000001E-2</v>
      </c>
      <c r="G4">
        <f t="shared" si="5"/>
        <v>0.9234</v>
      </c>
      <c r="H4">
        <v>0.5</v>
      </c>
      <c r="I4">
        <f t="shared" ca="1" si="6"/>
        <v>2.6100000000000002E-2</v>
      </c>
      <c r="J4" t="s">
        <v>15</v>
      </c>
      <c r="K4">
        <v>100</v>
      </c>
      <c r="L4">
        <v>0</v>
      </c>
      <c r="M4">
        <v>0</v>
      </c>
      <c r="N4">
        <v>0</v>
      </c>
      <c r="O4">
        <v>3</v>
      </c>
      <c r="P4">
        <v>2</v>
      </c>
      <c r="Q4">
        <v>1</v>
      </c>
      <c r="R4">
        <v>4</v>
      </c>
      <c r="S4">
        <f t="shared" si="7"/>
        <v>0.5</v>
      </c>
      <c r="T4">
        <f t="shared" si="8"/>
        <v>0.9234</v>
      </c>
      <c r="U4">
        <f t="shared" si="9"/>
        <v>7.6600000000000001E-2</v>
      </c>
      <c r="V4">
        <f t="shared" ca="1" si="10"/>
        <v>2.6100000000000002E-2</v>
      </c>
      <c r="W4">
        <f t="shared" si="11"/>
        <v>0</v>
      </c>
      <c r="X4">
        <f t="shared" si="12"/>
        <v>0</v>
      </c>
      <c r="Y4">
        <f t="shared" si="13"/>
        <v>100</v>
      </c>
      <c r="Z4">
        <f t="shared" si="14"/>
        <v>0</v>
      </c>
    </row>
    <row r="5" spans="1:26" x14ac:dyDescent="0.25">
      <c r="A5">
        <v>4</v>
      </c>
      <c r="B5">
        <v>15</v>
      </c>
      <c r="C5" t="s">
        <v>12</v>
      </c>
      <c r="D5" t="str">
        <f t="shared" si="2"/>
        <v>15will</v>
      </c>
      <c r="E5">
        <f t="shared" si="3"/>
        <v>1</v>
      </c>
      <c r="F5">
        <f t="shared" si="4"/>
        <v>9.1200000000000003E-2</v>
      </c>
      <c r="G5">
        <f t="shared" si="5"/>
        <v>0.90880000000000005</v>
      </c>
      <c r="H5">
        <v>0.5</v>
      </c>
      <c r="I5">
        <f t="shared" ca="1" si="6"/>
        <v>5.8099999999999999E-2</v>
      </c>
      <c r="J5" t="s">
        <v>15</v>
      </c>
      <c r="K5">
        <v>100</v>
      </c>
      <c r="L5">
        <v>0</v>
      </c>
      <c r="M5">
        <v>0</v>
      </c>
      <c r="N5">
        <v>0</v>
      </c>
      <c r="O5">
        <v>4</v>
      </c>
      <c r="P5">
        <v>3</v>
      </c>
      <c r="Q5">
        <v>2</v>
      </c>
      <c r="R5">
        <v>1</v>
      </c>
      <c r="S5">
        <f t="shared" ca="1" si="7"/>
        <v>5.8099999999999999E-2</v>
      </c>
      <c r="T5">
        <f t="shared" si="8"/>
        <v>0.5</v>
      </c>
      <c r="U5">
        <f t="shared" si="9"/>
        <v>0.90880000000000005</v>
      </c>
      <c r="V5">
        <f t="shared" si="10"/>
        <v>9.1200000000000003E-2</v>
      </c>
      <c r="W5">
        <f t="shared" si="11"/>
        <v>0</v>
      </c>
      <c r="X5">
        <f t="shared" si="12"/>
        <v>0</v>
      </c>
      <c r="Y5">
        <f t="shared" si="13"/>
        <v>0</v>
      </c>
      <c r="Z5">
        <f t="shared" si="14"/>
        <v>100</v>
      </c>
    </row>
    <row r="6" spans="1:26" x14ac:dyDescent="0.25">
      <c r="A6">
        <v>5</v>
      </c>
      <c r="B6">
        <v>16</v>
      </c>
      <c r="C6" t="s">
        <v>12</v>
      </c>
      <c r="D6" t="str">
        <f t="shared" si="2"/>
        <v>16will</v>
      </c>
      <c r="E6">
        <f t="shared" si="3"/>
        <v>1</v>
      </c>
      <c r="F6">
        <f t="shared" si="4"/>
        <v>0.1056</v>
      </c>
      <c r="G6">
        <f t="shared" si="5"/>
        <v>0.89439999999999997</v>
      </c>
      <c r="H6">
        <v>0.5</v>
      </c>
      <c r="I6">
        <f t="shared" ca="1" si="6"/>
        <v>5.11E-2</v>
      </c>
      <c r="J6" t="s">
        <v>15</v>
      </c>
      <c r="K6">
        <v>100</v>
      </c>
      <c r="L6">
        <v>0</v>
      </c>
      <c r="M6">
        <v>0</v>
      </c>
      <c r="N6">
        <v>0</v>
      </c>
      <c r="O6">
        <v>1</v>
      </c>
      <c r="P6">
        <v>2</v>
      </c>
      <c r="Q6">
        <v>3</v>
      </c>
      <c r="R6">
        <v>4</v>
      </c>
      <c r="S6">
        <f t="shared" si="7"/>
        <v>0.1056</v>
      </c>
      <c r="T6">
        <f t="shared" si="8"/>
        <v>0.89439999999999997</v>
      </c>
      <c r="U6">
        <f t="shared" si="9"/>
        <v>0.5</v>
      </c>
      <c r="V6">
        <f t="shared" ca="1" si="10"/>
        <v>5.11E-2</v>
      </c>
      <c r="W6">
        <f t="shared" si="11"/>
        <v>100</v>
      </c>
      <c r="X6">
        <f t="shared" si="12"/>
        <v>0</v>
      </c>
      <c r="Y6">
        <f t="shared" si="13"/>
        <v>0</v>
      </c>
      <c r="Z6">
        <f t="shared" si="14"/>
        <v>0</v>
      </c>
    </row>
    <row r="7" spans="1:26" x14ac:dyDescent="0.25">
      <c r="A7">
        <v>6</v>
      </c>
      <c r="B7">
        <v>12</v>
      </c>
      <c r="C7" t="s">
        <v>13</v>
      </c>
      <c r="D7" t="str">
        <f t="shared" si="2"/>
        <v>12will not</v>
      </c>
      <c r="E7">
        <f t="shared" si="3"/>
        <v>1</v>
      </c>
      <c r="F7">
        <f>ROUND(_xlfn.NORM.DIST(940,920,B7,1),4)</f>
        <v>0.95220000000000005</v>
      </c>
      <c r="G7">
        <f t="shared" si="5"/>
        <v>4.7799999999999954E-2</v>
      </c>
      <c r="H7">
        <v>0.5</v>
      </c>
      <c r="I7">
        <f t="shared" ca="1" si="6"/>
        <v>5.33E-2</v>
      </c>
      <c r="J7" t="s">
        <v>16</v>
      </c>
      <c r="K7">
        <v>100</v>
      </c>
      <c r="L7">
        <v>0</v>
      </c>
      <c r="M7">
        <v>0</v>
      </c>
      <c r="N7">
        <v>0</v>
      </c>
      <c r="O7">
        <v>2</v>
      </c>
      <c r="P7">
        <v>1</v>
      </c>
      <c r="Q7">
        <v>3</v>
      </c>
      <c r="R7">
        <v>4</v>
      </c>
      <c r="S7">
        <f t="shared" si="7"/>
        <v>4.7799999999999954E-2</v>
      </c>
      <c r="T7">
        <f t="shared" si="8"/>
        <v>0.95220000000000005</v>
      </c>
      <c r="U7">
        <f t="shared" si="9"/>
        <v>0.5</v>
      </c>
      <c r="V7">
        <f t="shared" ca="1" si="10"/>
        <v>5.33E-2</v>
      </c>
      <c r="W7">
        <f t="shared" si="11"/>
        <v>0</v>
      </c>
      <c r="X7">
        <f t="shared" si="12"/>
        <v>100</v>
      </c>
      <c r="Y7">
        <f t="shared" si="13"/>
        <v>0</v>
      </c>
      <c r="Z7">
        <f t="shared" si="14"/>
        <v>0</v>
      </c>
    </row>
    <row r="8" spans="1:26" x14ac:dyDescent="0.25">
      <c r="A8">
        <v>7</v>
      </c>
      <c r="B8">
        <v>13</v>
      </c>
      <c r="C8" t="s">
        <v>13</v>
      </c>
      <c r="D8" t="str">
        <f t="shared" si="2"/>
        <v>13will not</v>
      </c>
      <c r="E8">
        <f t="shared" si="3"/>
        <v>1</v>
      </c>
      <c r="F8">
        <f t="shared" ref="F8:F11" si="15">ROUND(_xlfn.NORM.DIST(940,920,B8,1),4)</f>
        <v>0.93799999999999994</v>
      </c>
      <c r="G8">
        <f t="shared" si="5"/>
        <v>6.2000000000000055E-2</v>
      </c>
      <c r="H8">
        <v>0.5</v>
      </c>
      <c r="I8">
        <f t="shared" ca="1" si="6"/>
        <v>3.8699999999999998E-2</v>
      </c>
      <c r="J8" t="s">
        <v>16</v>
      </c>
      <c r="K8">
        <v>100</v>
      </c>
      <c r="L8">
        <v>0</v>
      </c>
      <c r="M8">
        <v>0</v>
      </c>
      <c r="N8">
        <v>0</v>
      </c>
      <c r="O8">
        <v>3</v>
      </c>
      <c r="P8">
        <v>2</v>
      </c>
      <c r="Q8">
        <v>1</v>
      </c>
      <c r="R8">
        <v>4</v>
      </c>
      <c r="S8">
        <f t="shared" si="7"/>
        <v>0.5</v>
      </c>
      <c r="T8">
        <f t="shared" si="8"/>
        <v>6.2000000000000055E-2</v>
      </c>
      <c r="U8">
        <f t="shared" si="9"/>
        <v>0.93799999999999994</v>
      </c>
      <c r="V8">
        <f t="shared" ca="1" si="10"/>
        <v>3.8699999999999998E-2</v>
      </c>
      <c r="W8">
        <f t="shared" si="11"/>
        <v>0</v>
      </c>
      <c r="X8">
        <f t="shared" si="12"/>
        <v>0</v>
      </c>
      <c r="Y8">
        <f t="shared" si="13"/>
        <v>100</v>
      </c>
      <c r="Z8">
        <f t="shared" si="14"/>
        <v>0</v>
      </c>
    </row>
    <row r="9" spans="1:26" x14ac:dyDescent="0.25">
      <c r="A9">
        <v>8</v>
      </c>
      <c r="B9">
        <v>14</v>
      </c>
      <c r="C9" t="s">
        <v>13</v>
      </c>
      <c r="D9" t="str">
        <f t="shared" si="2"/>
        <v>14will not</v>
      </c>
      <c r="E9">
        <f t="shared" si="3"/>
        <v>1</v>
      </c>
      <c r="F9">
        <f t="shared" si="15"/>
        <v>0.9234</v>
      </c>
      <c r="G9">
        <f t="shared" si="5"/>
        <v>7.6600000000000001E-2</v>
      </c>
      <c r="H9">
        <v>0.5</v>
      </c>
      <c r="I9">
        <f t="shared" ca="1" si="6"/>
        <v>8.3400000000000002E-2</v>
      </c>
      <c r="J9" t="s">
        <v>16</v>
      </c>
      <c r="K9">
        <v>100</v>
      </c>
      <c r="L9">
        <v>0</v>
      </c>
      <c r="M9">
        <v>0</v>
      </c>
      <c r="N9">
        <v>0</v>
      </c>
      <c r="O9">
        <v>4</v>
      </c>
      <c r="P9">
        <v>3</v>
      </c>
      <c r="Q9">
        <v>2</v>
      </c>
      <c r="R9">
        <v>1</v>
      </c>
      <c r="S9">
        <f t="shared" ca="1" si="7"/>
        <v>8.3400000000000002E-2</v>
      </c>
      <c r="T9">
        <f t="shared" si="8"/>
        <v>0.5</v>
      </c>
      <c r="U9">
        <f t="shared" si="9"/>
        <v>7.6600000000000001E-2</v>
      </c>
      <c r="V9">
        <f t="shared" si="10"/>
        <v>0.9234</v>
      </c>
      <c r="W9">
        <f t="shared" si="11"/>
        <v>0</v>
      </c>
      <c r="X9">
        <f t="shared" si="12"/>
        <v>0</v>
      </c>
      <c r="Y9">
        <f t="shared" si="13"/>
        <v>0</v>
      </c>
      <c r="Z9">
        <f t="shared" si="14"/>
        <v>100</v>
      </c>
    </row>
    <row r="10" spans="1:26" x14ac:dyDescent="0.25">
      <c r="A10">
        <v>9</v>
      </c>
      <c r="B10">
        <v>15</v>
      </c>
      <c r="C10" t="s">
        <v>13</v>
      </c>
      <c r="D10" t="str">
        <f t="shared" si="2"/>
        <v>15will not</v>
      </c>
      <c r="E10">
        <f t="shared" si="3"/>
        <v>1</v>
      </c>
      <c r="F10">
        <f t="shared" si="15"/>
        <v>0.90880000000000005</v>
      </c>
      <c r="G10">
        <f t="shared" si="5"/>
        <v>9.1199999999999948E-2</v>
      </c>
      <c r="H10">
        <v>0.5</v>
      </c>
      <c r="I10">
        <f t="shared" ca="1" si="6"/>
        <v>7.9600000000000004E-2</v>
      </c>
      <c r="J10" t="s">
        <v>16</v>
      </c>
      <c r="K10">
        <v>100</v>
      </c>
      <c r="L10">
        <v>0</v>
      </c>
      <c r="M10">
        <v>0</v>
      </c>
      <c r="N10">
        <v>0</v>
      </c>
      <c r="O10">
        <v>1</v>
      </c>
      <c r="P10">
        <v>2</v>
      </c>
      <c r="Q10">
        <v>3</v>
      </c>
      <c r="R10">
        <v>4</v>
      </c>
      <c r="S10">
        <f t="shared" si="7"/>
        <v>0.90880000000000005</v>
      </c>
      <c r="T10">
        <f t="shared" si="8"/>
        <v>9.1199999999999948E-2</v>
      </c>
      <c r="U10">
        <f t="shared" si="9"/>
        <v>0.5</v>
      </c>
      <c r="V10">
        <f t="shared" ca="1" si="10"/>
        <v>7.9600000000000004E-2</v>
      </c>
      <c r="W10">
        <f t="shared" si="11"/>
        <v>100</v>
      </c>
      <c r="X10">
        <f t="shared" si="12"/>
        <v>0</v>
      </c>
      <c r="Y10">
        <f t="shared" si="13"/>
        <v>0</v>
      </c>
      <c r="Z10">
        <f t="shared" si="14"/>
        <v>0</v>
      </c>
    </row>
    <row r="11" spans="1:26" x14ac:dyDescent="0.25">
      <c r="A11">
        <v>10</v>
      </c>
      <c r="B11">
        <v>16</v>
      </c>
      <c r="C11" t="s">
        <v>13</v>
      </c>
      <c r="D11" t="str">
        <f t="shared" si="2"/>
        <v>16will not</v>
      </c>
      <c r="E11">
        <f t="shared" si="3"/>
        <v>1</v>
      </c>
      <c r="F11">
        <f t="shared" si="15"/>
        <v>0.89439999999999997</v>
      </c>
      <c r="G11">
        <f t="shared" si="5"/>
        <v>0.10560000000000003</v>
      </c>
      <c r="H11">
        <v>0.5</v>
      </c>
      <c r="I11">
        <f t="shared" ca="1" si="6"/>
        <v>8.4900000000000003E-2</v>
      </c>
      <c r="J11" t="s">
        <v>16</v>
      </c>
      <c r="K11">
        <v>100</v>
      </c>
      <c r="L11">
        <v>0</v>
      </c>
      <c r="M11">
        <v>0</v>
      </c>
      <c r="N11">
        <v>0</v>
      </c>
      <c r="O11">
        <v>2</v>
      </c>
      <c r="P11">
        <v>1</v>
      </c>
      <c r="Q11">
        <v>3</v>
      </c>
      <c r="R11">
        <v>4</v>
      </c>
      <c r="S11">
        <f t="shared" si="7"/>
        <v>0.10560000000000003</v>
      </c>
      <c r="T11">
        <f t="shared" si="8"/>
        <v>0.89439999999999997</v>
      </c>
      <c r="U11">
        <f t="shared" si="9"/>
        <v>0.5</v>
      </c>
      <c r="V11">
        <f t="shared" ca="1" si="10"/>
        <v>8.4900000000000003E-2</v>
      </c>
      <c r="W11">
        <f t="shared" si="11"/>
        <v>0</v>
      </c>
      <c r="X11">
        <f t="shared" si="12"/>
        <v>100</v>
      </c>
      <c r="Y11">
        <f t="shared" si="13"/>
        <v>0</v>
      </c>
      <c r="Z11">
        <f t="shared" si="14"/>
        <v>0</v>
      </c>
    </row>
  </sheetData>
  <printOptions headings="1" gridLines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zoomScale="70" zoomScaleNormal="70" workbookViewId="0">
      <selection activeCell="I11" sqref="I11"/>
    </sheetView>
  </sheetViews>
  <sheetFormatPr defaultRowHeight="15" x14ac:dyDescent="0.25"/>
  <cols>
    <col min="4" max="4" width="9.7109375" bestFit="1" customWidth="1"/>
    <col min="10" max="10" width="118.5703125" customWidth="1"/>
  </cols>
  <sheetData>
    <row r="1" spans="1:26" x14ac:dyDescent="0.25">
      <c r="A1" t="s">
        <v>1</v>
      </c>
      <c r="B1" t="s">
        <v>0</v>
      </c>
      <c r="C1" t="s">
        <v>11</v>
      </c>
      <c r="D1" t="s">
        <v>10</v>
      </c>
      <c r="E1">
        <f>PRODUCT(E2:E11)</f>
        <v>1</v>
      </c>
      <c r="F1" t="s">
        <v>17</v>
      </c>
      <c r="G1" t="s">
        <v>18</v>
      </c>
      <c r="H1" t="s">
        <v>19</v>
      </c>
      <c r="I1" t="s">
        <v>20</v>
      </c>
      <c r="J1" t="s">
        <v>14</v>
      </c>
      <c r="K1" t="s">
        <v>6</v>
      </c>
      <c r="L1" t="s">
        <v>7</v>
      </c>
      <c r="M1" t="s">
        <v>8</v>
      </c>
      <c r="N1" t="s">
        <v>9</v>
      </c>
      <c r="O1" t="s">
        <v>2</v>
      </c>
      <c r="P1" t="s">
        <v>3</v>
      </c>
      <c r="Q1" t="s">
        <v>4</v>
      </c>
      <c r="R1" t="s">
        <v>5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</row>
    <row r="2" spans="1:26" x14ac:dyDescent="0.25">
      <c r="A2">
        <v>1</v>
      </c>
      <c r="B2">
        <v>12</v>
      </c>
      <c r="C2" t="s">
        <v>12</v>
      </c>
      <c r="D2" t="s">
        <v>21</v>
      </c>
      <c r="E2">
        <v>1</v>
      </c>
      <c r="F2">
        <v>4.7800000000000002E-2</v>
      </c>
      <c r="G2">
        <v>0.95220000000000005</v>
      </c>
      <c r="H2">
        <v>0.5</v>
      </c>
      <c r="I2">
        <v>7.6300000000000007E-2</v>
      </c>
      <c r="J2" t="s">
        <v>15</v>
      </c>
      <c r="K2">
        <v>100</v>
      </c>
      <c r="L2">
        <v>0</v>
      </c>
      <c r="M2">
        <v>0</v>
      </c>
      <c r="N2">
        <v>0</v>
      </c>
      <c r="O2">
        <v>1</v>
      </c>
      <c r="P2">
        <v>2</v>
      </c>
      <c r="Q2">
        <v>3</v>
      </c>
      <c r="R2">
        <v>4</v>
      </c>
      <c r="S2">
        <v>4.7800000000000002E-2</v>
      </c>
      <c r="T2">
        <v>0.95220000000000005</v>
      </c>
      <c r="U2">
        <v>0.5</v>
      </c>
      <c r="V2">
        <v>7.6300000000000007E-2</v>
      </c>
      <c r="W2">
        <v>100</v>
      </c>
      <c r="X2">
        <v>0</v>
      </c>
      <c r="Y2">
        <v>0</v>
      </c>
      <c r="Z2">
        <v>0</v>
      </c>
    </row>
    <row r="3" spans="1:26" x14ac:dyDescent="0.25">
      <c r="A3">
        <v>2</v>
      </c>
      <c r="B3">
        <v>13</v>
      </c>
      <c r="C3" t="s">
        <v>12</v>
      </c>
      <c r="D3" t="s">
        <v>22</v>
      </c>
      <c r="E3">
        <v>1</v>
      </c>
      <c r="F3">
        <v>6.2E-2</v>
      </c>
      <c r="G3">
        <v>0.93799999999999994</v>
      </c>
      <c r="H3">
        <v>0.5</v>
      </c>
      <c r="I3">
        <v>1.52E-2</v>
      </c>
      <c r="J3" t="s">
        <v>15</v>
      </c>
      <c r="K3">
        <v>100</v>
      </c>
      <c r="L3">
        <v>0</v>
      </c>
      <c r="M3">
        <v>0</v>
      </c>
      <c r="N3">
        <v>0</v>
      </c>
      <c r="O3">
        <v>2</v>
      </c>
      <c r="P3">
        <v>1</v>
      </c>
      <c r="Q3">
        <v>3</v>
      </c>
      <c r="R3">
        <v>4</v>
      </c>
      <c r="S3">
        <v>0.93799999999999994</v>
      </c>
      <c r="T3">
        <v>6.2E-2</v>
      </c>
      <c r="U3">
        <v>0.5</v>
      </c>
      <c r="V3">
        <v>1.52E-2</v>
      </c>
      <c r="W3">
        <v>0</v>
      </c>
      <c r="X3">
        <v>100</v>
      </c>
      <c r="Y3">
        <v>0</v>
      </c>
      <c r="Z3">
        <v>0</v>
      </c>
    </row>
    <row r="4" spans="1:26" x14ac:dyDescent="0.25">
      <c r="A4">
        <v>3</v>
      </c>
      <c r="B4">
        <v>14</v>
      </c>
      <c r="C4" t="s">
        <v>12</v>
      </c>
      <c r="D4" t="s">
        <v>23</v>
      </c>
      <c r="E4">
        <v>1</v>
      </c>
      <c r="F4">
        <v>7.6600000000000001E-2</v>
      </c>
      <c r="G4">
        <v>0.9234</v>
      </c>
      <c r="H4">
        <v>0.5</v>
      </c>
      <c r="I4">
        <v>7.6399999999999996E-2</v>
      </c>
      <c r="J4" t="s">
        <v>15</v>
      </c>
      <c r="K4">
        <v>100</v>
      </c>
      <c r="L4">
        <v>0</v>
      </c>
      <c r="M4">
        <v>0</v>
      </c>
      <c r="N4">
        <v>0</v>
      </c>
      <c r="O4">
        <v>3</v>
      </c>
      <c r="P4">
        <v>2</v>
      </c>
      <c r="Q4">
        <v>1</v>
      </c>
      <c r="R4">
        <v>4</v>
      </c>
      <c r="S4">
        <v>0.5</v>
      </c>
      <c r="T4">
        <v>0.9234</v>
      </c>
      <c r="U4">
        <v>7.6600000000000001E-2</v>
      </c>
      <c r="V4">
        <v>7.6399999999999996E-2</v>
      </c>
      <c r="W4">
        <v>0</v>
      </c>
      <c r="X4">
        <v>0</v>
      </c>
      <c r="Y4">
        <v>100</v>
      </c>
      <c r="Z4">
        <v>0</v>
      </c>
    </row>
    <row r="5" spans="1:26" x14ac:dyDescent="0.25">
      <c r="A5">
        <v>4</v>
      </c>
      <c r="B5">
        <v>15</v>
      </c>
      <c r="C5" t="s">
        <v>12</v>
      </c>
      <c r="D5" t="s">
        <v>24</v>
      </c>
      <c r="E5">
        <v>1</v>
      </c>
      <c r="F5">
        <v>9.1200000000000003E-2</v>
      </c>
      <c r="G5">
        <v>0.90880000000000005</v>
      </c>
      <c r="H5">
        <v>0.5</v>
      </c>
      <c r="I5">
        <v>3.4500000000000003E-2</v>
      </c>
      <c r="J5" t="s">
        <v>15</v>
      </c>
      <c r="K5">
        <v>100</v>
      </c>
      <c r="L5">
        <v>0</v>
      </c>
      <c r="M5">
        <v>0</v>
      </c>
      <c r="N5">
        <v>0</v>
      </c>
      <c r="O5">
        <v>4</v>
      </c>
      <c r="P5">
        <v>3</v>
      </c>
      <c r="Q5">
        <v>2</v>
      </c>
      <c r="R5">
        <v>1</v>
      </c>
      <c r="S5">
        <v>3.4500000000000003E-2</v>
      </c>
      <c r="T5">
        <v>0.5</v>
      </c>
      <c r="U5">
        <v>0.90880000000000005</v>
      </c>
      <c r="V5">
        <v>9.1200000000000003E-2</v>
      </c>
      <c r="W5">
        <v>0</v>
      </c>
      <c r="X5">
        <v>0</v>
      </c>
      <c r="Y5">
        <v>0</v>
      </c>
      <c r="Z5">
        <v>100</v>
      </c>
    </row>
    <row r="6" spans="1:26" x14ac:dyDescent="0.25">
      <c r="A6">
        <v>5</v>
      </c>
      <c r="B6">
        <v>16</v>
      </c>
      <c r="C6" t="s">
        <v>12</v>
      </c>
      <c r="D6" t="s">
        <v>25</v>
      </c>
      <c r="E6">
        <v>1</v>
      </c>
      <c r="F6">
        <v>0.1056</v>
      </c>
      <c r="G6">
        <v>0.89439999999999997</v>
      </c>
      <c r="H6">
        <v>0.5</v>
      </c>
      <c r="I6">
        <v>1.6199999999999999E-2</v>
      </c>
      <c r="J6" t="s">
        <v>15</v>
      </c>
      <c r="K6">
        <v>100</v>
      </c>
      <c r="L6">
        <v>0</v>
      </c>
      <c r="M6">
        <v>0</v>
      </c>
      <c r="N6">
        <v>0</v>
      </c>
      <c r="O6">
        <v>1</v>
      </c>
      <c r="P6">
        <v>2</v>
      </c>
      <c r="Q6">
        <v>3</v>
      </c>
      <c r="R6">
        <v>4</v>
      </c>
      <c r="S6">
        <v>0.1056</v>
      </c>
      <c r="T6">
        <v>0.89439999999999997</v>
      </c>
      <c r="U6">
        <v>0.5</v>
      </c>
      <c r="V6">
        <v>1.6199999999999999E-2</v>
      </c>
      <c r="W6">
        <v>100</v>
      </c>
      <c r="X6">
        <v>0</v>
      </c>
      <c r="Y6">
        <v>0</v>
      </c>
      <c r="Z6">
        <v>0</v>
      </c>
    </row>
    <row r="7" spans="1:26" x14ac:dyDescent="0.25">
      <c r="A7">
        <v>6</v>
      </c>
      <c r="B7">
        <v>12</v>
      </c>
      <c r="C7" t="s">
        <v>13</v>
      </c>
      <c r="D7" t="s">
        <v>26</v>
      </c>
      <c r="E7">
        <v>1</v>
      </c>
      <c r="F7">
        <v>0.95220000000000005</v>
      </c>
      <c r="G7">
        <v>4.7799999999999954E-2</v>
      </c>
      <c r="H7">
        <v>0.5</v>
      </c>
      <c r="I7">
        <v>2.8000000000000001E-2</v>
      </c>
      <c r="J7" t="s">
        <v>16</v>
      </c>
      <c r="K7">
        <v>100</v>
      </c>
      <c r="L7">
        <v>0</v>
      </c>
      <c r="M7">
        <v>0</v>
      </c>
      <c r="N7">
        <v>0</v>
      </c>
      <c r="O7">
        <v>2</v>
      </c>
      <c r="P7">
        <v>1</v>
      </c>
      <c r="Q7">
        <v>3</v>
      </c>
      <c r="R7">
        <v>4</v>
      </c>
      <c r="S7">
        <v>4.7799999999999954E-2</v>
      </c>
      <c r="T7">
        <v>0.95220000000000005</v>
      </c>
      <c r="U7">
        <v>0.5</v>
      </c>
      <c r="V7">
        <v>2.8000000000000001E-2</v>
      </c>
      <c r="W7">
        <v>0</v>
      </c>
      <c r="X7">
        <v>100</v>
      </c>
      <c r="Y7">
        <v>0</v>
      </c>
      <c r="Z7">
        <v>0</v>
      </c>
    </row>
    <row r="8" spans="1:26" x14ac:dyDescent="0.25">
      <c r="A8">
        <v>7</v>
      </c>
      <c r="B8">
        <v>13</v>
      </c>
      <c r="C8" t="s">
        <v>13</v>
      </c>
      <c r="D8" t="s">
        <v>27</v>
      </c>
      <c r="E8">
        <v>1</v>
      </c>
      <c r="F8">
        <v>0.93799999999999994</v>
      </c>
      <c r="G8">
        <v>6.2000000000000055E-2</v>
      </c>
      <c r="H8">
        <v>0.5</v>
      </c>
      <c r="I8">
        <v>3.73E-2</v>
      </c>
      <c r="J8" t="s">
        <v>16</v>
      </c>
      <c r="K8">
        <v>100</v>
      </c>
      <c r="L8">
        <v>0</v>
      </c>
      <c r="M8">
        <v>0</v>
      </c>
      <c r="N8">
        <v>0</v>
      </c>
      <c r="O8">
        <v>3</v>
      </c>
      <c r="P8">
        <v>2</v>
      </c>
      <c r="Q8">
        <v>1</v>
      </c>
      <c r="R8">
        <v>4</v>
      </c>
      <c r="S8">
        <v>0.5</v>
      </c>
      <c r="T8">
        <v>6.2000000000000055E-2</v>
      </c>
      <c r="U8">
        <v>0.93799999999999994</v>
      </c>
      <c r="V8">
        <v>3.73E-2</v>
      </c>
      <c r="W8">
        <v>0</v>
      </c>
      <c r="X8">
        <v>0</v>
      </c>
      <c r="Y8">
        <v>100</v>
      </c>
      <c r="Z8">
        <v>0</v>
      </c>
    </row>
    <row r="9" spans="1:26" x14ac:dyDescent="0.25">
      <c r="A9">
        <v>8</v>
      </c>
      <c r="B9">
        <v>14</v>
      </c>
      <c r="C9" t="s">
        <v>13</v>
      </c>
      <c r="D9" t="s">
        <v>28</v>
      </c>
      <c r="E9">
        <v>1</v>
      </c>
      <c r="F9">
        <v>0.9234</v>
      </c>
      <c r="G9">
        <v>7.6600000000000001E-2</v>
      </c>
      <c r="H9">
        <v>0.5</v>
      </c>
      <c r="I9">
        <v>1.3100000000000001E-2</v>
      </c>
      <c r="J9" t="s">
        <v>16</v>
      </c>
      <c r="K9">
        <v>100</v>
      </c>
      <c r="L9">
        <v>0</v>
      </c>
      <c r="M9">
        <v>0</v>
      </c>
      <c r="N9">
        <v>0</v>
      </c>
      <c r="O9">
        <v>4</v>
      </c>
      <c r="P9">
        <v>3</v>
      </c>
      <c r="Q9">
        <v>2</v>
      </c>
      <c r="R9">
        <v>1</v>
      </c>
      <c r="S9">
        <v>1.3100000000000001E-2</v>
      </c>
      <c r="T9">
        <v>0.5</v>
      </c>
      <c r="U9">
        <v>7.6600000000000001E-2</v>
      </c>
      <c r="V9">
        <v>0.9234</v>
      </c>
      <c r="W9">
        <v>0</v>
      </c>
      <c r="X9">
        <v>0</v>
      </c>
      <c r="Y9">
        <v>0</v>
      </c>
      <c r="Z9">
        <v>100</v>
      </c>
    </row>
    <row r="10" spans="1:26" x14ac:dyDescent="0.25">
      <c r="A10">
        <v>9</v>
      </c>
      <c r="B10">
        <v>15</v>
      </c>
      <c r="C10" t="s">
        <v>13</v>
      </c>
      <c r="D10" t="s">
        <v>29</v>
      </c>
      <c r="E10">
        <v>1</v>
      </c>
      <c r="F10">
        <v>0.90880000000000005</v>
      </c>
      <c r="G10">
        <v>9.1199999999999948E-2</v>
      </c>
      <c r="H10">
        <v>0.5</v>
      </c>
      <c r="I10">
        <v>8.7099999999999997E-2</v>
      </c>
      <c r="J10" t="s">
        <v>16</v>
      </c>
      <c r="K10">
        <v>100</v>
      </c>
      <c r="L10">
        <v>0</v>
      </c>
      <c r="M10">
        <v>0</v>
      </c>
      <c r="N10">
        <v>0</v>
      </c>
      <c r="O10">
        <v>1</v>
      </c>
      <c r="P10">
        <v>2</v>
      </c>
      <c r="Q10">
        <v>3</v>
      </c>
      <c r="R10">
        <v>4</v>
      </c>
      <c r="S10">
        <v>0.90880000000000005</v>
      </c>
      <c r="T10">
        <v>9.1199999999999948E-2</v>
      </c>
      <c r="U10">
        <v>0.5</v>
      </c>
      <c r="V10">
        <v>8.7099999999999997E-2</v>
      </c>
      <c r="W10">
        <v>100</v>
      </c>
      <c r="X10">
        <v>0</v>
      </c>
      <c r="Y10">
        <v>0</v>
      </c>
      <c r="Z10">
        <v>0</v>
      </c>
    </row>
    <row r="11" spans="1:26" x14ac:dyDescent="0.25">
      <c r="A11">
        <v>10</v>
      </c>
      <c r="B11">
        <v>16</v>
      </c>
      <c r="C11" t="s">
        <v>13</v>
      </c>
      <c r="D11" t="s">
        <v>30</v>
      </c>
      <c r="E11">
        <v>1</v>
      </c>
      <c r="F11">
        <v>0.89439999999999997</v>
      </c>
      <c r="G11">
        <v>0.10560000000000003</v>
      </c>
      <c r="H11">
        <v>0.5</v>
      </c>
      <c r="I11">
        <v>1.32E-2</v>
      </c>
      <c r="J11" t="s">
        <v>16</v>
      </c>
      <c r="K11">
        <v>100</v>
      </c>
      <c r="L11">
        <v>0</v>
      </c>
      <c r="M11">
        <v>0</v>
      </c>
      <c r="N11">
        <v>0</v>
      </c>
      <c r="O11">
        <v>2</v>
      </c>
      <c r="P11">
        <v>1</v>
      </c>
      <c r="Q11">
        <v>3</v>
      </c>
      <c r="R11">
        <v>4</v>
      </c>
      <c r="S11">
        <v>0.10560000000000003</v>
      </c>
      <c r="T11">
        <v>0.89439999999999997</v>
      </c>
      <c r="U11">
        <v>0.5</v>
      </c>
      <c r="V11">
        <v>1.32E-2</v>
      </c>
      <c r="W11">
        <v>0</v>
      </c>
      <c r="X11">
        <v>100</v>
      </c>
      <c r="Y11">
        <v>0</v>
      </c>
      <c r="Z11">
        <v>0</v>
      </c>
    </row>
  </sheetData>
  <printOptions headings="1"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with formulas</vt:lpstr>
      <vt:lpstr>frozen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dkkim</dc:creator>
  <cp:lastModifiedBy>dkkim</cp:lastModifiedBy>
  <cp:lastPrinted>2016-02-10T14:20:29Z</cp:lastPrinted>
  <dcterms:created xsi:type="dcterms:W3CDTF">2015-04-17T12:56:33Z</dcterms:created>
  <dcterms:modified xsi:type="dcterms:W3CDTF">2016-03-21T16:24:40Z</dcterms:modified>
</cp:coreProperties>
</file>