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Justice generosity\JusticeUnderUncertainty_BD\stata_BD\"/>
    </mc:Choice>
  </mc:AlternateContent>
  <bookViews>
    <workbookView xWindow="0" yWindow="0" windowWidth="18075" windowHeight="10260"/>
  </bookViews>
  <sheets>
    <sheet name="util_min_ineq" sheetId="3" r:id="rId1"/>
    <sheet name="util_ES" sheetId="1" r:id="rId2"/>
    <sheet name="util_Sen" sheetId="2" r:id="rId3"/>
    <sheet name="all_weights" sheetId="4" r:id="rId4"/>
  </sheets>
  <definedNames>
    <definedName name="solver_adj" localSheetId="1" hidden="1">util_ES!$H$2</definedName>
    <definedName name="solver_adj" localSheetId="0" hidden="1">util_min_ineq!$H$2</definedName>
    <definedName name="solver_adj" localSheetId="2" hidden="1">util_Sen!$H$2</definedName>
    <definedName name="solver_cvg" localSheetId="1" hidden="1">0.0001</definedName>
    <definedName name="solver_cvg" localSheetId="0" hidden="1">0.0001</definedName>
    <definedName name="solver_cvg" localSheetId="2" hidden="1">0.0001</definedName>
    <definedName name="solver_drv" localSheetId="1" hidden="1">1</definedName>
    <definedName name="solver_drv" localSheetId="0" hidden="1">2</definedName>
    <definedName name="solver_drv" localSheetId="2" hidden="1">1</definedName>
    <definedName name="solver_eng" localSheetId="3" hidden="1">1</definedName>
    <definedName name="solver_eng" localSheetId="1" hidden="1">1</definedName>
    <definedName name="solver_eng" localSheetId="0" hidden="1">1</definedName>
    <definedName name="solver_eng" localSheetId="2" hidden="1">1</definedName>
    <definedName name="solver_est" localSheetId="1" hidden="1">1</definedName>
    <definedName name="solver_est" localSheetId="0" hidden="1">1</definedName>
    <definedName name="solver_est" localSheetId="2" hidden="1">1</definedName>
    <definedName name="solver_itr" localSheetId="1" hidden="1">2147483647</definedName>
    <definedName name="solver_itr" localSheetId="0" hidden="1">2147483647</definedName>
    <definedName name="solver_itr" localSheetId="2" hidden="1">2147483647</definedName>
    <definedName name="solver_lhs1" localSheetId="1" hidden="1">util_ES!$H$2</definedName>
    <definedName name="solver_lhs1" localSheetId="0" hidden="1">util_min_ineq!$H$2</definedName>
    <definedName name="solver_lhs1" localSheetId="2" hidden="1">util_Sen!$H$2</definedName>
    <definedName name="solver_lhs2" localSheetId="1" hidden="1">util_ES!$H$2</definedName>
    <definedName name="solver_lhs2" localSheetId="0" hidden="1">util_min_ineq!$H$2</definedName>
    <definedName name="solver_lhs2" localSheetId="2" hidden="1">util_Sen!$H$2</definedName>
    <definedName name="solver_mip" localSheetId="1" hidden="1">2147483647</definedName>
    <definedName name="solver_mip" localSheetId="0" hidden="1">2147483647</definedName>
    <definedName name="solver_mip" localSheetId="2" hidden="1">2147483647</definedName>
    <definedName name="solver_mni" localSheetId="1" hidden="1">30</definedName>
    <definedName name="solver_mni" localSheetId="0" hidden="1">30</definedName>
    <definedName name="solver_mni" localSheetId="2" hidden="1">30</definedName>
    <definedName name="solver_mrt" localSheetId="1" hidden="1">0.075</definedName>
    <definedName name="solver_mrt" localSheetId="0" hidden="1">0.075</definedName>
    <definedName name="solver_mrt" localSheetId="2" hidden="1">0.075</definedName>
    <definedName name="solver_msl" localSheetId="1" hidden="1">2</definedName>
    <definedName name="solver_msl" localSheetId="0" hidden="1">2</definedName>
    <definedName name="solver_msl" localSheetId="2" hidden="1">2</definedName>
    <definedName name="solver_neg" localSheetId="3" hidden="1">1</definedName>
    <definedName name="solver_neg" localSheetId="1" hidden="1">1</definedName>
    <definedName name="solver_neg" localSheetId="0" hidden="1">1</definedName>
    <definedName name="solver_neg" localSheetId="2" hidden="1">1</definedName>
    <definedName name="solver_nod" localSheetId="1" hidden="1">2147483647</definedName>
    <definedName name="solver_nod" localSheetId="0" hidden="1">2147483647</definedName>
    <definedName name="solver_nod" localSheetId="2" hidden="1">2147483647</definedName>
    <definedName name="solver_num" localSheetId="3" hidden="1">0</definedName>
    <definedName name="solver_num" localSheetId="1" hidden="1">2</definedName>
    <definedName name="solver_num" localSheetId="0" hidden="1">2</definedName>
    <definedName name="solver_num" localSheetId="2" hidden="1">2</definedName>
    <definedName name="solver_nwt" localSheetId="1" hidden="1">1</definedName>
    <definedName name="solver_nwt" localSheetId="0" hidden="1">1</definedName>
    <definedName name="solver_nwt" localSheetId="2" hidden="1">1</definedName>
    <definedName name="solver_opt" localSheetId="3" hidden="1">all_weights!$F$2</definedName>
    <definedName name="solver_opt" localSheetId="1" hidden="1">util_ES!$I$110</definedName>
    <definedName name="solver_opt" localSheetId="0" hidden="1">util_min_ineq!$I$110</definedName>
    <definedName name="solver_opt" localSheetId="2" hidden="1">util_Sen!$I$110</definedName>
    <definedName name="solver_pre" localSheetId="1" hidden="1">0.000001</definedName>
    <definedName name="solver_pre" localSheetId="0" hidden="1">0.000001</definedName>
    <definedName name="solver_pre" localSheetId="2" hidden="1">0.000001</definedName>
    <definedName name="solver_rbv" localSheetId="1" hidden="1">1</definedName>
    <definedName name="solver_rbv" localSheetId="0" hidden="1">2</definedName>
    <definedName name="solver_rbv" localSheetId="2" hidden="1">1</definedName>
    <definedName name="solver_rel1" localSheetId="1" hidden="1">1</definedName>
    <definedName name="solver_rel1" localSheetId="0" hidden="1">1</definedName>
    <definedName name="solver_rel1" localSheetId="2" hidden="1">1</definedName>
    <definedName name="solver_rel2" localSheetId="1" hidden="1">3</definedName>
    <definedName name="solver_rel2" localSheetId="0" hidden="1">3</definedName>
    <definedName name="solver_rel2" localSheetId="2" hidden="1">3</definedName>
    <definedName name="solver_rhs1" localSheetId="1" hidden="1">1</definedName>
    <definedName name="solver_rhs1" localSheetId="0" hidden="1">1</definedName>
    <definedName name="solver_rhs1" localSheetId="2" hidden="1">1</definedName>
    <definedName name="solver_rhs2" localSheetId="1" hidden="1">0</definedName>
    <definedName name="solver_rhs2" localSheetId="0" hidden="1">0</definedName>
    <definedName name="solver_rhs2" localSheetId="2" hidden="1">0</definedName>
    <definedName name="solver_rlx" localSheetId="1" hidden="1">2</definedName>
    <definedName name="solver_rlx" localSheetId="0" hidden="1">2</definedName>
    <definedName name="solver_rlx" localSheetId="2" hidden="1">2</definedName>
    <definedName name="solver_rsd" localSheetId="1" hidden="1">0</definedName>
    <definedName name="solver_rsd" localSheetId="0" hidden="1">0</definedName>
    <definedName name="solver_rsd" localSheetId="2" hidden="1">0</definedName>
    <definedName name="solver_scl" localSheetId="1" hidden="1">1</definedName>
    <definedName name="solver_scl" localSheetId="0" hidden="1">2</definedName>
    <definedName name="solver_scl" localSheetId="2" hidden="1">1</definedName>
    <definedName name="solver_sho" localSheetId="1" hidden="1">2</definedName>
    <definedName name="solver_sho" localSheetId="0" hidden="1">2</definedName>
    <definedName name="solver_sho" localSheetId="2" hidden="1">2</definedName>
    <definedName name="solver_ssz" localSheetId="1" hidden="1">100</definedName>
    <definedName name="solver_ssz" localSheetId="0" hidden="1">100</definedName>
    <definedName name="solver_ssz" localSheetId="2" hidden="1">100</definedName>
    <definedName name="solver_tim" localSheetId="1" hidden="1">2147483647</definedName>
    <definedName name="solver_tim" localSheetId="0" hidden="1">2147483647</definedName>
    <definedName name="solver_tim" localSheetId="2" hidden="1">2147483647</definedName>
    <definedName name="solver_tol" localSheetId="1" hidden="1">0.01</definedName>
    <definedName name="solver_tol" localSheetId="0" hidden="1">0.01</definedName>
    <definedName name="solver_tol" localSheetId="2" hidden="1">0.01</definedName>
    <definedName name="solver_typ" localSheetId="3" hidden="1">1</definedName>
    <definedName name="solver_typ" localSheetId="1" hidden="1">2</definedName>
    <definedName name="solver_typ" localSheetId="0" hidden="1">2</definedName>
    <definedName name="solver_typ" localSheetId="2" hidden="1">2</definedName>
    <definedName name="solver_val" localSheetId="3" hidden="1">0</definedName>
    <definedName name="solver_val" localSheetId="1" hidden="1">0</definedName>
    <definedName name="solver_val" localSheetId="0" hidden="1">0</definedName>
    <definedName name="solver_val" localSheetId="2" hidden="1">0</definedName>
    <definedName name="solver_ver" localSheetId="3" hidden="1">3</definedName>
    <definedName name="solver_ver" localSheetId="1" hidden="1">3</definedName>
    <definedName name="solver_ver" localSheetId="0" hidden="1">3</definedName>
    <definedName name="solver_ver" localSheetId="2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2" i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I14" i="3" s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2" i="3"/>
  <c r="G4" i="1" l="1"/>
  <c r="G2" i="3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6" i="1"/>
  <c r="G3" i="1"/>
  <c r="G7" i="1"/>
  <c r="G8" i="1"/>
  <c r="G11" i="1"/>
  <c r="G12" i="1"/>
  <c r="G15" i="1"/>
  <c r="G16" i="1"/>
  <c r="G19" i="1"/>
  <c r="G20" i="1"/>
  <c r="G23" i="1"/>
  <c r="G24" i="1"/>
  <c r="G26" i="1"/>
  <c r="G27" i="1"/>
  <c r="G28" i="1"/>
  <c r="G30" i="1"/>
  <c r="G31" i="1"/>
  <c r="G32" i="1"/>
  <c r="G34" i="1"/>
  <c r="G35" i="1"/>
  <c r="G36" i="1"/>
  <c r="G38" i="1"/>
  <c r="G39" i="1"/>
  <c r="G40" i="1"/>
  <c r="G42" i="1"/>
  <c r="G43" i="1"/>
  <c r="G44" i="1"/>
  <c r="G46" i="1"/>
  <c r="G47" i="1"/>
  <c r="G48" i="1"/>
  <c r="G50" i="1"/>
  <c r="G51" i="1"/>
  <c r="G52" i="1"/>
  <c r="G54" i="1"/>
  <c r="G55" i="1"/>
  <c r="G56" i="1"/>
  <c r="G58" i="1"/>
  <c r="G59" i="1"/>
  <c r="G60" i="1"/>
  <c r="G62" i="1"/>
  <c r="G63" i="1"/>
  <c r="G64" i="1"/>
  <c r="G66" i="1"/>
  <c r="G67" i="1"/>
  <c r="G68" i="1"/>
  <c r="G70" i="1"/>
  <c r="G71" i="1"/>
  <c r="G72" i="1"/>
  <c r="G74" i="1"/>
  <c r="G75" i="1"/>
  <c r="G76" i="1"/>
  <c r="G78" i="1"/>
  <c r="G79" i="1"/>
  <c r="G80" i="1"/>
  <c r="G82" i="1"/>
  <c r="G83" i="1"/>
  <c r="G84" i="1"/>
  <c r="G86" i="1"/>
  <c r="G87" i="1"/>
  <c r="G88" i="1"/>
  <c r="G90" i="1"/>
  <c r="G91" i="1"/>
  <c r="G92" i="1"/>
  <c r="G94" i="1"/>
  <c r="G95" i="1"/>
  <c r="G96" i="1"/>
  <c r="G98" i="1"/>
  <c r="G99" i="1"/>
  <c r="G100" i="1"/>
  <c r="G102" i="1"/>
  <c r="G103" i="1"/>
  <c r="G104" i="1"/>
  <c r="G106" i="1"/>
  <c r="G107" i="1"/>
  <c r="G108" i="1"/>
  <c r="G110" i="1"/>
  <c r="G111" i="1"/>
  <c r="G112" i="1"/>
  <c r="G2" i="1"/>
  <c r="I18" i="3" l="1"/>
  <c r="I82" i="3"/>
  <c r="I2" i="3"/>
  <c r="I66" i="3"/>
  <c r="I34" i="3"/>
  <c r="I98" i="3"/>
  <c r="I50" i="3"/>
  <c r="G22" i="1"/>
  <c r="G18" i="1"/>
  <c r="G14" i="1"/>
  <c r="G10" i="1"/>
  <c r="G5" i="1"/>
  <c r="G113" i="1"/>
  <c r="I110" i="1" s="1"/>
  <c r="G109" i="1"/>
  <c r="I106" i="1" s="1"/>
  <c r="G105" i="1"/>
  <c r="I102" i="1" s="1"/>
  <c r="G101" i="1"/>
  <c r="G97" i="1"/>
  <c r="G93" i="1"/>
  <c r="I90" i="1" s="1"/>
  <c r="G89" i="1"/>
  <c r="I86" i="1" s="1"/>
  <c r="G85" i="1"/>
  <c r="I82" i="1" s="1"/>
  <c r="G81" i="1"/>
  <c r="I78" i="1" s="1"/>
  <c r="G77" i="1"/>
  <c r="I74" i="1" s="1"/>
  <c r="G73" i="1"/>
  <c r="I70" i="1" s="1"/>
  <c r="G69" i="1"/>
  <c r="I66" i="1" s="1"/>
  <c r="G65" i="1"/>
  <c r="I62" i="1" s="1"/>
  <c r="G61" i="1"/>
  <c r="I58" i="1" s="1"/>
  <c r="G57" i="1"/>
  <c r="I54" i="1" s="1"/>
  <c r="G53" i="1"/>
  <c r="I50" i="1" s="1"/>
  <c r="G49" i="1"/>
  <c r="I46" i="1" s="1"/>
  <c r="G45" i="1"/>
  <c r="I42" i="1" s="1"/>
  <c r="G41" i="1"/>
  <c r="G37" i="1"/>
  <c r="G33" i="1"/>
  <c r="I30" i="1" s="1"/>
  <c r="G29" i="1"/>
  <c r="I26" i="1" s="1"/>
  <c r="G25" i="1"/>
  <c r="I22" i="1" s="1"/>
  <c r="G21" i="1"/>
  <c r="G17" i="1"/>
  <c r="G13" i="1"/>
  <c r="G9" i="1"/>
  <c r="I6" i="1" s="1"/>
  <c r="I22" i="3"/>
  <c r="I38" i="3"/>
  <c r="I70" i="3"/>
  <c r="I86" i="3"/>
  <c r="I102" i="3"/>
  <c r="I6" i="3"/>
  <c r="I54" i="3"/>
  <c r="I30" i="3"/>
  <c r="I46" i="3"/>
  <c r="I62" i="3"/>
  <c r="I78" i="3"/>
  <c r="I94" i="3"/>
  <c r="I110" i="3"/>
  <c r="I10" i="3"/>
  <c r="I42" i="3"/>
  <c r="I90" i="3"/>
  <c r="I26" i="3"/>
  <c r="I58" i="3"/>
  <c r="I74" i="3"/>
  <c r="I106" i="3"/>
  <c r="I14" i="2"/>
  <c r="I6" i="2"/>
  <c r="I22" i="2"/>
  <c r="I38" i="2"/>
  <c r="I54" i="2"/>
  <c r="I70" i="2"/>
  <c r="I86" i="2"/>
  <c r="I102" i="2"/>
  <c r="I30" i="2"/>
  <c r="I46" i="2"/>
  <c r="I62" i="2"/>
  <c r="I78" i="2"/>
  <c r="I94" i="2"/>
  <c r="I110" i="2"/>
  <c r="I2" i="2"/>
  <c r="I10" i="2"/>
  <c r="I18" i="2"/>
  <c r="I26" i="2"/>
  <c r="I34" i="2"/>
  <c r="I42" i="2"/>
  <c r="I50" i="2"/>
  <c r="I58" i="2"/>
  <c r="I66" i="2"/>
  <c r="I74" i="2"/>
  <c r="I82" i="2"/>
  <c r="I90" i="2"/>
  <c r="I98" i="2"/>
  <c r="I106" i="2"/>
  <c r="I2" i="1"/>
  <c r="I98" i="1"/>
  <c r="I94" i="1"/>
  <c r="I38" i="1"/>
  <c r="I34" i="1"/>
  <c r="I18" i="1" l="1"/>
  <c r="I10" i="1"/>
  <c r="I14" i="1"/>
</calcChain>
</file>

<file path=xl/comments1.xml><?xml version="1.0" encoding="utf-8"?>
<comments xmlns="http://schemas.openxmlformats.org/spreadsheetml/2006/main">
  <authors>
    <author>E. Cettolin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E. Cettolin:</t>
        </r>
        <r>
          <rPr>
            <sz val="9"/>
            <color indexed="81"/>
            <rFont val="Tahoma"/>
            <family val="2"/>
          </rPr>
          <t xml:space="preserve">
when using solver, change w to be fixed to column $h$2, now already including optimal w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E. Cettolin:</t>
        </r>
        <r>
          <rPr>
            <sz val="9"/>
            <color indexed="81"/>
            <rFont val="Tahoma"/>
            <family val="2"/>
          </rPr>
          <t xml:space="preserve">
this residuals are based on the optimal w in the last column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E. Cettolin:</t>
        </r>
        <r>
          <rPr>
            <sz val="9"/>
            <color indexed="81"/>
            <rFont val="Tahoma"/>
            <family val="2"/>
          </rPr>
          <t xml:space="preserve">
when using solver to calculate w, fix the value of w in this column and constraint, so the rsults of the optimization shows up here.
</t>
        </r>
      </text>
    </comment>
  </commentList>
</comments>
</file>

<file path=xl/sharedStrings.xml><?xml version="1.0" encoding="utf-8"?>
<sst xmlns="http://schemas.openxmlformats.org/spreadsheetml/2006/main" count="38" uniqueCount="18">
  <si>
    <t>BDid</t>
  </si>
  <si>
    <t>round</t>
  </si>
  <si>
    <t>allocation_R</t>
  </si>
  <si>
    <t>equal_split</t>
  </si>
  <si>
    <t>sen_R</t>
  </si>
  <si>
    <t>utilitarian_R</t>
  </si>
  <si>
    <t>min_ineq_R</t>
  </si>
  <si>
    <t>pred_util_es</t>
  </si>
  <si>
    <t>square_res</t>
  </si>
  <si>
    <t>est_wutil_es</t>
  </si>
  <si>
    <t>wutil_es</t>
  </si>
  <si>
    <t>wutil_sen</t>
  </si>
  <si>
    <t>est_wutil_sen</t>
  </si>
  <si>
    <t>wutil_minineq</t>
  </si>
  <si>
    <t>est_wutil_minineq</t>
  </si>
  <si>
    <t>sum_res_util_minineq</t>
  </si>
  <si>
    <t>sum_res_util_es</t>
  </si>
  <si>
    <t>sum_res_util_sen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</si>
</sst>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3"/>
  <sheetViews>
    <sheetView tabSelected="1" workbookViewId="0">
      <selection activeCell="H1" sqref="H1"/>
    </sheetView>
  </sheetViews>
  <sheetFormatPr defaultRowHeight="15" x14ac:dyDescent="0.25"/>
  <cols>
    <col min="3" max="3" width="12.28515625" customWidth="1"/>
    <col min="4" max="4" width="12.7109375" customWidth="1"/>
    <col min="5" max="5" width="13.140625" customWidth="1"/>
    <col min="6" max="6" width="12.85546875" style="1" customWidth="1"/>
    <col min="7" max="7" width="12.140625" customWidth="1"/>
    <col min="8" max="8" width="11.42578125" customWidth="1"/>
    <col min="9" max="9" width="13.28515625" style="2" customWidth="1"/>
    <col min="10" max="10" width="12.42578125" style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6</v>
      </c>
      <c r="E1" t="s">
        <v>5</v>
      </c>
      <c r="F1" s="1" t="s">
        <v>7</v>
      </c>
      <c r="G1" t="s">
        <v>8</v>
      </c>
      <c r="H1" t="s">
        <v>13</v>
      </c>
      <c r="I1" s="2" t="s">
        <v>15</v>
      </c>
      <c r="J1" s="1" t="s">
        <v>14</v>
      </c>
    </row>
    <row r="2" spans="1:10" x14ac:dyDescent="0.25">
      <c r="A2">
        <v>1</v>
      </c>
      <c r="B2">
        <v>2</v>
      </c>
      <c r="C2">
        <v>7</v>
      </c>
      <c r="D2">
        <v>6.4</v>
      </c>
      <c r="E2">
        <v>7.8</v>
      </c>
      <c r="F2" s="1">
        <f>J2*E2+(1-J2)*D2</f>
        <v>6.9999999999999893</v>
      </c>
      <c r="G2">
        <f t="shared" ref="G2:G65" si="0">(C2-F2)^2</f>
        <v>1.135959703518257E-28</v>
      </c>
      <c r="H2">
        <v>1</v>
      </c>
      <c r="I2" s="2">
        <f>SUM(G2:G5)</f>
        <v>29.39</v>
      </c>
      <c r="J2" s="1">
        <v>0.42857142857142083</v>
      </c>
    </row>
    <row r="3" spans="1:10" x14ac:dyDescent="0.25">
      <c r="A3">
        <v>1</v>
      </c>
      <c r="B3">
        <v>3</v>
      </c>
      <c r="C3">
        <v>8</v>
      </c>
      <c r="D3">
        <v>7.1</v>
      </c>
      <c r="E3">
        <v>7.1</v>
      </c>
      <c r="F3" s="1">
        <f t="shared" ref="F3:F66" si="1">J3*E3+(1-J3)*D3</f>
        <v>7.1</v>
      </c>
      <c r="G3">
        <f t="shared" si="0"/>
        <v>0.81000000000000061</v>
      </c>
      <c r="J3" s="1">
        <v>0.42857142857142083</v>
      </c>
    </row>
    <row r="4" spans="1:10" x14ac:dyDescent="0.25">
      <c r="A4">
        <v>1</v>
      </c>
      <c r="B4">
        <v>4</v>
      </c>
      <c r="C4">
        <v>6</v>
      </c>
      <c r="D4">
        <v>5.3</v>
      </c>
      <c r="E4">
        <v>5.3</v>
      </c>
      <c r="F4" s="1">
        <f t="shared" si="1"/>
        <v>5.3</v>
      </c>
      <c r="G4">
        <f t="shared" si="0"/>
        <v>0.49000000000000027</v>
      </c>
      <c r="J4" s="1">
        <v>0.42857142857142083</v>
      </c>
    </row>
    <row r="5" spans="1:10" x14ac:dyDescent="0.25">
      <c r="A5">
        <v>1</v>
      </c>
      <c r="B5">
        <v>5</v>
      </c>
      <c r="C5">
        <v>8</v>
      </c>
      <c r="D5">
        <v>2.7</v>
      </c>
      <c r="E5">
        <v>2.7</v>
      </c>
      <c r="F5" s="1">
        <f t="shared" si="1"/>
        <v>2.7</v>
      </c>
      <c r="G5">
        <f t="shared" si="0"/>
        <v>28.09</v>
      </c>
      <c r="J5" s="1">
        <v>0.42857142857142083</v>
      </c>
    </row>
    <row r="6" spans="1:10" x14ac:dyDescent="0.25">
      <c r="A6">
        <v>2</v>
      </c>
      <c r="B6">
        <v>2</v>
      </c>
      <c r="C6">
        <v>7</v>
      </c>
      <c r="D6">
        <v>6.4</v>
      </c>
      <c r="E6">
        <v>7.7</v>
      </c>
      <c r="F6" s="1">
        <f t="shared" si="1"/>
        <v>7.0000000101562447</v>
      </c>
      <c r="G6">
        <f t="shared" si="0"/>
        <v>1.0314930709904077E-16</v>
      </c>
      <c r="I6" s="2">
        <f>SUM(G6:G9)</f>
        <v>4.9899999999999984</v>
      </c>
      <c r="J6" s="1">
        <v>0.46153846935095733</v>
      </c>
    </row>
    <row r="7" spans="1:10" x14ac:dyDescent="0.25">
      <c r="A7">
        <v>2</v>
      </c>
      <c r="B7">
        <v>3</v>
      </c>
      <c r="C7">
        <v>5</v>
      </c>
      <c r="D7">
        <v>7.1</v>
      </c>
      <c r="E7">
        <v>7.1</v>
      </c>
      <c r="F7" s="1">
        <f t="shared" si="1"/>
        <v>7.1</v>
      </c>
      <c r="G7">
        <f t="shared" si="0"/>
        <v>4.4099999999999984</v>
      </c>
      <c r="J7" s="1">
        <v>0.46153846935095733</v>
      </c>
    </row>
    <row r="8" spans="1:10" x14ac:dyDescent="0.25">
      <c r="A8">
        <v>2</v>
      </c>
      <c r="B8">
        <v>4</v>
      </c>
      <c r="C8">
        <v>6</v>
      </c>
      <c r="D8">
        <v>5.3</v>
      </c>
      <c r="E8">
        <v>5.3</v>
      </c>
      <c r="F8" s="1">
        <f t="shared" si="1"/>
        <v>5.3</v>
      </c>
      <c r="G8">
        <f t="shared" si="0"/>
        <v>0.49000000000000027</v>
      </c>
      <c r="J8" s="1">
        <v>0.46153846935095733</v>
      </c>
    </row>
    <row r="9" spans="1:10" x14ac:dyDescent="0.25">
      <c r="A9">
        <v>2</v>
      </c>
      <c r="B9">
        <v>5</v>
      </c>
      <c r="C9">
        <v>3</v>
      </c>
      <c r="D9">
        <v>2.7</v>
      </c>
      <c r="E9">
        <v>2.7</v>
      </c>
      <c r="F9" s="1">
        <f t="shared" si="1"/>
        <v>2.7</v>
      </c>
      <c r="G9">
        <f t="shared" si="0"/>
        <v>8.99999999999999E-2</v>
      </c>
      <c r="J9" s="1">
        <v>0.46153846935095733</v>
      </c>
    </row>
    <row r="10" spans="1:10" x14ac:dyDescent="0.25">
      <c r="A10">
        <v>3</v>
      </c>
      <c r="B10">
        <v>2</v>
      </c>
      <c r="C10">
        <v>7</v>
      </c>
      <c r="D10">
        <v>6.4</v>
      </c>
      <c r="E10">
        <v>7.7</v>
      </c>
      <c r="F10" s="1">
        <f t="shared" si="1"/>
        <v>7</v>
      </c>
      <c r="G10">
        <f t="shared" si="0"/>
        <v>0</v>
      </c>
      <c r="I10" s="2">
        <f>SUM(G10:G13)</f>
        <v>0.74000000000000044</v>
      </c>
      <c r="J10" s="1">
        <v>0.46153846153846101</v>
      </c>
    </row>
    <row r="11" spans="1:10" x14ac:dyDescent="0.25">
      <c r="A11">
        <v>3</v>
      </c>
      <c r="B11">
        <v>3</v>
      </c>
      <c r="C11">
        <v>7.5</v>
      </c>
      <c r="D11">
        <v>7.1</v>
      </c>
      <c r="E11">
        <v>7.1</v>
      </c>
      <c r="F11" s="1">
        <f t="shared" si="1"/>
        <v>7.1</v>
      </c>
      <c r="G11">
        <f t="shared" si="0"/>
        <v>0.16000000000000028</v>
      </c>
      <c r="J11" s="1">
        <v>0.46153846153846101</v>
      </c>
    </row>
    <row r="12" spans="1:10" x14ac:dyDescent="0.25">
      <c r="A12">
        <v>3</v>
      </c>
      <c r="B12">
        <v>4</v>
      </c>
      <c r="C12">
        <v>6</v>
      </c>
      <c r="D12">
        <v>5.3</v>
      </c>
      <c r="E12">
        <v>5.3</v>
      </c>
      <c r="F12" s="1">
        <f t="shared" si="1"/>
        <v>5.3</v>
      </c>
      <c r="G12">
        <f t="shared" si="0"/>
        <v>0.49000000000000027</v>
      </c>
      <c r="J12" s="1">
        <v>0.46153846153846101</v>
      </c>
    </row>
    <row r="13" spans="1:10" x14ac:dyDescent="0.25">
      <c r="A13">
        <v>3</v>
      </c>
      <c r="B13">
        <v>5</v>
      </c>
      <c r="C13">
        <v>3</v>
      </c>
      <c r="D13">
        <v>2.7</v>
      </c>
      <c r="E13">
        <v>2.7</v>
      </c>
      <c r="F13" s="1">
        <f t="shared" si="1"/>
        <v>2.7</v>
      </c>
      <c r="G13">
        <f t="shared" si="0"/>
        <v>8.99999999999999E-2</v>
      </c>
      <c r="J13" s="1">
        <v>0.46153846153846101</v>
      </c>
    </row>
    <row r="14" spans="1:10" x14ac:dyDescent="0.25">
      <c r="A14">
        <v>4</v>
      </c>
      <c r="B14">
        <v>2</v>
      </c>
      <c r="C14">
        <v>8</v>
      </c>
      <c r="D14">
        <v>6.4</v>
      </c>
      <c r="E14">
        <v>7.6</v>
      </c>
      <c r="F14" s="1">
        <f t="shared" si="1"/>
        <v>7.6</v>
      </c>
      <c r="G14">
        <f t="shared" si="0"/>
        <v>0.16000000000000028</v>
      </c>
      <c r="I14" s="2">
        <f>SUM(G14:G17)</f>
        <v>0.35000000000000003</v>
      </c>
      <c r="J14" s="1">
        <v>1</v>
      </c>
    </row>
    <row r="15" spans="1:10" x14ac:dyDescent="0.25">
      <c r="A15">
        <v>4</v>
      </c>
      <c r="B15">
        <v>3</v>
      </c>
      <c r="C15">
        <v>7</v>
      </c>
      <c r="D15">
        <v>7.1</v>
      </c>
      <c r="E15">
        <v>7.1</v>
      </c>
      <c r="F15" s="1">
        <f t="shared" si="1"/>
        <v>7.1</v>
      </c>
      <c r="G15">
        <f t="shared" si="0"/>
        <v>9.9999999999999291E-3</v>
      </c>
      <c r="J15" s="1">
        <v>1</v>
      </c>
    </row>
    <row r="16" spans="1:10" x14ac:dyDescent="0.25">
      <c r="A16">
        <v>4</v>
      </c>
      <c r="B16">
        <v>4</v>
      </c>
      <c r="C16">
        <v>5</v>
      </c>
      <c r="D16">
        <v>5.3</v>
      </c>
      <c r="E16">
        <v>5.3</v>
      </c>
      <c r="F16" s="1">
        <f t="shared" si="1"/>
        <v>5.3</v>
      </c>
      <c r="G16">
        <f t="shared" si="0"/>
        <v>8.99999999999999E-2</v>
      </c>
      <c r="J16" s="1">
        <v>1</v>
      </c>
    </row>
    <row r="17" spans="1:10" x14ac:dyDescent="0.25">
      <c r="A17">
        <v>4</v>
      </c>
      <c r="B17">
        <v>5</v>
      </c>
      <c r="C17">
        <v>3</v>
      </c>
      <c r="D17">
        <v>2.7</v>
      </c>
      <c r="E17">
        <v>2.7</v>
      </c>
      <c r="F17" s="1">
        <f t="shared" si="1"/>
        <v>2.7</v>
      </c>
      <c r="G17">
        <f t="shared" si="0"/>
        <v>8.99999999999999E-2</v>
      </c>
      <c r="J17" s="1">
        <v>1</v>
      </c>
    </row>
    <row r="18" spans="1:10" x14ac:dyDescent="0.25">
      <c r="A18">
        <v>5</v>
      </c>
      <c r="B18">
        <v>2</v>
      </c>
      <c r="C18">
        <v>7</v>
      </c>
      <c r="D18">
        <v>6.4</v>
      </c>
      <c r="E18">
        <v>7.6</v>
      </c>
      <c r="F18" s="1">
        <f t="shared" si="1"/>
        <v>7</v>
      </c>
      <c r="G18">
        <f t="shared" si="0"/>
        <v>0</v>
      </c>
      <c r="I18" s="2">
        <f>SUM(G18:G21)</f>
        <v>32.19</v>
      </c>
      <c r="J18" s="1">
        <v>0.5</v>
      </c>
    </row>
    <row r="19" spans="1:10" x14ac:dyDescent="0.25">
      <c r="A19">
        <v>5</v>
      </c>
      <c r="B19">
        <v>3</v>
      </c>
      <c r="C19">
        <v>7</v>
      </c>
      <c r="D19">
        <v>7.1</v>
      </c>
      <c r="E19">
        <v>7.1</v>
      </c>
      <c r="F19" s="1">
        <f t="shared" si="1"/>
        <v>7.1</v>
      </c>
      <c r="G19">
        <f t="shared" si="0"/>
        <v>9.9999999999999291E-3</v>
      </c>
      <c r="J19" s="1">
        <v>0.5</v>
      </c>
    </row>
    <row r="20" spans="1:10" x14ac:dyDescent="0.25">
      <c r="A20">
        <v>5</v>
      </c>
      <c r="B20">
        <v>4</v>
      </c>
      <c r="C20">
        <v>9</v>
      </c>
      <c r="D20">
        <v>5.3</v>
      </c>
      <c r="E20">
        <v>5.3</v>
      </c>
      <c r="F20" s="1">
        <f t="shared" si="1"/>
        <v>5.3</v>
      </c>
      <c r="G20">
        <f t="shared" si="0"/>
        <v>13.690000000000001</v>
      </c>
      <c r="J20" s="1">
        <v>0.5</v>
      </c>
    </row>
    <row r="21" spans="1:10" x14ac:dyDescent="0.25">
      <c r="A21">
        <v>5</v>
      </c>
      <c r="B21">
        <v>5</v>
      </c>
      <c r="C21">
        <v>7</v>
      </c>
      <c r="D21">
        <v>2.7</v>
      </c>
      <c r="E21">
        <v>2.7</v>
      </c>
      <c r="F21" s="1">
        <f t="shared" si="1"/>
        <v>2.7</v>
      </c>
      <c r="G21">
        <f t="shared" si="0"/>
        <v>18.489999999999998</v>
      </c>
      <c r="J21" s="1">
        <v>0.5</v>
      </c>
    </row>
    <row r="22" spans="1:10" x14ac:dyDescent="0.25">
      <c r="A22">
        <v>6</v>
      </c>
      <c r="B22">
        <v>2</v>
      </c>
      <c r="C22">
        <v>8</v>
      </c>
      <c r="D22">
        <v>6.4</v>
      </c>
      <c r="E22">
        <v>7.6</v>
      </c>
      <c r="F22" s="1">
        <f t="shared" si="1"/>
        <v>7.6</v>
      </c>
      <c r="G22">
        <f t="shared" si="0"/>
        <v>0.16000000000000028</v>
      </c>
      <c r="I22" s="2">
        <f>SUM(G22:G25)</f>
        <v>36.35</v>
      </c>
      <c r="J22" s="1">
        <v>1</v>
      </c>
    </row>
    <row r="23" spans="1:10" x14ac:dyDescent="0.25">
      <c r="A23">
        <v>6</v>
      </c>
      <c r="B23">
        <v>3</v>
      </c>
      <c r="C23">
        <v>8</v>
      </c>
      <c r="D23">
        <v>7.1</v>
      </c>
      <c r="E23">
        <v>7.1</v>
      </c>
      <c r="F23" s="1">
        <f t="shared" si="1"/>
        <v>7.1</v>
      </c>
      <c r="G23">
        <f t="shared" si="0"/>
        <v>0.81000000000000061</v>
      </c>
      <c r="J23" s="1">
        <v>1</v>
      </c>
    </row>
    <row r="24" spans="1:10" x14ac:dyDescent="0.25">
      <c r="A24">
        <v>6</v>
      </c>
      <c r="B24">
        <v>4</v>
      </c>
      <c r="C24">
        <v>8</v>
      </c>
      <c r="D24">
        <v>5.3</v>
      </c>
      <c r="E24">
        <v>5.3</v>
      </c>
      <c r="F24" s="1">
        <f t="shared" si="1"/>
        <v>5.3</v>
      </c>
      <c r="G24">
        <f t="shared" si="0"/>
        <v>7.2900000000000009</v>
      </c>
      <c r="J24" s="1">
        <v>1</v>
      </c>
    </row>
    <row r="25" spans="1:10" x14ac:dyDescent="0.25">
      <c r="A25">
        <v>6</v>
      </c>
      <c r="B25">
        <v>5</v>
      </c>
      <c r="C25">
        <v>8</v>
      </c>
      <c r="D25">
        <v>2.7</v>
      </c>
      <c r="E25">
        <v>2.7</v>
      </c>
      <c r="F25" s="1">
        <f t="shared" si="1"/>
        <v>2.7</v>
      </c>
      <c r="G25">
        <f t="shared" si="0"/>
        <v>28.09</v>
      </c>
      <c r="J25" s="1">
        <v>1</v>
      </c>
    </row>
    <row r="26" spans="1:10" x14ac:dyDescent="0.25">
      <c r="A26">
        <v>7</v>
      </c>
      <c r="B26">
        <v>2</v>
      </c>
      <c r="C26">
        <v>10</v>
      </c>
      <c r="D26">
        <v>6.4</v>
      </c>
      <c r="E26">
        <v>7.6</v>
      </c>
      <c r="F26" s="1">
        <f t="shared" si="1"/>
        <v>7.6</v>
      </c>
      <c r="G26">
        <f t="shared" si="0"/>
        <v>5.7600000000000016</v>
      </c>
      <c r="I26" s="2">
        <f>SUM(G26:G29)</f>
        <v>21.950000000000006</v>
      </c>
      <c r="J26" s="1">
        <v>1</v>
      </c>
    </row>
    <row r="27" spans="1:10" x14ac:dyDescent="0.25">
      <c r="A27">
        <v>7</v>
      </c>
      <c r="B27">
        <v>3</v>
      </c>
      <c r="C27">
        <v>10</v>
      </c>
      <c r="D27">
        <v>7.1</v>
      </c>
      <c r="E27">
        <v>7.1</v>
      </c>
      <c r="F27" s="1">
        <f t="shared" si="1"/>
        <v>7.1</v>
      </c>
      <c r="G27">
        <f t="shared" si="0"/>
        <v>8.4100000000000019</v>
      </c>
      <c r="J27" s="1">
        <v>1</v>
      </c>
    </row>
    <row r="28" spans="1:10" x14ac:dyDescent="0.25">
      <c r="A28">
        <v>7</v>
      </c>
      <c r="B28">
        <v>4</v>
      </c>
      <c r="C28">
        <v>8</v>
      </c>
      <c r="D28">
        <v>5.3</v>
      </c>
      <c r="E28">
        <v>5.3</v>
      </c>
      <c r="F28" s="1">
        <f t="shared" si="1"/>
        <v>5.3</v>
      </c>
      <c r="G28">
        <f t="shared" si="0"/>
        <v>7.2900000000000009</v>
      </c>
      <c r="J28" s="1">
        <v>1</v>
      </c>
    </row>
    <row r="29" spans="1:10" x14ac:dyDescent="0.25">
      <c r="A29">
        <v>7</v>
      </c>
      <c r="B29">
        <v>5</v>
      </c>
      <c r="C29">
        <v>2</v>
      </c>
      <c r="D29">
        <v>2.7</v>
      </c>
      <c r="E29">
        <v>2.7</v>
      </c>
      <c r="F29" s="1">
        <f t="shared" si="1"/>
        <v>2.7</v>
      </c>
      <c r="G29">
        <f t="shared" si="0"/>
        <v>0.49000000000000027</v>
      </c>
      <c r="J29" s="1">
        <v>1</v>
      </c>
    </row>
    <row r="30" spans="1:10" x14ac:dyDescent="0.25">
      <c r="A30">
        <v>8</v>
      </c>
      <c r="B30">
        <v>2</v>
      </c>
      <c r="C30">
        <v>8</v>
      </c>
      <c r="D30">
        <v>6.4</v>
      </c>
      <c r="E30">
        <v>7.8</v>
      </c>
      <c r="F30" s="1">
        <f t="shared" si="1"/>
        <v>7.8</v>
      </c>
      <c r="G30">
        <f t="shared" si="0"/>
        <v>4.000000000000007E-2</v>
      </c>
      <c r="I30" s="2">
        <f>SUM(G30:G33)</f>
        <v>31.030000000000008</v>
      </c>
      <c r="J30" s="1">
        <v>1</v>
      </c>
    </row>
    <row r="31" spans="1:10" x14ac:dyDescent="0.25">
      <c r="A31">
        <v>8</v>
      </c>
      <c r="B31">
        <v>3</v>
      </c>
      <c r="C31">
        <v>10</v>
      </c>
      <c r="D31">
        <v>7.1</v>
      </c>
      <c r="E31">
        <v>7.1</v>
      </c>
      <c r="F31" s="1">
        <f t="shared" si="1"/>
        <v>7.1</v>
      </c>
      <c r="G31">
        <f t="shared" si="0"/>
        <v>8.4100000000000019</v>
      </c>
      <c r="J31" s="1">
        <v>1</v>
      </c>
    </row>
    <row r="32" spans="1:10" x14ac:dyDescent="0.25">
      <c r="A32">
        <v>8</v>
      </c>
      <c r="B32">
        <v>4</v>
      </c>
      <c r="C32">
        <v>10</v>
      </c>
      <c r="D32">
        <v>5.3</v>
      </c>
      <c r="E32">
        <v>5.3</v>
      </c>
      <c r="F32" s="1">
        <f t="shared" si="1"/>
        <v>5.3</v>
      </c>
      <c r="G32">
        <f t="shared" si="0"/>
        <v>22.090000000000003</v>
      </c>
      <c r="J32" s="1">
        <v>1</v>
      </c>
    </row>
    <row r="33" spans="1:10" x14ac:dyDescent="0.25">
      <c r="A33">
        <v>8</v>
      </c>
      <c r="B33">
        <v>5</v>
      </c>
      <c r="C33">
        <v>2</v>
      </c>
      <c r="D33">
        <v>2.7</v>
      </c>
      <c r="E33">
        <v>2.7</v>
      </c>
      <c r="F33" s="1">
        <f t="shared" si="1"/>
        <v>2.7</v>
      </c>
      <c r="G33">
        <f t="shared" si="0"/>
        <v>0.49000000000000027</v>
      </c>
      <c r="J33" s="1">
        <v>1</v>
      </c>
    </row>
    <row r="34" spans="1:10" x14ac:dyDescent="0.25">
      <c r="A34">
        <v>9</v>
      </c>
      <c r="B34">
        <v>2</v>
      </c>
      <c r="C34">
        <v>8</v>
      </c>
      <c r="D34">
        <v>6.4</v>
      </c>
      <c r="E34">
        <v>16</v>
      </c>
      <c r="F34" s="1">
        <f t="shared" si="1"/>
        <v>7.3988978930307949</v>
      </c>
      <c r="G34">
        <f t="shared" si="0"/>
        <v>0.36132374300281767</v>
      </c>
      <c r="I34" s="2">
        <f>SUM(G34:G37)</f>
        <v>0.53990275526742215</v>
      </c>
      <c r="J34" s="1">
        <v>0.10405186385737442</v>
      </c>
    </row>
    <row r="35" spans="1:10" x14ac:dyDescent="0.25">
      <c r="A35">
        <v>9</v>
      </c>
      <c r="B35">
        <v>3</v>
      </c>
      <c r="C35">
        <v>8</v>
      </c>
      <c r="D35">
        <v>7.1</v>
      </c>
      <c r="E35">
        <v>16</v>
      </c>
      <c r="F35" s="1">
        <f t="shared" si="1"/>
        <v>8.0260615883306308</v>
      </c>
      <c r="G35">
        <f t="shared" si="0"/>
        <v>6.7920638631526994E-4</v>
      </c>
      <c r="J35" s="1">
        <v>0.10405186385737442</v>
      </c>
    </row>
    <row r="36" spans="1:10" x14ac:dyDescent="0.25">
      <c r="A36">
        <v>9</v>
      </c>
      <c r="B36">
        <v>4</v>
      </c>
      <c r="C36">
        <v>6</v>
      </c>
      <c r="D36">
        <v>5.3</v>
      </c>
      <c r="E36">
        <v>16</v>
      </c>
      <c r="F36" s="1">
        <f t="shared" si="1"/>
        <v>6.4133549432739061</v>
      </c>
      <c r="G36">
        <f t="shared" si="0"/>
        <v>0.17086230912897413</v>
      </c>
      <c r="J36" s="1">
        <v>0.10405186385737442</v>
      </c>
    </row>
    <row r="37" spans="1:10" x14ac:dyDescent="0.25">
      <c r="A37">
        <v>9</v>
      </c>
      <c r="B37">
        <v>5</v>
      </c>
      <c r="C37">
        <v>4</v>
      </c>
      <c r="D37">
        <v>2.7</v>
      </c>
      <c r="E37">
        <v>16</v>
      </c>
      <c r="F37" s="1">
        <f t="shared" si="1"/>
        <v>4.0838897893030799</v>
      </c>
      <c r="G37">
        <f t="shared" si="0"/>
        <v>7.0374967493151367E-3</v>
      </c>
      <c r="J37" s="1">
        <v>0.10405186385737442</v>
      </c>
    </row>
    <row r="38" spans="1:10" x14ac:dyDescent="0.25">
      <c r="A38">
        <v>10</v>
      </c>
      <c r="B38">
        <v>2</v>
      </c>
      <c r="C38">
        <v>8</v>
      </c>
      <c r="D38">
        <v>6.4</v>
      </c>
      <c r="E38">
        <v>7.7</v>
      </c>
      <c r="F38" s="1">
        <f t="shared" si="1"/>
        <v>7.7</v>
      </c>
      <c r="G38">
        <f t="shared" si="0"/>
        <v>8.99999999999999E-2</v>
      </c>
      <c r="I38" s="2">
        <f>SUM(G38:G41)</f>
        <v>8.2799999999999994</v>
      </c>
      <c r="J38" s="1">
        <v>1</v>
      </c>
    </row>
    <row r="39" spans="1:10" x14ac:dyDescent="0.25">
      <c r="A39">
        <v>10</v>
      </c>
      <c r="B39">
        <v>3</v>
      </c>
      <c r="C39">
        <v>7</v>
      </c>
      <c r="D39">
        <v>7.1</v>
      </c>
      <c r="E39">
        <v>7.1</v>
      </c>
      <c r="F39" s="1">
        <f t="shared" si="1"/>
        <v>7.1</v>
      </c>
      <c r="G39">
        <f t="shared" si="0"/>
        <v>9.9999999999999291E-3</v>
      </c>
      <c r="J39" s="1">
        <v>1</v>
      </c>
    </row>
    <row r="40" spans="1:10" x14ac:dyDescent="0.25">
      <c r="A40">
        <v>10</v>
      </c>
      <c r="B40">
        <v>4</v>
      </c>
      <c r="C40">
        <v>7</v>
      </c>
      <c r="D40">
        <v>5.3</v>
      </c>
      <c r="E40">
        <v>5.3</v>
      </c>
      <c r="F40" s="1">
        <f t="shared" si="1"/>
        <v>5.3</v>
      </c>
      <c r="G40">
        <f t="shared" si="0"/>
        <v>2.8900000000000006</v>
      </c>
      <c r="J40" s="1">
        <v>1</v>
      </c>
    </row>
    <row r="41" spans="1:10" x14ac:dyDescent="0.25">
      <c r="A41">
        <v>10</v>
      </c>
      <c r="B41">
        <v>5</v>
      </c>
      <c r="C41">
        <v>5</v>
      </c>
      <c r="D41">
        <v>2.7</v>
      </c>
      <c r="E41">
        <v>2.7</v>
      </c>
      <c r="F41" s="1">
        <f t="shared" si="1"/>
        <v>2.7</v>
      </c>
      <c r="G41">
        <f t="shared" si="0"/>
        <v>5.2899999999999991</v>
      </c>
      <c r="J41" s="1">
        <v>1</v>
      </c>
    </row>
    <row r="42" spans="1:10" x14ac:dyDescent="0.25">
      <c r="A42">
        <v>11</v>
      </c>
      <c r="B42">
        <v>2</v>
      </c>
      <c r="C42">
        <v>10</v>
      </c>
      <c r="D42">
        <v>6.4</v>
      </c>
      <c r="E42">
        <v>16</v>
      </c>
      <c r="F42" s="1">
        <f t="shared" si="1"/>
        <v>9.0875850888480372</v>
      </c>
      <c r="G42">
        <f t="shared" si="0"/>
        <v>0.83250097009244417</v>
      </c>
      <c r="I42" s="2">
        <f>SUM(G42:G45)</f>
        <v>12.081599135602374</v>
      </c>
      <c r="J42" s="1">
        <v>0.27995678008833713</v>
      </c>
    </row>
    <row r="43" spans="1:10" x14ac:dyDescent="0.25">
      <c r="A43">
        <v>11</v>
      </c>
      <c r="B43">
        <v>3</v>
      </c>
      <c r="C43">
        <v>12</v>
      </c>
      <c r="D43">
        <v>7.1</v>
      </c>
      <c r="E43">
        <v>16</v>
      </c>
      <c r="F43" s="1">
        <f t="shared" si="1"/>
        <v>9.5916153427862003</v>
      </c>
      <c r="G43">
        <f t="shared" si="0"/>
        <v>5.8003166571028313</v>
      </c>
      <c r="J43" s="1">
        <v>0.27995678008833713</v>
      </c>
    </row>
    <row r="44" spans="1:10" x14ac:dyDescent="0.25">
      <c r="A44">
        <v>11</v>
      </c>
      <c r="B44">
        <v>4</v>
      </c>
      <c r="C44">
        <v>6</v>
      </c>
      <c r="D44">
        <v>5.3</v>
      </c>
      <c r="E44">
        <v>16</v>
      </c>
      <c r="F44" s="1">
        <f t="shared" si="1"/>
        <v>8.2955375469452068</v>
      </c>
      <c r="G44">
        <f t="shared" si="0"/>
        <v>5.2694926294352173</v>
      </c>
      <c r="J44" s="1">
        <v>0.27995678008833713</v>
      </c>
    </row>
    <row r="45" spans="1:10" x14ac:dyDescent="0.25">
      <c r="A45">
        <v>11</v>
      </c>
      <c r="B45">
        <v>5</v>
      </c>
      <c r="C45">
        <v>6</v>
      </c>
      <c r="D45">
        <v>2.7</v>
      </c>
      <c r="E45">
        <v>16</v>
      </c>
      <c r="F45" s="1">
        <f t="shared" si="1"/>
        <v>6.4234251751748843</v>
      </c>
      <c r="G45">
        <f t="shared" si="0"/>
        <v>0.17928887897188148</v>
      </c>
      <c r="J45" s="1">
        <v>0.27995678008833713</v>
      </c>
    </row>
    <row r="46" spans="1:10" x14ac:dyDescent="0.25">
      <c r="A46">
        <v>12</v>
      </c>
      <c r="B46">
        <v>2</v>
      </c>
      <c r="C46">
        <v>8</v>
      </c>
      <c r="D46">
        <v>6.4</v>
      </c>
      <c r="E46">
        <v>16</v>
      </c>
      <c r="F46" s="1">
        <f t="shared" si="1"/>
        <v>8.9465154064576566</v>
      </c>
      <c r="G46">
        <f t="shared" si="0"/>
        <v>0.89589141466170297</v>
      </c>
      <c r="I46" s="2">
        <f>SUM(G46:G49)</f>
        <v>6.1890869800108002</v>
      </c>
      <c r="J46" s="1">
        <v>0.26526202150600597</v>
      </c>
    </row>
    <row r="47" spans="1:10" x14ac:dyDescent="0.25">
      <c r="A47">
        <v>12</v>
      </c>
      <c r="B47">
        <v>3</v>
      </c>
      <c r="C47">
        <v>8</v>
      </c>
      <c r="D47">
        <v>7.1</v>
      </c>
      <c r="E47">
        <v>16</v>
      </c>
      <c r="F47" s="1">
        <f t="shared" si="1"/>
        <v>9.4608319914034524</v>
      </c>
      <c r="G47">
        <f t="shared" si="0"/>
        <v>2.1340301071077765</v>
      </c>
      <c r="J47" s="1">
        <v>0.26526202150600597</v>
      </c>
    </row>
    <row r="48" spans="1:10" x14ac:dyDescent="0.25">
      <c r="A48">
        <v>12</v>
      </c>
      <c r="B48">
        <v>4</v>
      </c>
      <c r="C48">
        <v>8</v>
      </c>
      <c r="D48">
        <v>5.3</v>
      </c>
      <c r="E48">
        <v>16</v>
      </c>
      <c r="F48" s="1">
        <f t="shared" si="1"/>
        <v>8.1383036301142635</v>
      </c>
      <c r="G48">
        <f t="shared" si="0"/>
        <v>1.9127894102783014E-2</v>
      </c>
      <c r="J48" s="1">
        <v>0.26526202150600597</v>
      </c>
    </row>
    <row r="49" spans="1:10" x14ac:dyDescent="0.25">
      <c r="A49">
        <v>12</v>
      </c>
      <c r="B49">
        <v>5</v>
      </c>
      <c r="C49">
        <v>8</v>
      </c>
      <c r="D49">
        <v>2.7</v>
      </c>
      <c r="E49">
        <v>16</v>
      </c>
      <c r="F49" s="1">
        <f t="shared" si="1"/>
        <v>6.2279848860298799</v>
      </c>
      <c r="G49">
        <f t="shared" si="0"/>
        <v>3.1400375641385376</v>
      </c>
      <c r="J49" s="1">
        <v>0.26526202150600597</v>
      </c>
    </row>
    <row r="50" spans="1:10" x14ac:dyDescent="0.25">
      <c r="A50">
        <v>13</v>
      </c>
      <c r="B50">
        <v>2</v>
      </c>
      <c r="C50">
        <v>8</v>
      </c>
      <c r="D50">
        <v>6.4</v>
      </c>
      <c r="E50">
        <v>16</v>
      </c>
      <c r="F50" s="1">
        <f t="shared" si="1"/>
        <v>9.4983468301711902</v>
      </c>
      <c r="G50">
        <f t="shared" si="0"/>
        <v>2.2450432234840534</v>
      </c>
      <c r="I50" s="2">
        <f>SUM(G50:G53)</f>
        <v>15.74811453268503</v>
      </c>
      <c r="J50" s="1">
        <v>0.32274446147616564</v>
      </c>
    </row>
    <row r="51" spans="1:10" x14ac:dyDescent="0.25">
      <c r="A51">
        <v>13</v>
      </c>
      <c r="B51">
        <v>3</v>
      </c>
      <c r="C51">
        <v>8</v>
      </c>
      <c r="D51">
        <v>7.1</v>
      </c>
      <c r="E51">
        <v>16</v>
      </c>
      <c r="F51" s="1">
        <f t="shared" si="1"/>
        <v>9.972425707137873</v>
      </c>
      <c r="G51">
        <f t="shared" si="0"/>
        <v>3.8904631701783385</v>
      </c>
      <c r="J51" s="1">
        <v>0.32274446147616564</v>
      </c>
    </row>
    <row r="52" spans="1:10" x14ac:dyDescent="0.25">
      <c r="A52">
        <v>13</v>
      </c>
      <c r="B52">
        <v>4</v>
      </c>
      <c r="C52">
        <v>8</v>
      </c>
      <c r="D52">
        <v>5.3</v>
      </c>
      <c r="E52">
        <v>16</v>
      </c>
      <c r="F52" s="1">
        <f t="shared" si="1"/>
        <v>8.7533657377949723</v>
      </c>
      <c r="G52">
        <f t="shared" si="0"/>
        <v>0.56755993488336298</v>
      </c>
      <c r="J52" s="1">
        <v>0.32274446147616564</v>
      </c>
    </row>
    <row r="53" spans="1:10" x14ac:dyDescent="0.25">
      <c r="A53">
        <v>13</v>
      </c>
      <c r="B53">
        <v>5</v>
      </c>
      <c r="C53">
        <v>10</v>
      </c>
      <c r="D53">
        <v>2.7</v>
      </c>
      <c r="E53">
        <v>16</v>
      </c>
      <c r="F53" s="1">
        <f t="shared" si="1"/>
        <v>6.9925013376330032</v>
      </c>
      <c r="G53">
        <f t="shared" si="0"/>
        <v>9.0450482041392757</v>
      </c>
      <c r="J53" s="1">
        <v>0.32274446147616564</v>
      </c>
    </row>
    <row r="54" spans="1:10" x14ac:dyDescent="0.25">
      <c r="A54">
        <v>14</v>
      </c>
      <c r="B54">
        <v>2</v>
      </c>
      <c r="C54">
        <v>8</v>
      </c>
      <c r="D54">
        <v>6.4</v>
      </c>
      <c r="E54">
        <v>7.8</v>
      </c>
      <c r="F54" s="1">
        <f t="shared" si="1"/>
        <v>7.8</v>
      </c>
      <c r="G54">
        <f t="shared" si="0"/>
        <v>4.000000000000007E-2</v>
      </c>
      <c r="I54" s="2">
        <f>SUM(G54:G57)</f>
        <v>36.630000000000003</v>
      </c>
      <c r="J54" s="1">
        <v>1</v>
      </c>
    </row>
    <row r="55" spans="1:10" x14ac:dyDescent="0.25">
      <c r="A55">
        <v>14</v>
      </c>
      <c r="B55">
        <v>3</v>
      </c>
      <c r="C55">
        <v>6</v>
      </c>
      <c r="D55">
        <v>7.1</v>
      </c>
      <c r="E55">
        <v>7.1</v>
      </c>
      <c r="F55" s="1">
        <f t="shared" si="1"/>
        <v>7.1</v>
      </c>
      <c r="G55">
        <f t="shared" si="0"/>
        <v>1.2099999999999993</v>
      </c>
      <c r="J55" s="1">
        <v>1</v>
      </c>
    </row>
    <row r="56" spans="1:10" x14ac:dyDescent="0.25">
      <c r="A56">
        <v>14</v>
      </c>
      <c r="B56">
        <v>4</v>
      </c>
      <c r="C56">
        <v>8</v>
      </c>
      <c r="D56">
        <v>5.3</v>
      </c>
      <c r="E56">
        <v>5.3</v>
      </c>
      <c r="F56" s="1">
        <f t="shared" si="1"/>
        <v>5.3</v>
      </c>
      <c r="G56">
        <f t="shared" si="0"/>
        <v>7.2900000000000009</v>
      </c>
      <c r="J56" s="1">
        <v>1</v>
      </c>
    </row>
    <row r="57" spans="1:10" x14ac:dyDescent="0.25">
      <c r="A57">
        <v>14</v>
      </c>
      <c r="B57">
        <v>5</v>
      </c>
      <c r="C57">
        <v>8</v>
      </c>
      <c r="D57">
        <v>2.7</v>
      </c>
      <c r="E57">
        <v>2.7</v>
      </c>
      <c r="F57" s="1">
        <f t="shared" si="1"/>
        <v>2.7</v>
      </c>
      <c r="G57">
        <f t="shared" si="0"/>
        <v>28.09</v>
      </c>
      <c r="J57" s="1">
        <v>1</v>
      </c>
    </row>
    <row r="58" spans="1:10" x14ac:dyDescent="0.25">
      <c r="A58">
        <v>15</v>
      </c>
      <c r="B58">
        <v>2</v>
      </c>
      <c r="C58">
        <v>12</v>
      </c>
      <c r="D58">
        <v>6.4</v>
      </c>
      <c r="E58">
        <v>7.7</v>
      </c>
      <c r="F58" s="1">
        <f t="shared" si="1"/>
        <v>7.7</v>
      </c>
      <c r="G58">
        <f t="shared" si="0"/>
        <v>18.489999999999998</v>
      </c>
      <c r="I58" s="2">
        <f>SUM(G58:G61)</f>
        <v>41.48</v>
      </c>
      <c r="J58" s="1">
        <v>1</v>
      </c>
    </row>
    <row r="59" spans="1:10" x14ac:dyDescent="0.25">
      <c r="A59">
        <v>15</v>
      </c>
      <c r="B59">
        <v>3</v>
      </c>
      <c r="C59">
        <v>10</v>
      </c>
      <c r="D59">
        <v>7.1</v>
      </c>
      <c r="E59">
        <v>7.1</v>
      </c>
      <c r="F59" s="1">
        <f t="shared" si="1"/>
        <v>7.1</v>
      </c>
      <c r="G59">
        <f t="shared" si="0"/>
        <v>8.4100000000000019</v>
      </c>
      <c r="J59" s="1">
        <v>1</v>
      </c>
    </row>
    <row r="60" spans="1:10" x14ac:dyDescent="0.25">
      <c r="A60">
        <v>15</v>
      </c>
      <c r="B60">
        <v>4</v>
      </c>
      <c r="C60">
        <v>8</v>
      </c>
      <c r="D60">
        <v>5.3</v>
      </c>
      <c r="E60">
        <v>5.3</v>
      </c>
      <c r="F60" s="1">
        <f t="shared" si="1"/>
        <v>5.3</v>
      </c>
      <c r="G60">
        <f t="shared" si="0"/>
        <v>7.2900000000000009</v>
      </c>
      <c r="J60" s="1">
        <v>1</v>
      </c>
    </row>
    <row r="61" spans="1:10" x14ac:dyDescent="0.25">
      <c r="A61">
        <v>15</v>
      </c>
      <c r="B61">
        <v>5</v>
      </c>
      <c r="C61">
        <v>0</v>
      </c>
      <c r="D61">
        <v>2.7</v>
      </c>
      <c r="E61">
        <v>2.7</v>
      </c>
      <c r="F61" s="1">
        <f t="shared" si="1"/>
        <v>2.7</v>
      </c>
      <c r="G61">
        <f t="shared" si="0"/>
        <v>7.2900000000000009</v>
      </c>
      <c r="J61" s="1">
        <v>1</v>
      </c>
    </row>
    <row r="62" spans="1:10" x14ac:dyDescent="0.25">
      <c r="A62">
        <v>16</v>
      </c>
      <c r="B62">
        <v>2</v>
      </c>
      <c r="C62">
        <v>10</v>
      </c>
      <c r="D62">
        <v>6.4</v>
      </c>
      <c r="E62">
        <v>7.5</v>
      </c>
      <c r="F62" s="1">
        <f t="shared" si="1"/>
        <v>7.5</v>
      </c>
      <c r="G62">
        <f t="shared" si="0"/>
        <v>6.25</v>
      </c>
      <c r="I62" s="2">
        <f>SUM(G62:G65)</f>
        <v>9.24</v>
      </c>
      <c r="J62" s="1">
        <v>1</v>
      </c>
    </row>
    <row r="63" spans="1:10" x14ac:dyDescent="0.25">
      <c r="A63">
        <v>16</v>
      </c>
      <c r="B63">
        <v>3</v>
      </c>
      <c r="C63">
        <v>8</v>
      </c>
      <c r="D63">
        <v>7.1</v>
      </c>
      <c r="E63">
        <v>7.1</v>
      </c>
      <c r="F63" s="1">
        <f t="shared" si="1"/>
        <v>7.1</v>
      </c>
      <c r="G63">
        <f t="shared" si="0"/>
        <v>0.81000000000000061</v>
      </c>
      <c r="J63" s="1">
        <v>1</v>
      </c>
    </row>
    <row r="64" spans="1:10" x14ac:dyDescent="0.25">
      <c r="A64">
        <v>16</v>
      </c>
      <c r="B64">
        <v>4</v>
      </c>
      <c r="C64">
        <v>6</v>
      </c>
      <c r="D64">
        <v>5.3</v>
      </c>
      <c r="E64">
        <v>5.3</v>
      </c>
      <c r="F64" s="1">
        <f t="shared" si="1"/>
        <v>5.3</v>
      </c>
      <c r="G64">
        <f t="shared" si="0"/>
        <v>0.49000000000000027</v>
      </c>
      <c r="J64" s="1">
        <v>1</v>
      </c>
    </row>
    <row r="65" spans="1:10" x14ac:dyDescent="0.25">
      <c r="A65">
        <v>16</v>
      </c>
      <c r="B65">
        <v>5</v>
      </c>
      <c r="C65">
        <v>4</v>
      </c>
      <c r="D65">
        <v>2.7</v>
      </c>
      <c r="E65">
        <v>2.7</v>
      </c>
      <c r="F65" s="1">
        <f t="shared" si="1"/>
        <v>2.7</v>
      </c>
      <c r="G65">
        <f t="shared" si="0"/>
        <v>1.6899999999999995</v>
      </c>
      <c r="J65" s="1">
        <v>1</v>
      </c>
    </row>
    <row r="66" spans="1:10" x14ac:dyDescent="0.25">
      <c r="A66">
        <v>17</v>
      </c>
      <c r="B66">
        <v>2</v>
      </c>
      <c r="C66">
        <v>8</v>
      </c>
      <c r="D66">
        <v>6.4</v>
      </c>
      <c r="E66">
        <v>7.6</v>
      </c>
      <c r="F66" s="1">
        <f t="shared" si="1"/>
        <v>7.6</v>
      </c>
      <c r="G66">
        <f t="shared" ref="G66:G113" si="2">(C66-F66)^2</f>
        <v>0.16000000000000028</v>
      </c>
      <c r="I66" s="2">
        <f>SUM(G66:G69)</f>
        <v>9.15</v>
      </c>
      <c r="J66" s="1">
        <v>1</v>
      </c>
    </row>
    <row r="67" spans="1:10" x14ac:dyDescent="0.25">
      <c r="A67">
        <v>17</v>
      </c>
      <c r="B67">
        <v>3</v>
      </c>
      <c r="C67">
        <v>7</v>
      </c>
      <c r="D67">
        <v>7.1</v>
      </c>
      <c r="E67">
        <v>7.1</v>
      </c>
      <c r="F67" s="1">
        <f t="shared" ref="F67:F113" si="3">J67*E67+(1-J67)*D67</f>
        <v>7.1</v>
      </c>
      <c r="G67">
        <f t="shared" si="2"/>
        <v>9.9999999999999291E-3</v>
      </c>
      <c r="J67" s="1">
        <v>1</v>
      </c>
    </row>
    <row r="68" spans="1:10" x14ac:dyDescent="0.25">
      <c r="A68">
        <v>17</v>
      </c>
      <c r="B68">
        <v>4</v>
      </c>
      <c r="C68">
        <v>8</v>
      </c>
      <c r="D68">
        <v>5.3</v>
      </c>
      <c r="E68">
        <v>5.3</v>
      </c>
      <c r="F68" s="1">
        <f t="shared" si="3"/>
        <v>5.3</v>
      </c>
      <c r="G68">
        <f t="shared" si="2"/>
        <v>7.2900000000000009</v>
      </c>
      <c r="J68" s="1">
        <v>1</v>
      </c>
    </row>
    <row r="69" spans="1:10" x14ac:dyDescent="0.25">
      <c r="A69">
        <v>17</v>
      </c>
      <c r="B69">
        <v>5</v>
      </c>
      <c r="C69">
        <v>4</v>
      </c>
      <c r="D69">
        <v>2.7</v>
      </c>
      <c r="E69">
        <v>2.7</v>
      </c>
      <c r="F69" s="1">
        <f t="shared" si="3"/>
        <v>2.7</v>
      </c>
      <c r="G69">
        <f t="shared" si="2"/>
        <v>1.6899999999999995</v>
      </c>
      <c r="J69" s="1">
        <v>1</v>
      </c>
    </row>
    <row r="70" spans="1:10" x14ac:dyDescent="0.25">
      <c r="A70">
        <v>18</v>
      </c>
      <c r="B70">
        <v>2</v>
      </c>
      <c r="C70">
        <v>9</v>
      </c>
      <c r="D70">
        <v>6.4</v>
      </c>
      <c r="E70">
        <v>7.6</v>
      </c>
      <c r="F70" s="1">
        <f t="shared" si="3"/>
        <v>7.6</v>
      </c>
      <c r="G70">
        <f t="shared" si="2"/>
        <v>1.9600000000000011</v>
      </c>
      <c r="I70" s="2">
        <f>SUM(G70:G73)</f>
        <v>2.5500000000000012</v>
      </c>
      <c r="J70" s="1">
        <v>1</v>
      </c>
    </row>
    <row r="71" spans="1:10" x14ac:dyDescent="0.25">
      <c r="A71">
        <v>18</v>
      </c>
      <c r="B71">
        <v>3</v>
      </c>
      <c r="C71">
        <v>7</v>
      </c>
      <c r="D71">
        <v>7.1</v>
      </c>
      <c r="E71">
        <v>7.1</v>
      </c>
      <c r="F71" s="1">
        <f t="shared" si="3"/>
        <v>7.1</v>
      </c>
      <c r="G71">
        <f t="shared" si="2"/>
        <v>9.9999999999999291E-3</v>
      </c>
      <c r="J71" s="1">
        <v>1</v>
      </c>
    </row>
    <row r="72" spans="1:10" x14ac:dyDescent="0.25">
      <c r="A72">
        <v>18</v>
      </c>
      <c r="B72">
        <v>4</v>
      </c>
      <c r="C72">
        <v>6</v>
      </c>
      <c r="D72">
        <v>5.3</v>
      </c>
      <c r="E72">
        <v>5.3</v>
      </c>
      <c r="F72" s="1">
        <f t="shared" si="3"/>
        <v>5.3</v>
      </c>
      <c r="G72">
        <f t="shared" si="2"/>
        <v>0.49000000000000027</v>
      </c>
      <c r="J72" s="1">
        <v>1</v>
      </c>
    </row>
    <row r="73" spans="1:10" x14ac:dyDescent="0.25">
      <c r="A73">
        <v>18</v>
      </c>
      <c r="B73">
        <v>5</v>
      </c>
      <c r="C73">
        <v>3</v>
      </c>
      <c r="D73">
        <v>2.7</v>
      </c>
      <c r="E73">
        <v>2.7</v>
      </c>
      <c r="F73" s="1">
        <f t="shared" si="3"/>
        <v>2.7</v>
      </c>
      <c r="G73">
        <f t="shared" si="2"/>
        <v>8.99999999999999E-2</v>
      </c>
      <c r="J73" s="1">
        <v>1</v>
      </c>
    </row>
    <row r="74" spans="1:10" x14ac:dyDescent="0.25">
      <c r="A74">
        <v>19</v>
      </c>
      <c r="B74">
        <v>2</v>
      </c>
      <c r="C74">
        <v>10</v>
      </c>
      <c r="D74">
        <v>6.4</v>
      </c>
      <c r="E74">
        <v>7.7</v>
      </c>
      <c r="F74" s="1">
        <f t="shared" si="3"/>
        <v>7.7</v>
      </c>
      <c r="G74">
        <f t="shared" si="2"/>
        <v>5.2899999999999991</v>
      </c>
      <c r="I74" s="2">
        <f>SUM(G74:G77)</f>
        <v>41.88</v>
      </c>
      <c r="J74" s="1">
        <v>1</v>
      </c>
    </row>
    <row r="75" spans="1:10" x14ac:dyDescent="0.25">
      <c r="A75">
        <v>19</v>
      </c>
      <c r="B75">
        <v>3</v>
      </c>
      <c r="C75">
        <v>12</v>
      </c>
      <c r="D75">
        <v>7.1</v>
      </c>
      <c r="E75">
        <v>7.1</v>
      </c>
      <c r="F75" s="1">
        <f t="shared" si="3"/>
        <v>7.1</v>
      </c>
      <c r="G75">
        <f t="shared" si="2"/>
        <v>24.010000000000005</v>
      </c>
      <c r="J75" s="1">
        <v>1</v>
      </c>
    </row>
    <row r="76" spans="1:10" x14ac:dyDescent="0.25">
      <c r="A76">
        <v>19</v>
      </c>
      <c r="B76">
        <v>4</v>
      </c>
      <c r="C76">
        <v>8</v>
      </c>
      <c r="D76">
        <v>5.3</v>
      </c>
      <c r="E76">
        <v>5.3</v>
      </c>
      <c r="F76" s="1">
        <f t="shared" si="3"/>
        <v>5.3</v>
      </c>
      <c r="G76">
        <f t="shared" si="2"/>
        <v>7.2900000000000009</v>
      </c>
      <c r="J76" s="1">
        <v>1</v>
      </c>
    </row>
    <row r="77" spans="1:10" x14ac:dyDescent="0.25">
      <c r="A77">
        <v>19</v>
      </c>
      <c r="B77">
        <v>5</v>
      </c>
      <c r="C77">
        <v>5</v>
      </c>
      <c r="D77">
        <v>2.7</v>
      </c>
      <c r="E77">
        <v>2.7</v>
      </c>
      <c r="F77" s="1">
        <f t="shared" si="3"/>
        <v>2.7</v>
      </c>
      <c r="G77">
        <f t="shared" si="2"/>
        <v>5.2899999999999991</v>
      </c>
      <c r="J77" s="1">
        <v>1</v>
      </c>
    </row>
    <row r="78" spans="1:10" x14ac:dyDescent="0.25">
      <c r="A78">
        <v>20</v>
      </c>
      <c r="B78">
        <v>2</v>
      </c>
      <c r="C78">
        <v>8</v>
      </c>
      <c r="D78">
        <v>6.4</v>
      </c>
      <c r="E78">
        <v>7.7</v>
      </c>
      <c r="F78" s="1">
        <f t="shared" si="3"/>
        <v>7.7</v>
      </c>
      <c r="G78">
        <f t="shared" si="2"/>
        <v>8.99999999999999E-2</v>
      </c>
      <c r="I78" s="2">
        <f>SUM(G78:G81)</f>
        <v>26.68</v>
      </c>
      <c r="J78" s="1">
        <v>1</v>
      </c>
    </row>
    <row r="79" spans="1:10" x14ac:dyDescent="0.25">
      <c r="A79">
        <v>20</v>
      </c>
      <c r="B79">
        <v>3</v>
      </c>
      <c r="C79">
        <v>10</v>
      </c>
      <c r="D79">
        <v>7.1</v>
      </c>
      <c r="E79">
        <v>7.1</v>
      </c>
      <c r="F79" s="1">
        <f t="shared" si="3"/>
        <v>7.1</v>
      </c>
      <c r="G79">
        <f t="shared" si="2"/>
        <v>8.4100000000000019</v>
      </c>
      <c r="J79" s="1">
        <v>1</v>
      </c>
    </row>
    <row r="80" spans="1:10" x14ac:dyDescent="0.25">
      <c r="A80">
        <v>20</v>
      </c>
      <c r="B80">
        <v>4</v>
      </c>
      <c r="C80">
        <v>8</v>
      </c>
      <c r="D80">
        <v>5.3</v>
      </c>
      <c r="E80">
        <v>5.3</v>
      </c>
      <c r="F80" s="1">
        <f t="shared" si="3"/>
        <v>5.3</v>
      </c>
      <c r="G80">
        <f t="shared" si="2"/>
        <v>7.2900000000000009</v>
      </c>
      <c r="J80" s="1">
        <v>1</v>
      </c>
    </row>
    <row r="81" spans="1:10" x14ac:dyDescent="0.25">
      <c r="A81">
        <v>20</v>
      </c>
      <c r="B81">
        <v>5</v>
      </c>
      <c r="C81">
        <v>6</v>
      </c>
      <c r="D81">
        <v>2.7</v>
      </c>
      <c r="E81">
        <v>2.7</v>
      </c>
      <c r="F81" s="1">
        <f t="shared" si="3"/>
        <v>2.7</v>
      </c>
      <c r="G81">
        <f t="shared" si="2"/>
        <v>10.889999999999999</v>
      </c>
      <c r="J81" s="1">
        <v>1</v>
      </c>
    </row>
    <row r="82" spans="1:10" x14ac:dyDescent="0.25">
      <c r="A82">
        <v>21</v>
      </c>
      <c r="B82">
        <v>2</v>
      </c>
      <c r="C82">
        <v>6</v>
      </c>
      <c r="D82">
        <v>6.4</v>
      </c>
      <c r="E82">
        <v>7.7</v>
      </c>
      <c r="F82" s="1">
        <f t="shared" si="3"/>
        <v>6.4</v>
      </c>
      <c r="G82">
        <f t="shared" si="2"/>
        <v>0.16000000000000028</v>
      </c>
      <c r="I82" s="2">
        <f>SUM(G82:G85)</f>
        <v>22.350000000000005</v>
      </c>
      <c r="J82" s="1">
        <v>0</v>
      </c>
    </row>
    <row r="83" spans="1:10" x14ac:dyDescent="0.25">
      <c r="A83">
        <v>21</v>
      </c>
      <c r="B83">
        <v>3</v>
      </c>
      <c r="C83">
        <v>7</v>
      </c>
      <c r="D83">
        <v>7.1</v>
      </c>
      <c r="E83">
        <v>7.1</v>
      </c>
      <c r="F83" s="1">
        <f t="shared" si="3"/>
        <v>7.1</v>
      </c>
      <c r="G83">
        <f t="shared" si="2"/>
        <v>9.9999999999999291E-3</v>
      </c>
      <c r="J83" s="1">
        <v>0</v>
      </c>
    </row>
    <row r="84" spans="1:10" x14ac:dyDescent="0.25">
      <c r="A84">
        <v>21</v>
      </c>
      <c r="B84">
        <v>4</v>
      </c>
      <c r="C84">
        <v>10</v>
      </c>
      <c r="D84">
        <v>5.3</v>
      </c>
      <c r="E84">
        <v>5.3</v>
      </c>
      <c r="F84" s="1">
        <f t="shared" si="3"/>
        <v>5.3</v>
      </c>
      <c r="G84">
        <f t="shared" si="2"/>
        <v>22.090000000000003</v>
      </c>
      <c r="J84" s="1">
        <v>0</v>
      </c>
    </row>
    <row r="85" spans="1:10" x14ac:dyDescent="0.25">
      <c r="A85">
        <v>21</v>
      </c>
      <c r="B85">
        <v>5</v>
      </c>
      <c r="C85">
        <v>3</v>
      </c>
      <c r="D85">
        <v>2.7</v>
      </c>
      <c r="E85">
        <v>2.7</v>
      </c>
      <c r="F85" s="1">
        <f t="shared" si="3"/>
        <v>2.7</v>
      </c>
      <c r="G85">
        <f t="shared" si="2"/>
        <v>8.99999999999999E-2</v>
      </c>
      <c r="J85" s="1">
        <v>0</v>
      </c>
    </row>
    <row r="86" spans="1:10" x14ac:dyDescent="0.25">
      <c r="A86">
        <v>22</v>
      </c>
      <c r="B86">
        <v>2</v>
      </c>
      <c r="C86">
        <v>8</v>
      </c>
      <c r="D86">
        <v>6.4</v>
      </c>
      <c r="E86">
        <v>7.7</v>
      </c>
      <c r="F86" s="1">
        <f t="shared" si="3"/>
        <v>7.7</v>
      </c>
      <c r="G86">
        <f t="shared" si="2"/>
        <v>8.99999999999999E-2</v>
      </c>
      <c r="I86" s="2">
        <f>SUM(G86:G89)</f>
        <v>36.28</v>
      </c>
      <c r="J86" s="1">
        <v>1</v>
      </c>
    </row>
    <row r="87" spans="1:10" x14ac:dyDescent="0.25">
      <c r="A87">
        <v>22</v>
      </c>
      <c r="B87">
        <v>3</v>
      </c>
      <c r="C87">
        <v>8</v>
      </c>
      <c r="D87">
        <v>7.1</v>
      </c>
      <c r="E87">
        <v>7.1</v>
      </c>
      <c r="F87" s="1">
        <f t="shared" si="3"/>
        <v>7.1</v>
      </c>
      <c r="G87">
        <f t="shared" si="2"/>
        <v>0.81000000000000061</v>
      </c>
      <c r="J87" s="1">
        <v>1</v>
      </c>
    </row>
    <row r="88" spans="1:10" x14ac:dyDescent="0.25">
      <c r="A88">
        <v>22</v>
      </c>
      <c r="B88">
        <v>4</v>
      </c>
      <c r="C88">
        <v>8</v>
      </c>
      <c r="D88">
        <v>5.3</v>
      </c>
      <c r="E88">
        <v>5.3</v>
      </c>
      <c r="F88" s="1">
        <f t="shared" si="3"/>
        <v>5.3</v>
      </c>
      <c r="G88">
        <f t="shared" si="2"/>
        <v>7.2900000000000009</v>
      </c>
      <c r="J88" s="1">
        <v>1</v>
      </c>
    </row>
    <row r="89" spans="1:10" x14ac:dyDescent="0.25">
      <c r="A89">
        <v>22</v>
      </c>
      <c r="B89">
        <v>5</v>
      </c>
      <c r="C89">
        <v>8</v>
      </c>
      <c r="D89">
        <v>2.7</v>
      </c>
      <c r="E89">
        <v>2.7</v>
      </c>
      <c r="F89" s="1">
        <f t="shared" si="3"/>
        <v>2.7</v>
      </c>
      <c r="G89">
        <f t="shared" si="2"/>
        <v>28.09</v>
      </c>
      <c r="J89" s="1">
        <v>1</v>
      </c>
    </row>
    <row r="90" spans="1:10" x14ac:dyDescent="0.25">
      <c r="A90">
        <v>23</v>
      </c>
      <c r="B90">
        <v>2</v>
      </c>
      <c r="C90">
        <v>8</v>
      </c>
      <c r="D90">
        <v>6.4</v>
      </c>
      <c r="E90">
        <v>7.6</v>
      </c>
      <c r="F90" s="1">
        <f t="shared" si="3"/>
        <v>7.6</v>
      </c>
      <c r="G90">
        <f t="shared" si="2"/>
        <v>0.16000000000000028</v>
      </c>
      <c r="I90" s="2">
        <f>SUM(G90:G93)</f>
        <v>35.549999999999997</v>
      </c>
      <c r="J90" s="1">
        <v>1</v>
      </c>
    </row>
    <row r="91" spans="1:10" x14ac:dyDescent="0.25">
      <c r="A91">
        <v>23</v>
      </c>
      <c r="B91">
        <v>3</v>
      </c>
      <c r="C91">
        <v>7</v>
      </c>
      <c r="D91">
        <v>7.1</v>
      </c>
      <c r="E91">
        <v>7.1</v>
      </c>
      <c r="F91" s="1">
        <f t="shared" si="3"/>
        <v>7.1</v>
      </c>
      <c r="G91">
        <f t="shared" si="2"/>
        <v>9.9999999999999291E-3</v>
      </c>
      <c r="J91" s="1">
        <v>1</v>
      </c>
    </row>
    <row r="92" spans="1:10" x14ac:dyDescent="0.25">
      <c r="A92">
        <v>23</v>
      </c>
      <c r="B92">
        <v>4</v>
      </c>
      <c r="C92">
        <v>8</v>
      </c>
      <c r="D92">
        <v>5.3</v>
      </c>
      <c r="E92">
        <v>5.3</v>
      </c>
      <c r="F92" s="1">
        <f t="shared" si="3"/>
        <v>5.3</v>
      </c>
      <c r="G92">
        <f t="shared" si="2"/>
        <v>7.2900000000000009</v>
      </c>
      <c r="J92" s="1">
        <v>1</v>
      </c>
    </row>
    <row r="93" spans="1:10" x14ac:dyDescent="0.25">
      <c r="A93">
        <v>23</v>
      </c>
      <c r="B93">
        <v>5</v>
      </c>
      <c r="C93">
        <v>8</v>
      </c>
      <c r="D93">
        <v>2.7</v>
      </c>
      <c r="E93">
        <v>2.7</v>
      </c>
      <c r="F93" s="1">
        <f t="shared" si="3"/>
        <v>2.7</v>
      </c>
      <c r="G93">
        <f t="shared" si="2"/>
        <v>28.09</v>
      </c>
      <c r="J93" s="1">
        <v>1</v>
      </c>
    </row>
    <row r="94" spans="1:10" x14ac:dyDescent="0.25">
      <c r="A94">
        <v>24</v>
      </c>
      <c r="B94">
        <v>2</v>
      </c>
      <c r="C94">
        <v>8</v>
      </c>
      <c r="D94">
        <v>6.4</v>
      </c>
      <c r="E94">
        <v>7.6</v>
      </c>
      <c r="F94" s="1">
        <f t="shared" si="3"/>
        <v>7.6</v>
      </c>
      <c r="G94">
        <f t="shared" si="2"/>
        <v>0.16000000000000028</v>
      </c>
      <c r="I94" s="2">
        <f>SUM(G94:G97)</f>
        <v>36.35</v>
      </c>
      <c r="J94" s="1">
        <v>1</v>
      </c>
    </row>
    <row r="95" spans="1:10" x14ac:dyDescent="0.25">
      <c r="A95">
        <v>24</v>
      </c>
      <c r="B95">
        <v>3</v>
      </c>
      <c r="C95">
        <v>8</v>
      </c>
      <c r="D95">
        <v>7.1</v>
      </c>
      <c r="E95">
        <v>7.1</v>
      </c>
      <c r="F95" s="1">
        <f t="shared" si="3"/>
        <v>7.1</v>
      </c>
      <c r="G95">
        <f t="shared" si="2"/>
        <v>0.81000000000000061</v>
      </c>
      <c r="J95" s="1">
        <v>1</v>
      </c>
    </row>
    <row r="96" spans="1:10" x14ac:dyDescent="0.25">
      <c r="A96">
        <v>24</v>
      </c>
      <c r="B96">
        <v>4</v>
      </c>
      <c r="C96">
        <v>8</v>
      </c>
      <c r="D96">
        <v>5.3</v>
      </c>
      <c r="E96">
        <v>5.3</v>
      </c>
      <c r="F96" s="1">
        <f t="shared" si="3"/>
        <v>5.3</v>
      </c>
      <c r="G96">
        <f t="shared" si="2"/>
        <v>7.2900000000000009</v>
      </c>
      <c r="J96" s="1">
        <v>1</v>
      </c>
    </row>
    <row r="97" spans="1:10" x14ac:dyDescent="0.25">
      <c r="A97">
        <v>24</v>
      </c>
      <c r="B97">
        <v>5</v>
      </c>
      <c r="C97">
        <v>8</v>
      </c>
      <c r="D97">
        <v>2.7</v>
      </c>
      <c r="E97">
        <v>2.7</v>
      </c>
      <c r="F97" s="1">
        <f t="shared" si="3"/>
        <v>2.7</v>
      </c>
      <c r="G97">
        <f t="shared" si="2"/>
        <v>28.09</v>
      </c>
      <c r="J97" s="1">
        <v>1</v>
      </c>
    </row>
    <row r="98" spans="1:10" x14ac:dyDescent="0.25">
      <c r="A98">
        <v>25</v>
      </c>
      <c r="B98">
        <v>2</v>
      </c>
      <c r="C98">
        <v>10</v>
      </c>
      <c r="D98">
        <v>6.4</v>
      </c>
      <c r="E98">
        <v>7.5</v>
      </c>
      <c r="F98" s="1">
        <f t="shared" si="3"/>
        <v>7.5</v>
      </c>
      <c r="G98">
        <f t="shared" si="2"/>
        <v>6.25</v>
      </c>
      <c r="I98" s="2">
        <f>SUM(G98:G101)</f>
        <v>31.240000000000002</v>
      </c>
      <c r="J98" s="1">
        <v>1</v>
      </c>
    </row>
    <row r="99" spans="1:10" x14ac:dyDescent="0.25">
      <c r="A99">
        <v>25</v>
      </c>
      <c r="B99">
        <v>3</v>
      </c>
      <c r="C99">
        <v>6</v>
      </c>
      <c r="D99">
        <v>7.1</v>
      </c>
      <c r="E99">
        <v>7.1</v>
      </c>
      <c r="F99" s="1">
        <f t="shared" si="3"/>
        <v>7.1</v>
      </c>
      <c r="G99">
        <f t="shared" si="2"/>
        <v>1.2099999999999993</v>
      </c>
      <c r="J99" s="1">
        <v>1</v>
      </c>
    </row>
    <row r="100" spans="1:10" x14ac:dyDescent="0.25">
      <c r="A100">
        <v>25</v>
      </c>
      <c r="B100">
        <v>4</v>
      </c>
      <c r="C100">
        <v>10</v>
      </c>
      <c r="D100">
        <v>5.3</v>
      </c>
      <c r="E100">
        <v>5.3</v>
      </c>
      <c r="F100" s="1">
        <f t="shared" si="3"/>
        <v>5.3</v>
      </c>
      <c r="G100">
        <f t="shared" si="2"/>
        <v>22.090000000000003</v>
      </c>
      <c r="J100" s="1">
        <v>1</v>
      </c>
    </row>
    <row r="101" spans="1:10" x14ac:dyDescent="0.25">
      <c r="A101">
        <v>25</v>
      </c>
      <c r="B101">
        <v>5</v>
      </c>
      <c r="C101">
        <v>4</v>
      </c>
      <c r="D101">
        <v>2.7</v>
      </c>
      <c r="E101">
        <v>2.7</v>
      </c>
      <c r="F101" s="1">
        <f t="shared" si="3"/>
        <v>2.7</v>
      </c>
      <c r="G101">
        <f t="shared" si="2"/>
        <v>1.6899999999999995</v>
      </c>
      <c r="J101" s="1">
        <v>1</v>
      </c>
    </row>
    <row r="102" spans="1:10" x14ac:dyDescent="0.25">
      <c r="A102">
        <v>26</v>
      </c>
      <c r="B102">
        <v>2</v>
      </c>
      <c r="C102">
        <v>12</v>
      </c>
      <c r="D102">
        <v>6.4</v>
      </c>
      <c r="E102">
        <v>7.6</v>
      </c>
      <c r="F102" s="1">
        <f t="shared" si="3"/>
        <v>7.6</v>
      </c>
      <c r="G102">
        <f t="shared" si="2"/>
        <v>19.360000000000003</v>
      </c>
      <c r="I102" s="2">
        <f>SUM(G102:G105)</f>
        <v>63.15</v>
      </c>
      <c r="J102" s="1">
        <v>1</v>
      </c>
    </row>
    <row r="103" spans="1:10" x14ac:dyDescent="0.25">
      <c r="A103">
        <v>26</v>
      </c>
      <c r="B103">
        <v>3</v>
      </c>
      <c r="C103">
        <v>10</v>
      </c>
      <c r="D103">
        <v>7.1</v>
      </c>
      <c r="E103">
        <v>7.1</v>
      </c>
      <c r="F103" s="1">
        <f t="shared" si="3"/>
        <v>7.1</v>
      </c>
      <c r="G103">
        <f t="shared" si="2"/>
        <v>8.4100000000000019</v>
      </c>
      <c r="J103" s="1">
        <v>1</v>
      </c>
    </row>
    <row r="104" spans="1:10" x14ac:dyDescent="0.25">
      <c r="A104">
        <v>26</v>
      </c>
      <c r="B104">
        <v>4</v>
      </c>
      <c r="C104">
        <v>0</v>
      </c>
      <c r="D104">
        <v>5.3</v>
      </c>
      <c r="E104">
        <v>5.3</v>
      </c>
      <c r="F104" s="1">
        <f t="shared" si="3"/>
        <v>5.3</v>
      </c>
      <c r="G104">
        <f t="shared" si="2"/>
        <v>28.09</v>
      </c>
      <c r="J104" s="1">
        <v>1</v>
      </c>
    </row>
    <row r="105" spans="1:10" x14ac:dyDescent="0.25">
      <c r="A105">
        <v>26</v>
      </c>
      <c r="B105">
        <v>5</v>
      </c>
      <c r="C105">
        <v>0</v>
      </c>
      <c r="D105">
        <v>2.7</v>
      </c>
      <c r="E105">
        <v>2.7</v>
      </c>
      <c r="F105" s="1">
        <f t="shared" si="3"/>
        <v>2.7</v>
      </c>
      <c r="G105">
        <f t="shared" si="2"/>
        <v>7.2900000000000009</v>
      </c>
      <c r="J105" s="1">
        <v>1</v>
      </c>
    </row>
    <row r="106" spans="1:10" x14ac:dyDescent="0.25">
      <c r="A106">
        <v>27</v>
      </c>
      <c r="B106">
        <v>2</v>
      </c>
      <c r="C106">
        <v>8</v>
      </c>
      <c r="D106">
        <v>6.4</v>
      </c>
      <c r="E106">
        <v>7.5</v>
      </c>
      <c r="F106" s="1">
        <f t="shared" si="3"/>
        <v>7.5</v>
      </c>
      <c r="G106">
        <f t="shared" si="2"/>
        <v>0.25</v>
      </c>
      <c r="I106" s="2">
        <f>SUM(G106:G109)</f>
        <v>0.38780000000000009</v>
      </c>
      <c r="J106" s="1">
        <v>1</v>
      </c>
    </row>
    <row r="107" spans="1:10" x14ac:dyDescent="0.25">
      <c r="A107">
        <v>27</v>
      </c>
      <c r="B107">
        <v>3</v>
      </c>
      <c r="C107">
        <v>7.1</v>
      </c>
      <c r="D107">
        <v>7.1</v>
      </c>
      <c r="E107">
        <v>7.1</v>
      </c>
      <c r="F107" s="1">
        <f t="shared" si="3"/>
        <v>7.1</v>
      </c>
      <c r="G107">
        <f t="shared" si="2"/>
        <v>0</v>
      </c>
      <c r="J107" s="1">
        <v>1</v>
      </c>
    </row>
    <row r="108" spans="1:10" x14ac:dyDescent="0.25">
      <c r="A108">
        <v>27</v>
      </c>
      <c r="B108">
        <v>4</v>
      </c>
      <c r="C108">
        <v>5.33</v>
      </c>
      <c r="D108">
        <v>5.3</v>
      </c>
      <c r="E108">
        <v>5.3</v>
      </c>
      <c r="F108" s="1">
        <f t="shared" si="3"/>
        <v>5.3</v>
      </c>
      <c r="G108">
        <f t="shared" si="2"/>
        <v>9.0000000000001494E-4</v>
      </c>
      <c r="J108" s="1">
        <v>1</v>
      </c>
    </row>
    <row r="109" spans="1:10" x14ac:dyDescent="0.25">
      <c r="A109">
        <v>27</v>
      </c>
      <c r="B109">
        <v>5</v>
      </c>
      <c r="C109">
        <v>2.33</v>
      </c>
      <c r="D109">
        <v>2.7</v>
      </c>
      <c r="E109">
        <v>2.7</v>
      </c>
      <c r="F109" s="1">
        <f t="shared" si="3"/>
        <v>2.7</v>
      </c>
      <c r="G109">
        <f t="shared" si="2"/>
        <v>0.13690000000000008</v>
      </c>
      <c r="J109" s="1">
        <v>1</v>
      </c>
    </row>
    <row r="110" spans="1:10" x14ac:dyDescent="0.25">
      <c r="A110">
        <v>28</v>
      </c>
      <c r="B110">
        <v>2</v>
      </c>
      <c r="C110">
        <v>9</v>
      </c>
      <c r="D110">
        <v>6.4</v>
      </c>
      <c r="E110">
        <v>7.7</v>
      </c>
      <c r="F110" s="1">
        <f t="shared" si="3"/>
        <v>7.7</v>
      </c>
      <c r="G110">
        <f t="shared" si="2"/>
        <v>1.6899999999999995</v>
      </c>
      <c r="I110" s="2">
        <f>SUM(G110:G113)</f>
        <v>91.080000000000013</v>
      </c>
      <c r="J110" s="1">
        <v>1</v>
      </c>
    </row>
    <row r="111" spans="1:10" x14ac:dyDescent="0.25">
      <c r="A111">
        <v>28</v>
      </c>
      <c r="B111">
        <v>3</v>
      </c>
      <c r="C111">
        <v>9</v>
      </c>
      <c r="D111">
        <v>7.1</v>
      </c>
      <c r="E111">
        <v>7.1</v>
      </c>
      <c r="F111" s="1">
        <f t="shared" si="3"/>
        <v>7.1</v>
      </c>
      <c r="G111">
        <f t="shared" si="2"/>
        <v>3.6100000000000012</v>
      </c>
      <c r="J111" s="1">
        <v>1</v>
      </c>
    </row>
    <row r="112" spans="1:10" x14ac:dyDescent="0.25">
      <c r="A112">
        <v>28</v>
      </c>
      <c r="B112">
        <v>4</v>
      </c>
      <c r="C112">
        <v>11</v>
      </c>
      <c r="D112">
        <v>5.3</v>
      </c>
      <c r="E112">
        <v>5.3</v>
      </c>
      <c r="F112" s="1">
        <f t="shared" si="3"/>
        <v>5.3</v>
      </c>
      <c r="G112">
        <f t="shared" si="2"/>
        <v>32.49</v>
      </c>
      <c r="J112" s="1">
        <v>1</v>
      </c>
    </row>
    <row r="113" spans="1:10" x14ac:dyDescent="0.25">
      <c r="A113">
        <v>28</v>
      </c>
      <c r="B113">
        <v>5</v>
      </c>
      <c r="C113">
        <v>10</v>
      </c>
      <c r="D113">
        <v>2.7</v>
      </c>
      <c r="E113">
        <v>2.7</v>
      </c>
      <c r="F113" s="1">
        <f t="shared" si="3"/>
        <v>2.7</v>
      </c>
      <c r="G113">
        <f t="shared" si="2"/>
        <v>53.29</v>
      </c>
      <c r="J113" s="1">
        <v>1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I113" sqref="I1:I113"/>
    </sheetView>
  </sheetViews>
  <sheetFormatPr defaultRowHeight="15" x14ac:dyDescent="0.25"/>
  <cols>
    <col min="3" max="3" width="12.28515625" customWidth="1"/>
    <col min="5" max="5" width="13.140625" customWidth="1"/>
    <col min="6" max="6" width="12.85546875" style="1" customWidth="1"/>
    <col min="7" max="7" width="12.140625" style="2" customWidth="1"/>
    <col min="8" max="8" width="11.42578125" customWidth="1"/>
    <col min="9" max="9" width="13.5703125" style="2" customWidth="1"/>
    <col min="10" max="10" width="12.42578125" style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s="1" t="s">
        <v>7</v>
      </c>
      <c r="G1" s="2" t="s">
        <v>8</v>
      </c>
      <c r="H1" t="s">
        <v>10</v>
      </c>
      <c r="I1" s="2" t="s">
        <v>16</v>
      </c>
      <c r="J1" s="1" t="s">
        <v>9</v>
      </c>
    </row>
    <row r="2" spans="1:10" x14ac:dyDescent="0.25">
      <c r="A2">
        <v>1</v>
      </c>
      <c r="B2">
        <v>2</v>
      </c>
      <c r="C2">
        <v>7</v>
      </c>
      <c r="D2">
        <v>8</v>
      </c>
      <c r="E2">
        <v>7.8</v>
      </c>
      <c r="F2" s="1">
        <f>J2*E2+(1-J2)*D2</f>
        <v>7.9690863924924091</v>
      </c>
      <c r="G2" s="2">
        <f>(C2-F2)^2</f>
        <v>0.93912843611395169</v>
      </c>
      <c r="H2">
        <v>0.5</v>
      </c>
      <c r="I2" s="2">
        <f>SUM(G2:G5)</f>
        <v>4.1344189897874664</v>
      </c>
      <c r="J2" s="1">
        <v>0.1545680375379522</v>
      </c>
    </row>
    <row r="3" spans="1:10" x14ac:dyDescent="0.25">
      <c r="A3">
        <v>1</v>
      </c>
      <c r="B3">
        <v>3</v>
      </c>
      <c r="C3">
        <v>8</v>
      </c>
      <c r="D3">
        <v>8</v>
      </c>
      <c r="E3">
        <v>7.1</v>
      </c>
      <c r="F3" s="1">
        <f t="shared" ref="F3:F66" si="0">J3*E3+(1-J3)*D3</f>
        <v>7.8608887662158429</v>
      </c>
      <c r="G3" s="2">
        <f t="shared" ref="G3:G66" si="1">(C3-F3)^2</f>
        <v>1.9351935364950421E-2</v>
      </c>
      <c r="J3" s="1">
        <v>0.1545680375379522</v>
      </c>
    </row>
    <row r="4" spans="1:10" x14ac:dyDescent="0.25">
      <c r="A4">
        <v>1</v>
      </c>
      <c r="B4">
        <v>4</v>
      </c>
      <c r="C4">
        <v>6</v>
      </c>
      <c r="D4">
        <v>8</v>
      </c>
      <c r="E4">
        <v>5.3</v>
      </c>
      <c r="F4" s="1">
        <f t="shared" si="0"/>
        <v>7.5826662986475286</v>
      </c>
      <c r="G4" s="2">
        <f t="shared" si="1"/>
        <v>2.5048326128746683</v>
      </c>
      <c r="J4" s="1">
        <v>0.1545680375379522</v>
      </c>
    </row>
    <row r="5" spans="1:10" x14ac:dyDescent="0.25">
      <c r="A5">
        <v>1</v>
      </c>
      <c r="B5">
        <v>5</v>
      </c>
      <c r="C5">
        <v>8</v>
      </c>
      <c r="D5">
        <v>8</v>
      </c>
      <c r="E5">
        <v>2.7</v>
      </c>
      <c r="F5" s="1">
        <f t="shared" si="0"/>
        <v>7.1807894010488535</v>
      </c>
      <c r="G5" s="2">
        <f t="shared" si="1"/>
        <v>0.67110600543389609</v>
      </c>
      <c r="J5" s="1">
        <v>0.1545680375379522</v>
      </c>
    </row>
    <row r="6" spans="1:10" x14ac:dyDescent="0.25">
      <c r="A6">
        <v>2</v>
      </c>
      <c r="B6">
        <v>2</v>
      </c>
      <c r="C6">
        <v>7</v>
      </c>
      <c r="D6">
        <v>8</v>
      </c>
      <c r="E6">
        <v>7.7</v>
      </c>
      <c r="F6" s="1">
        <f t="shared" si="0"/>
        <v>7.7114112486088855</v>
      </c>
      <c r="G6" s="2">
        <f t="shared" si="1"/>
        <v>0.50610596464725344</v>
      </c>
      <c r="I6" s="2">
        <f>SUM(G6:G9)</f>
        <v>5.4275082690187428</v>
      </c>
      <c r="J6" s="1">
        <v>0.96196250463704869</v>
      </c>
    </row>
    <row r="7" spans="1:10" x14ac:dyDescent="0.25">
      <c r="A7">
        <v>2</v>
      </c>
      <c r="B7">
        <v>3</v>
      </c>
      <c r="C7">
        <v>5</v>
      </c>
      <c r="D7">
        <v>8</v>
      </c>
      <c r="E7">
        <v>7.1</v>
      </c>
      <c r="F7" s="1">
        <f t="shared" si="0"/>
        <v>7.1342337458266556</v>
      </c>
      <c r="G7" s="2">
        <f t="shared" si="1"/>
        <v>4.5549536818252774</v>
      </c>
      <c r="J7" s="1">
        <v>0.96196250463704869</v>
      </c>
    </row>
    <row r="8" spans="1:10" x14ac:dyDescent="0.25">
      <c r="A8">
        <v>2</v>
      </c>
      <c r="B8">
        <v>4</v>
      </c>
      <c r="C8">
        <v>6</v>
      </c>
      <c r="D8">
        <v>8</v>
      </c>
      <c r="E8">
        <v>5.3</v>
      </c>
      <c r="F8" s="1">
        <f t="shared" si="0"/>
        <v>5.4027012374799686</v>
      </c>
      <c r="G8" s="2">
        <f t="shared" si="1"/>
        <v>0.3567658117079609</v>
      </c>
      <c r="J8" s="1">
        <v>0.96196250463704869</v>
      </c>
    </row>
    <row r="9" spans="1:10" x14ac:dyDescent="0.25">
      <c r="A9">
        <v>2</v>
      </c>
      <c r="B9">
        <v>5</v>
      </c>
      <c r="C9">
        <v>3</v>
      </c>
      <c r="D9">
        <v>8</v>
      </c>
      <c r="E9">
        <v>2.7</v>
      </c>
      <c r="F9" s="1">
        <f t="shared" si="0"/>
        <v>2.9015987254236419</v>
      </c>
      <c r="G9" s="2">
        <f t="shared" si="1"/>
        <v>9.68281083825181E-3</v>
      </c>
      <c r="J9" s="1">
        <v>0.96196250463704869</v>
      </c>
    </row>
    <row r="10" spans="1:10" x14ac:dyDescent="0.25">
      <c r="A10">
        <v>3</v>
      </c>
      <c r="B10">
        <v>2</v>
      </c>
      <c r="C10">
        <v>7</v>
      </c>
      <c r="D10">
        <v>8</v>
      </c>
      <c r="E10">
        <v>7.7</v>
      </c>
      <c r="F10" s="1">
        <f t="shared" si="0"/>
        <v>7.7300165383193109</v>
      </c>
      <c r="G10" s="2">
        <f t="shared" si="1"/>
        <v>0.53292414621970996</v>
      </c>
      <c r="I10" s="2">
        <f>SUM(G10:G13)</f>
        <v>0.8667998897464172</v>
      </c>
      <c r="J10" s="1">
        <v>0.89994487226896291</v>
      </c>
    </row>
    <row r="11" spans="1:10" x14ac:dyDescent="0.25">
      <c r="A11">
        <v>3</v>
      </c>
      <c r="B11">
        <v>3</v>
      </c>
      <c r="C11">
        <v>7.5</v>
      </c>
      <c r="D11">
        <v>8</v>
      </c>
      <c r="E11">
        <v>7.1</v>
      </c>
      <c r="F11" s="1">
        <f t="shared" si="0"/>
        <v>7.1900496149579327</v>
      </c>
      <c r="G11" s="2">
        <f t="shared" si="1"/>
        <v>9.6069241187725765E-2</v>
      </c>
      <c r="J11" s="1">
        <v>0.89994487226896291</v>
      </c>
    </row>
    <row r="12" spans="1:10" x14ac:dyDescent="0.25">
      <c r="A12">
        <v>3</v>
      </c>
      <c r="B12">
        <v>4</v>
      </c>
      <c r="C12">
        <v>6</v>
      </c>
      <c r="D12">
        <v>8</v>
      </c>
      <c r="E12">
        <v>5.3</v>
      </c>
      <c r="F12" s="1">
        <f t="shared" si="0"/>
        <v>5.5701488448737999</v>
      </c>
      <c r="G12" s="2">
        <f t="shared" si="1"/>
        <v>0.18477201556332853</v>
      </c>
      <c r="J12" s="1">
        <v>0.89994487226896291</v>
      </c>
    </row>
    <row r="13" spans="1:10" x14ac:dyDescent="0.25">
      <c r="A13">
        <v>3</v>
      </c>
      <c r="B13">
        <v>5</v>
      </c>
      <c r="C13">
        <v>3</v>
      </c>
      <c r="D13">
        <v>8</v>
      </c>
      <c r="E13">
        <v>2.7</v>
      </c>
      <c r="F13" s="1">
        <f t="shared" si="0"/>
        <v>3.2302921769744968</v>
      </c>
      <c r="G13" s="2">
        <f t="shared" si="1"/>
        <v>5.3034486775652943E-2</v>
      </c>
      <c r="J13" s="1">
        <v>0.89994487226896291</v>
      </c>
    </row>
    <row r="14" spans="1:10" x14ac:dyDescent="0.25">
      <c r="A14">
        <v>4</v>
      </c>
      <c r="B14">
        <v>2</v>
      </c>
      <c r="C14">
        <v>8</v>
      </c>
      <c r="D14">
        <v>8</v>
      </c>
      <c r="E14">
        <v>7.6</v>
      </c>
      <c r="F14" s="1">
        <f t="shared" si="0"/>
        <v>7.6093535075653369</v>
      </c>
      <c r="G14" s="2">
        <f t="shared" si="1"/>
        <v>0.15260468205150529</v>
      </c>
      <c r="I14" s="2">
        <f>SUM(G14:G17)</f>
        <v>0.3301237964236583</v>
      </c>
      <c r="J14" s="1">
        <v>0.97661623108665763</v>
      </c>
    </row>
    <row r="15" spans="1:10" x14ac:dyDescent="0.25">
      <c r="A15">
        <v>4</v>
      </c>
      <c r="B15">
        <v>3</v>
      </c>
      <c r="C15">
        <v>7</v>
      </c>
      <c r="D15">
        <v>8</v>
      </c>
      <c r="E15">
        <v>7.1</v>
      </c>
      <c r="F15" s="1">
        <f t="shared" si="0"/>
        <v>7.1210453920220074</v>
      </c>
      <c r="G15" s="2">
        <f t="shared" si="1"/>
        <v>1.4651986929761445E-2</v>
      </c>
      <c r="J15" s="1">
        <v>0.97661623108665763</v>
      </c>
    </row>
    <row r="16" spans="1:10" x14ac:dyDescent="0.25">
      <c r="A16">
        <v>4</v>
      </c>
      <c r="B16">
        <v>4</v>
      </c>
      <c r="C16">
        <v>5</v>
      </c>
      <c r="D16">
        <v>8</v>
      </c>
      <c r="E16">
        <v>5.3</v>
      </c>
      <c r="F16" s="1">
        <f t="shared" si="0"/>
        <v>5.3631361760660239</v>
      </c>
      <c r="G16" s="2">
        <f t="shared" si="1"/>
        <v>0.13186788236785429</v>
      </c>
      <c r="J16" s="1">
        <v>0.97661623108665763</v>
      </c>
    </row>
    <row r="17" spans="1:10" x14ac:dyDescent="0.25">
      <c r="A17">
        <v>4</v>
      </c>
      <c r="B17">
        <v>5</v>
      </c>
      <c r="C17">
        <v>3</v>
      </c>
      <c r="D17">
        <v>8</v>
      </c>
      <c r="E17">
        <v>2.7</v>
      </c>
      <c r="F17" s="1">
        <f t="shared" si="0"/>
        <v>2.8239339752407147</v>
      </c>
      <c r="G17" s="2">
        <f t="shared" si="1"/>
        <v>3.0999245074537281E-2</v>
      </c>
      <c r="J17" s="1">
        <v>0.97661623108665763</v>
      </c>
    </row>
    <row r="18" spans="1:10" x14ac:dyDescent="0.25">
      <c r="A18">
        <v>5</v>
      </c>
      <c r="B18">
        <v>2</v>
      </c>
      <c r="C18">
        <v>7</v>
      </c>
      <c r="D18">
        <v>8</v>
      </c>
      <c r="E18">
        <v>7.6</v>
      </c>
      <c r="F18" s="1">
        <f t="shared" si="0"/>
        <v>7.9570839064649244</v>
      </c>
      <c r="G18" s="2">
        <f t="shared" si="1"/>
        <v>0.91600960401416009</v>
      </c>
      <c r="I18" s="2">
        <f>SUM(G18:G21)</f>
        <v>3.581568088033011</v>
      </c>
      <c r="J18" s="1">
        <v>0.10729023383768911</v>
      </c>
    </row>
    <row r="19" spans="1:10" x14ac:dyDescent="0.25">
      <c r="A19">
        <v>5</v>
      </c>
      <c r="B19">
        <v>3</v>
      </c>
      <c r="C19">
        <v>7</v>
      </c>
      <c r="D19">
        <v>8</v>
      </c>
      <c r="E19">
        <v>7.1</v>
      </c>
      <c r="F19" s="1">
        <f t="shared" si="0"/>
        <v>7.9034387895460796</v>
      </c>
      <c r="G19" s="2">
        <f t="shared" si="1"/>
        <v>0.81620164645648552</v>
      </c>
      <c r="J19" s="1">
        <v>0.10729023383768911</v>
      </c>
    </row>
    <row r="20" spans="1:10" x14ac:dyDescent="0.25">
      <c r="A20">
        <v>5</v>
      </c>
      <c r="B20">
        <v>4</v>
      </c>
      <c r="C20">
        <v>9</v>
      </c>
      <c r="D20">
        <v>8</v>
      </c>
      <c r="E20">
        <v>5.3</v>
      </c>
      <c r="F20" s="1">
        <f t="shared" si="0"/>
        <v>7.7103163686382397</v>
      </c>
      <c r="G20" s="2">
        <f t="shared" si="1"/>
        <v>1.6632838690024569</v>
      </c>
      <c r="J20" s="1">
        <v>0.10729023383768911</v>
      </c>
    </row>
    <row r="21" spans="1:10" x14ac:dyDescent="0.25">
      <c r="A21">
        <v>5</v>
      </c>
      <c r="B21">
        <v>5</v>
      </c>
      <c r="C21">
        <v>7</v>
      </c>
      <c r="D21">
        <v>8</v>
      </c>
      <c r="E21">
        <v>2.7</v>
      </c>
      <c r="F21" s="1">
        <f t="shared" si="0"/>
        <v>7.4313617606602476</v>
      </c>
      <c r="G21" s="2">
        <f t="shared" si="1"/>
        <v>0.18607296855990871</v>
      </c>
      <c r="J21" s="1">
        <v>0.10729023383768911</v>
      </c>
    </row>
    <row r="22" spans="1:10" x14ac:dyDescent="0.25">
      <c r="A22">
        <v>6</v>
      </c>
      <c r="B22">
        <v>2</v>
      </c>
      <c r="C22">
        <v>8</v>
      </c>
      <c r="D22">
        <v>8</v>
      </c>
      <c r="E22">
        <v>7.6</v>
      </c>
      <c r="F22" s="1">
        <f t="shared" si="0"/>
        <v>8</v>
      </c>
      <c r="G22" s="2">
        <f t="shared" si="1"/>
        <v>0</v>
      </c>
      <c r="I22" s="2">
        <f>SUM(G22:G25)</f>
        <v>0</v>
      </c>
      <c r="J22" s="1">
        <v>0</v>
      </c>
    </row>
    <row r="23" spans="1:10" x14ac:dyDescent="0.25">
      <c r="A23">
        <v>6</v>
      </c>
      <c r="B23">
        <v>3</v>
      </c>
      <c r="C23">
        <v>8</v>
      </c>
      <c r="D23">
        <v>8</v>
      </c>
      <c r="E23">
        <v>7.1</v>
      </c>
      <c r="F23" s="1">
        <f t="shared" si="0"/>
        <v>8</v>
      </c>
      <c r="G23" s="2">
        <f t="shared" si="1"/>
        <v>0</v>
      </c>
      <c r="J23" s="1">
        <v>0</v>
      </c>
    </row>
    <row r="24" spans="1:10" x14ac:dyDescent="0.25">
      <c r="A24">
        <v>6</v>
      </c>
      <c r="B24">
        <v>4</v>
      </c>
      <c r="C24">
        <v>8</v>
      </c>
      <c r="D24">
        <v>8</v>
      </c>
      <c r="E24">
        <v>5.3</v>
      </c>
      <c r="F24" s="1">
        <f t="shared" si="0"/>
        <v>8</v>
      </c>
      <c r="G24" s="2">
        <f t="shared" si="1"/>
        <v>0</v>
      </c>
      <c r="J24" s="1">
        <v>0</v>
      </c>
    </row>
    <row r="25" spans="1:10" x14ac:dyDescent="0.25">
      <c r="A25">
        <v>6</v>
      </c>
      <c r="B25">
        <v>5</v>
      </c>
      <c r="C25">
        <v>8</v>
      </c>
      <c r="D25">
        <v>8</v>
      </c>
      <c r="E25">
        <v>2.7</v>
      </c>
      <c r="F25" s="1">
        <f t="shared" si="0"/>
        <v>8</v>
      </c>
      <c r="G25" s="2">
        <f t="shared" si="1"/>
        <v>0</v>
      </c>
      <c r="J25" s="1">
        <v>0</v>
      </c>
    </row>
    <row r="26" spans="1:10" x14ac:dyDescent="0.25">
      <c r="A26">
        <v>7</v>
      </c>
      <c r="B26">
        <v>2</v>
      </c>
      <c r="C26">
        <v>10</v>
      </c>
      <c r="D26">
        <v>8</v>
      </c>
      <c r="E26">
        <v>7.6</v>
      </c>
      <c r="F26" s="1">
        <f t="shared" si="0"/>
        <v>7.6786795071580549</v>
      </c>
      <c r="G26" s="2">
        <f t="shared" si="1"/>
        <v>5.3885288304879708</v>
      </c>
      <c r="I26" s="2">
        <f>SUM(G26:G29)</f>
        <v>20.543603851444296</v>
      </c>
      <c r="J26" s="1">
        <v>0.80330123210486137</v>
      </c>
    </row>
    <row r="27" spans="1:10" x14ac:dyDescent="0.25">
      <c r="A27">
        <v>7</v>
      </c>
      <c r="B27">
        <v>3</v>
      </c>
      <c r="C27">
        <v>10</v>
      </c>
      <c r="D27">
        <v>8</v>
      </c>
      <c r="E27">
        <v>7.1</v>
      </c>
      <c r="F27" s="1">
        <f t="shared" si="0"/>
        <v>7.2770288911056245</v>
      </c>
      <c r="G27" s="2">
        <f t="shared" si="1"/>
        <v>7.4145716598734648</v>
      </c>
      <c r="J27" s="1">
        <v>0.80330123210486137</v>
      </c>
    </row>
    <row r="28" spans="1:10" x14ac:dyDescent="0.25">
      <c r="A28">
        <v>7</v>
      </c>
      <c r="B28">
        <v>4</v>
      </c>
      <c r="C28">
        <v>8</v>
      </c>
      <c r="D28">
        <v>8</v>
      </c>
      <c r="E28">
        <v>5.3</v>
      </c>
      <c r="F28" s="1">
        <f t="shared" si="0"/>
        <v>5.8310866733168742</v>
      </c>
      <c r="G28" s="2">
        <f t="shared" si="1"/>
        <v>4.7041850186636633</v>
      </c>
      <c r="J28" s="1">
        <v>0.80330123210486137</v>
      </c>
    </row>
    <row r="29" spans="1:10" x14ac:dyDescent="0.25">
      <c r="A29">
        <v>7</v>
      </c>
      <c r="B29">
        <v>5</v>
      </c>
      <c r="C29">
        <v>2</v>
      </c>
      <c r="D29">
        <v>8</v>
      </c>
      <c r="E29">
        <v>2.7</v>
      </c>
      <c r="F29" s="1">
        <f t="shared" si="0"/>
        <v>3.7425034698442348</v>
      </c>
      <c r="G29" s="2">
        <f t="shared" si="1"/>
        <v>3.036318342419198</v>
      </c>
      <c r="J29" s="1">
        <v>0.80330123210486137</v>
      </c>
    </row>
    <row r="30" spans="1:10" x14ac:dyDescent="0.25">
      <c r="A30">
        <v>8</v>
      </c>
      <c r="B30">
        <v>2</v>
      </c>
      <c r="C30">
        <v>8</v>
      </c>
      <c r="D30">
        <v>8</v>
      </c>
      <c r="E30">
        <v>7.8</v>
      </c>
      <c r="F30" s="1">
        <f t="shared" si="0"/>
        <v>7.864200938448799</v>
      </c>
      <c r="G30" s="2">
        <f t="shared" si="1"/>
        <v>1.8441385118186885E-2</v>
      </c>
      <c r="I30" s="2">
        <f>SUM(G30:G33)</f>
        <v>27.296715429202315</v>
      </c>
      <c r="J30" s="1">
        <v>0.6789953077560037</v>
      </c>
    </row>
    <row r="31" spans="1:10" x14ac:dyDescent="0.25">
      <c r="A31">
        <v>8</v>
      </c>
      <c r="B31">
        <v>3</v>
      </c>
      <c r="C31">
        <v>10</v>
      </c>
      <c r="D31">
        <v>8</v>
      </c>
      <c r="E31">
        <v>7.1</v>
      </c>
      <c r="F31" s="1">
        <f t="shared" si="0"/>
        <v>7.3889042230195967</v>
      </c>
      <c r="G31" s="2">
        <f t="shared" si="1"/>
        <v>6.8178211565648956</v>
      </c>
      <c r="J31" s="1">
        <v>0.6789953077560037</v>
      </c>
    </row>
    <row r="32" spans="1:10" x14ac:dyDescent="0.25">
      <c r="A32">
        <v>8</v>
      </c>
      <c r="B32">
        <v>4</v>
      </c>
      <c r="C32">
        <v>10</v>
      </c>
      <c r="D32">
        <v>8</v>
      </c>
      <c r="E32">
        <v>5.3</v>
      </c>
      <c r="F32" s="1">
        <f t="shared" si="0"/>
        <v>6.1667126690587901</v>
      </c>
      <c r="G32" s="2">
        <f t="shared" si="1"/>
        <v>14.694091761554384</v>
      </c>
      <c r="J32" s="1">
        <v>0.6789953077560037</v>
      </c>
    </row>
    <row r="33" spans="1:10" x14ac:dyDescent="0.25">
      <c r="A33">
        <v>8</v>
      </c>
      <c r="B33">
        <v>5</v>
      </c>
      <c r="C33">
        <v>2</v>
      </c>
      <c r="D33">
        <v>8</v>
      </c>
      <c r="E33">
        <v>2.7</v>
      </c>
      <c r="F33" s="1">
        <f t="shared" si="0"/>
        <v>4.4013248688931803</v>
      </c>
      <c r="G33" s="2">
        <f t="shared" si="1"/>
        <v>5.76636112596485</v>
      </c>
      <c r="J33" s="1">
        <v>0.6789953077560037</v>
      </c>
    </row>
    <row r="34" spans="1:10" x14ac:dyDescent="0.25">
      <c r="A34">
        <v>9</v>
      </c>
      <c r="B34">
        <v>2</v>
      </c>
      <c r="C34">
        <v>8</v>
      </c>
      <c r="D34">
        <v>8</v>
      </c>
      <c r="E34">
        <v>16</v>
      </c>
      <c r="F34" s="1">
        <f t="shared" si="0"/>
        <v>8</v>
      </c>
      <c r="G34" s="2">
        <f t="shared" si="1"/>
        <v>0</v>
      </c>
      <c r="I34" s="2">
        <f>SUM(G34:G37)</f>
        <v>20</v>
      </c>
      <c r="J34" s="1">
        <v>0</v>
      </c>
    </row>
    <row r="35" spans="1:10" x14ac:dyDescent="0.25">
      <c r="A35">
        <v>9</v>
      </c>
      <c r="B35">
        <v>3</v>
      </c>
      <c r="C35">
        <v>8</v>
      </c>
      <c r="D35">
        <v>8</v>
      </c>
      <c r="E35">
        <v>16</v>
      </c>
      <c r="F35" s="1">
        <f t="shared" si="0"/>
        <v>8</v>
      </c>
      <c r="G35" s="2">
        <f t="shared" si="1"/>
        <v>0</v>
      </c>
      <c r="J35" s="1">
        <v>0</v>
      </c>
    </row>
    <row r="36" spans="1:10" x14ac:dyDescent="0.25">
      <c r="A36">
        <v>9</v>
      </c>
      <c r="B36">
        <v>4</v>
      </c>
      <c r="C36">
        <v>6</v>
      </c>
      <c r="D36">
        <v>8</v>
      </c>
      <c r="E36">
        <v>16</v>
      </c>
      <c r="F36" s="1">
        <f t="shared" si="0"/>
        <v>8</v>
      </c>
      <c r="G36" s="2">
        <f t="shared" si="1"/>
        <v>4</v>
      </c>
      <c r="J36" s="1">
        <v>0</v>
      </c>
    </row>
    <row r="37" spans="1:10" x14ac:dyDescent="0.25">
      <c r="A37">
        <v>9</v>
      </c>
      <c r="B37">
        <v>5</v>
      </c>
      <c r="C37">
        <v>4</v>
      </c>
      <c r="D37">
        <v>8</v>
      </c>
      <c r="E37">
        <v>16</v>
      </c>
      <c r="F37" s="1">
        <f t="shared" si="0"/>
        <v>8</v>
      </c>
      <c r="G37" s="2">
        <f t="shared" si="1"/>
        <v>16</v>
      </c>
      <c r="J37" s="1">
        <v>0</v>
      </c>
    </row>
    <row r="38" spans="1:10" x14ac:dyDescent="0.25">
      <c r="A38">
        <v>10</v>
      </c>
      <c r="B38">
        <v>2</v>
      </c>
      <c r="C38">
        <v>8</v>
      </c>
      <c r="D38">
        <v>8</v>
      </c>
      <c r="E38">
        <v>7.7</v>
      </c>
      <c r="F38" s="1">
        <f t="shared" si="0"/>
        <v>7.8387541345856171</v>
      </c>
      <c r="G38" s="2">
        <f t="shared" si="1"/>
        <v>2.6000229113233284E-2</v>
      </c>
      <c r="I38" s="2">
        <f>SUM(G38:G41)</f>
        <v>0.51901874310915075</v>
      </c>
      <c r="J38" s="1">
        <v>0.53748621804794217</v>
      </c>
    </row>
    <row r="39" spans="1:10" x14ac:dyDescent="0.25">
      <c r="A39">
        <v>10</v>
      </c>
      <c r="B39">
        <v>3</v>
      </c>
      <c r="C39">
        <v>7</v>
      </c>
      <c r="D39">
        <v>8</v>
      </c>
      <c r="E39">
        <v>7.1</v>
      </c>
      <c r="F39" s="1">
        <f t="shared" si="0"/>
        <v>7.5162624037568513</v>
      </c>
      <c r="G39" s="2">
        <f t="shared" si="1"/>
        <v>0.26652686953280214</v>
      </c>
      <c r="J39" s="1">
        <v>0.53748621804794217</v>
      </c>
    </row>
    <row r="40" spans="1:10" x14ac:dyDescent="0.25">
      <c r="A40">
        <v>10</v>
      </c>
      <c r="B40">
        <v>4</v>
      </c>
      <c r="C40">
        <v>7</v>
      </c>
      <c r="D40">
        <v>8</v>
      </c>
      <c r="E40">
        <v>5.3</v>
      </c>
      <c r="F40" s="1">
        <f t="shared" si="0"/>
        <v>6.5487872112705556</v>
      </c>
      <c r="G40" s="2">
        <f t="shared" si="1"/>
        <v>0.20359298071300219</v>
      </c>
      <c r="J40" s="1">
        <v>0.53748621804794217</v>
      </c>
    </row>
    <row r="41" spans="1:10" x14ac:dyDescent="0.25">
      <c r="A41">
        <v>10</v>
      </c>
      <c r="B41">
        <v>5</v>
      </c>
      <c r="C41">
        <v>5</v>
      </c>
      <c r="D41">
        <v>8</v>
      </c>
      <c r="E41">
        <v>2.7</v>
      </c>
      <c r="F41" s="1">
        <f t="shared" si="0"/>
        <v>5.1513230443459062</v>
      </c>
      <c r="G41" s="2">
        <f t="shared" si="1"/>
        <v>2.2898663750113079E-2</v>
      </c>
      <c r="J41" s="1">
        <v>0.53748621804794217</v>
      </c>
    </row>
    <row r="42" spans="1:10" x14ac:dyDescent="0.25">
      <c r="A42">
        <v>11</v>
      </c>
      <c r="B42">
        <v>2</v>
      </c>
      <c r="C42">
        <v>10</v>
      </c>
      <c r="D42">
        <v>8</v>
      </c>
      <c r="E42">
        <v>16</v>
      </c>
      <c r="F42" s="1">
        <f t="shared" si="0"/>
        <v>8.4999999919437865</v>
      </c>
      <c r="G42" s="2">
        <f t="shared" si="1"/>
        <v>2.2500000241686404</v>
      </c>
      <c r="I42" s="2">
        <f>SUM(G42:G45)</f>
        <v>27</v>
      </c>
      <c r="J42" s="1">
        <v>6.2499998992973295E-2</v>
      </c>
    </row>
    <row r="43" spans="1:10" x14ac:dyDescent="0.25">
      <c r="A43">
        <v>11</v>
      </c>
      <c r="B43">
        <v>3</v>
      </c>
      <c r="C43">
        <v>12</v>
      </c>
      <c r="D43">
        <v>8</v>
      </c>
      <c r="E43">
        <v>16</v>
      </c>
      <c r="F43" s="1">
        <f t="shared" si="0"/>
        <v>8.4999999919437865</v>
      </c>
      <c r="G43" s="2">
        <f t="shared" si="1"/>
        <v>12.250000056393494</v>
      </c>
      <c r="J43" s="1">
        <v>6.2499998992973295E-2</v>
      </c>
    </row>
    <row r="44" spans="1:10" x14ac:dyDescent="0.25">
      <c r="A44">
        <v>11</v>
      </c>
      <c r="B44">
        <v>4</v>
      </c>
      <c r="C44">
        <v>6</v>
      </c>
      <c r="D44">
        <v>8</v>
      </c>
      <c r="E44">
        <v>16</v>
      </c>
      <c r="F44" s="1">
        <f t="shared" si="0"/>
        <v>8.4999999919437865</v>
      </c>
      <c r="G44" s="2">
        <f t="shared" si="1"/>
        <v>6.2499999597189326</v>
      </c>
      <c r="J44" s="1">
        <v>6.2499998992973295E-2</v>
      </c>
    </row>
    <row r="45" spans="1:10" x14ac:dyDescent="0.25">
      <c r="A45">
        <v>11</v>
      </c>
      <c r="B45">
        <v>5</v>
      </c>
      <c r="C45">
        <v>6</v>
      </c>
      <c r="D45">
        <v>8</v>
      </c>
      <c r="E45">
        <v>16</v>
      </c>
      <c r="F45" s="1">
        <f t="shared" si="0"/>
        <v>8.4999999919437865</v>
      </c>
      <c r="G45" s="2">
        <f t="shared" si="1"/>
        <v>6.2499999597189326</v>
      </c>
      <c r="J45" s="1">
        <v>6.2499998992973295E-2</v>
      </c>
    </row>
    <row r="46" spans="1:10" x14ac:dyDescent="0.25">
      <c r="A46">
        <v>12</v>
      </c>
      <c r="B46">
        <v>2</v>
      </c>
      <c r="C46">
        <v>8</v>
      </c>
      <c r="D46">
        <v>8</v>
      </c>
      <c r="E46">
        <v>16</v>
      </c>
      <c r="F46" s="1">
        <f t="shared" si="0"/>
        <v>8</v>
      </c>
      <c r="G46" s="2">
        <f t="shared" si="1"/>
        <v>0</v>
      </c>
      <c r="I46" s="2">
        <f>SUM(G46:G49)</f>
        <v>0</v>
      </c>
      <c r="J46" s="1">
        <v>0</v>
      </c>
    </row>
    <row r="47" spans="1:10" x14ac:dyDescent="0.25">
      <c r="A47">
        <v>12</v>
      </c>
      <c r="B47">
        <v>3</v>
      </c>
      <c r="C47">
        <v>8</v>
      </c>
      <c r="D47">
        <v>8</v>
      </c>
      <c r="E47">
        <v>16</v>
      </c>
      <c r="F47" s="1">
        <f t="shared" si="0"/>
        <v>8</v>
      </c>
      <c r="G47" s="2">
        <f t="shared" si="1"/>
        <v>0</v>
      </c>
      <c r="J47" s="1">
        <v>0</v>
      </c>
    </row>
    <row r="48" spans="1:10" x14ac:dyDescent="0.25">
      <c r="A48">
        <v>12</v>
      </c>
      <c r="B48">
        <v>4</v>
      </c>
      <c r="C48">
        <v>8</v>
      </c>
      <c r="D48">
        <v>8</v>
      </c>
      <c r="E48">
        <v>16</v>
      </c>
      <c r="F48" s="1">
        <f t="shared" si="0"/>
        <v>8</v>
      </c>
      <c r="G48" s="2">
        <f t="shared" si="1"/>
        <v>0</v>
      </c>
      <c r="J48" s="1">
        <v>0</v>
      </c>
    </row>
    <row r="49" spans="1:10" x14ac:dyDescent="0.25">
      <c r="A49">
        <v>12</v>
      </c>
      <c r="B49">
        <v>5</v>
      </c>
      <c r="C49">
        <v>8</v>
      </c>
      <c r="D49">
        <v>8</v>
      </c>
      <c r="E49">
        <v>16</v>
      </c>
      <c r="F49" s="1">
        <f t="shared" si="0"/>
        <v>8</v>
      </c>
      <c r="G49" s="2">
        <f t="shared" si="1"/>
        <v>0</v>
      </c>
      <c r="J49" s="1">
        <v>0</v>
      </c>
    </row>
    <row r="50" spans="1:10" x14ac:dyDescent="0.25">
      <c r="A50">
        <v>13</v>
      </c>
      <c r="B50">
        <v>2</v>
      </c>
      <c r="C50">
        <v>8</v>
      </c>
      <c r="D50">
        <v>8</v>
      </c>
      <c r="E50">
        <v>16</v>
      </c>
      <c r="F50" s="1">
        <f t="shared" si="0"/>
        <v>8.4999999960937505</v>
      </c>
      <c r="G50" s="2">
        <f t="shared" si="1"/>
        <v>0.24999999609375048</v>
      </c>
      <c r="I50" s="2">
        <f>SUM(G50:G53)</f>
        <v>3</v>
      </c>
      <c r="J50" s="1">
        <v>6.2499999511718703E-2</v>
      </c>
    </row>
    <row r="51" spans="1:10" x14ac:dyDescent="0.25">
      <c r="A51">
        <v>13</v>
      </c>
      <c r="B51">
        <v>3</v>
      </c>
      <c r="C51">
        <v>8</v>
      </c>
      <c r="D51">
        <v>8</v>
      </c>
      <c r="E51">
        <v>16</v>
      </c>
      <c r="F51" s="1">
        <f t="shared" si="0"/>
        <v>8.4999999960937505</v>
      </c>
      <c r="G51" s="2">
        <f t="shared" si="1"/>
        <v>0.24999999609375048</v>
      </c>
      <c r="J51" s="1">
        <v>6.2499999511718703E-2</v>
      </c>
    </row>
    <row r="52" spans="1:10" x14ac:dyDescent="0.25">
      <c r="A52">
        <v>13</v>
      </c>
      <c r="B52">
        <v>4</v>
      </c>
      <c r="C52">
        <v>8</v>
      </c>
      <c r="D52">
        <v>8</v>
      </c>
      <c r="E52">
        <v>16</v>
      </c>
      <c r="F52" s="1">
        <f t="shared" si="0"/>
        <v>8.4999999960937505</v>
      </c>
      <c r="G52" s="2">
        <f t="shared" si="1"/>
        <v>0.24999999609375048</v>
      </c>
      <c r="J52" s="1">
        <v>6.2499999511718703E-2</v>
      </c>
    </row>
    <row r="53" spans="1:10" x14ac:dyDescent="0.25">
      <c r="A53">
        <v>13</v>
      </c>
      <c r="B53">
        <v>5</v>
      </c>
      <c r="C53">
        <v>10</v>
      </c>
      <c r="D53">
        <v>8</v>
      </c>
      <c r="E53">
        <v>16</v>
      </c>
      <c r="F53" s="1">
        <f t="shared" si="0"/>
        <v>8.4999999960937505</v>
      </c>
      <c r="G53" s="2">
        <f t="shared" si="1"/>
        <v>2.2500000117187486</v>
      </c>
      <c r="J53" s="1">
        <v>6.2499999511718703E-2</v>
      </c>
    </row>
    <row r="54" spans="1:10" x14ac:dyDescent="0.25">
      <c r="A54">
        <v>14</v>
      </c>
      <c r="B54">
        <v>2</v>
      </c>
      <c r="C54">
        <v>8</v>
      </c>
      <c r="D54">
        <v>8</v>
      </c>
      <c r="E54">
        <v>7.8</v>
      </c>
      <c r="F54" s="1">
        <f t="shared" si="0"/>
        <v>7.9900634840413689</v>
      </c>
      <c r="G54" s="2">
        <f t="shared" si="1"/>
        <v>9.8734349396130484E-5</v>
      </c>
      <c r="I54" s="2">
        <f>SUM(G54:G57)</f>
        <v>3.9105713497101853</v>
      </c>
      <c r="J54" s="1">
        <v>4.96825797931549E-2</v>
      </c>
    </row>
    <row r="55" spans="1:10" x14ac:dyDescent="0.25">
      <c r="A55">
        <v>14</v>
      </c>
      <c r="B55">
        <v>3</v>
      </c>
      <c r="C55">
        <v>6</v>
      </c>
      <c r="D55">
        <v>8</v>
      </c>
      <c r="E55">
        <v>7.1</v>
      </c>
      <c r="F55" s="1">
        <f t="shared" si="0"/>
        <v>7.9552856781861605</v>
      </c>
      <c r="G55" s="2">
        <f t="shared" si="1"/>
        <v>3.8231420833199135</v>
      </c>
      <c r="J55" s="1">
        <v>4.96825797931549E-2</v>
      </c>
    </row>
    <row r="56" spans="1:10" x14ac:dyDescent="0.25">
      <c r="A56">
        <v>14</v>
      </c>
      <c r="B56">
        <v>4</v>
      </c>
      <c r="C56">
        <v>8</v>
      </c>
      <c r="D56">
        <v>8</v>
      </c>
      <c r="E56">
        <v>5.3</v>
      </c>
      <c r="F56" s="1">
        <f t="shared" si="0"/>
        <v>7.8658570345584815</v>
      </c>
      <c r="G56" s="2">
        <f t="shared" si="1"/>
        <v>1.7994335177444424E-2</v>
      </c>
      <c r="J56" s="1">
        <v>4.96825797931549E-2</v>
      </c>
    </row>
    <row r="57" spans="1:10" x14ac:dyDescent="0.25">
      <c r="A57">
        <v>14</v>
      </c>
      <c r="B57">
        <v>5</v>
      </c>
      <c r="C57">
        <v>8</v>
      </c>
      <c r="D57">
        <v>8</v>
      </c>
      <c r="E57">
        <v>2.7</v>
      </c>
      <c r="F57" s="1">
        <f t="shared" si="0"/>
        <v>7.736682327096279</v>
      </c>
      <c r="G57" s="2">
        <f t="shared" si="1"/>
        <v>6.9336196863430996E-2</v>
      </c>
      <c r="J57" s="1">
        <v>4.96825797931549E-2</v>
      </c>
    </row>
    <row r="58" spans="1:10" x14ac:dyDescent="0.25">
      <c r="A58">
        <v>15</v>
      </c>
      <c r="B58">
        <v>2</v>
      </c>
      <c r="C58">
        <v>12</v>
      </c>
      <c r="D58">
        <v>8</v>
      </c>
      <c r="E58">
        <v>7.7</v>
      </c>
      <c r="F58" s="1">
        <f t="shared" si="0"/>
        <v>7.7</v>
      </c>
      <c r="G58" s="2">
        <f t="shared" si="1"/>
        <v>18.489999999999998</v>
      </c>
      <c r="I58" s="2">
        <f>SUM(G58:G61)</f>
        <v>41.48</v>
      </c>
      <c r="J58" s="1">
        <v>1</v>
      </c>
    </row>
    <row r="59" spans="1:10" x14ac:dyDescent="0.25">
      <c r="A59">
        <v>15</v>
      </c>
      <c r="B59">
        <v>3</v>
      </c>
      <c r="C59">
        <v>10</v>
      </c>
      <c r="D59">
        <v>8</v>
      </c>
      <c r="E59">
        <v>7.1</v>
      </c>
      <c r="F59" s="1">
        <f t="shared" si="0"/>
        <v>7.1</v>
      </c>
      <c r="G59" s="2">
        <f t="shared" si="1"/>
        <v>8.4100000000000019</v>
      </c>
      <c r="J59" s="1">
        <v>1</v>
      </c>
    </row>
    <row r="60" spans="1:10" x14ac:dyDescent="0.25">
      <c r="A60">
        <v>15</v>
      </c>
      <c r="B60">
        <v>4</v>
      </c>
      <c r="C60">
        <v>8</v>
      </c>
      <c r="D60">
        <v>8</v>
      </c>
      <c r="E60">
        <v>5.3</v>
      </c>
      <c r="F60" s="1">
        <f t="shared" si="0"/>
        <v>5.3</v>
      </c>
      <c r="G60" s="2">
        <f t="shared" si="1"/>
        <v>7.2900000000000009</v>
      </c>
      <c r="J60" s="1">
        <v>1</v>
      </c>
    </row>
    <row r="61" spans="1:10" x14ac:dyDescent="0.25">
      <c r="A61">
        <v>15</v>
      </c>
      <c r="B61">
        <v>5</v>
      </c>
      <c r="C61">
        <v>0</v>
      </c>
      <c r="D61">
        <v>8</v>
      </c>
      <c r="E61">
        <v>2.7</v>
      </c>
      <c r="F61" s="1">
        <f t="shared" si="0"/>
        <v>2.7</v>
      </c>
      <c r="G61" s="2">
        <f t="shared" si="1"/>
        <v>7.2900000000000009</v>
      </c>
      <c r="J61" s="1">
        <v>1</v>
      </c>
    </row>
    <row r="62" spans="1:10" x14ac:dyDescent="0.25">
      <c r="A62">
        <v>16</v>
      </c>
      <c r="B62">
        <v>2</v>
      </c>
      <c r="C62">
        <v>10</v>
      </c>
      <c r="D62">
        <v>8</v>
      </c>
      <c r="E62">
        <v>7.5</v>
      </c>
      <c r="F62" s="1">
        <f t="shared" si="0"/>
        <v>7.6487376549613613</v>
      </c>
      <c r="G62" s="2">
        <f t="shared" si="1"/>
        <v>5.5284346151965984</v>
      </c>
      <c r="I62" s="2">
        <f>SUM(G62:G65)</f>
        <v>6.0153677277716797</v>
      </c>
      <c r="J62" s="1">
        <v>0.70252469007727825</v>
      </c>
    </row>
    <row r="63" spans="1:10" x14ac:dyDescent="0.25">
      <c r="A63">
        <v>16</v>
      </c>
      <c r="B63">
        <v>3</v>
      </c>
      <c r="C63">
        <v>8</v>
      </c>
      <c r="D63">
        <v>8</v>
      </c>
      <c r="E63">
        <v>7.1</v>
      </c>
      <c r="F63" s="1">
        <f t="shared" si="0"/>
        <v>7.3677277789304494</v>
      </c>
      <c r="G63" s="2">
        <f t="shared" si="1"/>
        <v>0.39976816153622269</v>
      </c>
      <c r="J63" s="1">
        <v>0.70252469007727825</v>
      </c>
    </row>
    <row r="64" spans="1:10" x14ac:dyDescent="0.25">
      <c r="A64">
        <v>16</v>
      </c>
      <c r="B64">
        <v>4</v>
      </c>
      <c r="C64">
        <v>6</v>
      </c>
      <c r="D64">
        <v>8</v>
      </c>
      <c r="E64">
        <v>5.3</v>
      </c>
      <c r="F64" s="1">
        <f t="shared" si="0"/>
        <v>6.1031833367913482</v>
      </c>
      <c r="G64" s="2">
        <f t="shared" si="1"/>
        <v>1.0646800991396784E-2</v>
      </c>
      <c r="J64" s="1">
        <v>0.70252469007727825</v>
      </c>
    </row>
    <row r="65" spans="1:10" x14ac:dyDescent="0.25">
      <c r="A65">
        <v>16</v>
      </c>
      <c r="B65">
        <v>5</v>
      </c>
      <c r="C65">
        <v>4</v>
      </c>
      <c r="D65">
        <v>8</v>
      </c>
      <c r="E65">
        <v>2.7</v>
      </c>
      <c r="F65" s="1">
        <f t="shared" si="0"/>
        <v>4.276619142590425</v>
      </c>
      <c r="G65" s="2">
        <f t="shared" si="1"/>
        <v>7.6518150047461861E-2</v>
      </c>
      <c r="J65" s="1">
        <v>0.70252469007727825</v>
      </c>
    </row>
    <row r="66" spans="1:10" x14ac:dyDescent="0.25">
      <c r="A66">
        <v>17</v>
      </c>
      <c r="B66">
        <v>2</v>
      </c>
      <c r="C66">
        <v>8</v>
      </c>
      <c r="D66">
        <v>8</v>
      </c>
      <c r="E66">
        <v>7.6</v>
      </c>
      <c r="F66" s="1">
        <f t="shared" si="0"/>
        <v>7.7568088035756615</v>
      </c>
      <c r="G66" s="2">
        <f t="shared" si="1"/>
        <v>5.9141958018301195E-2</v>
      </c>
      <c r="I66" s="2">
        <f>SUM(G66:G69)</f>
        <v>3.5636863823933971</v>
      </c>
      <c r="J66" s="1">
        <v>0.60797799106084538</v>
      </c>
    </row>
    <row r="67" spans="1:10" x14ac:dyDescent="0.25">
      <c r="A67">
        <v>17</v>
      </c>
      <c r="B67">
        <v>3</v>
      </c>
      <c r="C67">
        <v>7</v>
      </c>
      <c r="D67">
        <v>8</v>
      </c>
      <c r="E67">
        <v>7.1</v>
      </c>
      <c r="F67" s="1">
        <f t="shared" ref="F67:F113" si="2">J67*E67+(1-J67)*D67</f>
        <v>7.4528198080452386</v>
      </c>
      <c r="G67" s="2">
        <f t="shared" ref="G67:G113" si="3">(C67-F67)^2</f>
        <v>0.20504577855812672</v>
      </c>
      <c r="J67" s="1">
        <v>0.60797799106084538</v>
      </c>
    </row>
    <row r="68" spans="1:10" x14ac:dyDescent="0.25">
      <c r="A68">
        <v>17</v>
      </c>
      <c r="B68">
        <v>4</v>
      </c>
      <c r="C68">
        <v>8</v>
      </c>
      <c r="D68">
        <v>8</v>
      </c>
      <c r="E68">
        <v>5.3</v>
      </c>
      <c r="F68" s="1">
        <f t="shared" si="2"/>
        <v>6.3584594241357175</v>
      </c>
      <c r="G68" s="2">
        <f t="shared" si="3"/>
        <v>2.6946554622088401</v>
      </c>
      <c r="J68" s="1">
        <v>0.60797799106084538</v>
      </c>
    </row>
    <row r="69" spans="1:10" x14ac:dyDescent="0.25">
      <c r="A69">
        <v>17</v>
      </c>
      <c r="B69">
        <v>5</v>
      </c>
      <c r="C69">
        <v>4</v>
      </c>
      <c r="D69">
        <v>8</v>
      </c>
      <c r="E69">
        <v>2.7</v>
      </c>
      <c r="F69" s="1">
        <f t="shared" si="2"/>
        <v>4.7777166473775194</v>
      </c>
      <c r="G69" s="2">
        <f t="shared" si="3"/>
        <v>0.60484318360812894</v>
      </c>
      <c r="J69" s="1">
        <v>0.60797799106084538</v>
      </c>
    </row>
    <row r="70" spans="1:10" x14ac:dyDescent="0.25">
      <c r="A70">
        <v>18</v>
      </c>
      <c r="B70">
        <v>2</v>
      </c>
      <c r="C70">
        <v>9</v>
      </c>
      <c r="D70">
        <v>8</v>
      </c>
      <c r="E70">
        <v>7.6</v>
      </c>
      <c r="F70" s="1">
        <f t="shared" si="2"/>
        <v>7.6434663001814558</v>
      </c>
      <c r="G70" s="2">
        <f t="shared" si="3"/>
        <v>1.8401836787433883</v>
      </c>
      <c r="I70" s="2">
        <f>SUM(G70:G73)</f>
        <v>2.1207702888583229</v>
      </c>
      <c r="J70" s="1">
        <v>0.89133424954635943</v>
      </c>
    </row>
    <row r="71" spans="1:10" x14ac:dyDescent="0.25">
      <c r="A71">
        <v>18</v>
      </c>
      <c r="B71">
        <v>3</v>
      </c>
      <c r="C71">
        <v>7</v>
      </c>
      <c r="D71">
        <v>8</v>
      </c>
      <c r="E71">
        <v>7.1</v>
      </c>
      <c r="F71" s="1">
        <f t="shared" si="2"/>
        <v>7.1977991754082762</v>
      </c>
      <c r="G71" s="2">
        <f t="shared" si="3"/>
        <v>3.9124513792194011E-2</v>
      </c>
      <c r="J71" s="1">
        <v>0.89133424954635943</v>
      </c>
    </row>
    <row r="72" spans="1:10" x14ac:dyDescent="0.25">
      <c r="A72">
        <v>18</v>
      </c>
      <c r="B72">
        <v>4</v>
      </c>
      <c r="C72">
        <v>6</v>
      </c>
      <c r="D72">
        <v>8</v>
      </c>
      <c r="E72">
        <v>5.3</v>
      </c>
      <c r="F72" s="1">
        <f t="shared" si="2"/>
        <v>5.5933975262248294</v>
      </c>
      <c r="G72" s="2">
        <f t="shared" si="3"/>
        <v>0.16532557168008827</v>
      </c>
      <c r="J72" s="1">
        <v>0.89133424954635943</v>
      </c>
    </row>
    <row r="73" spans="1:10" x14ac:dyDescent="0.25">
      <c r="A73">
        <v>18</v>
      </c>
      <c r="B73">
        <v>5</v>
      </c>
      <c r="C73">
        <v>3</v>
      </c>
      <c r="D73">
        <v>8</v>
      </c>
      <c r="E73">
        <v>2.7</v>
      </c>
      <c r="F73" s="1">
        <f t="shared" si="2"/>
        <v>3.2759284774042952</v>
      </c>
      <c r="G73" s="2">
        <f t="shared" si="3"/>
        <v>7.6136524642652623E-2</v>
      </c>
      <c r="J73" s="1">
        <v>0.89133424954635943</v>
      </c>
    </row>
    <row r="74" spans="1:10" x14ac:dyDescent="0.25">
      <c r="A74">
        <v>19</v>
      </c>
      <c r="B74">
        <v>2</v>
      </c>
      <c r="C74">
        <v>10</v>
      </c>
      <c r="D74">
        <v>8</v>
      </c>
      <c r="E74">
        <v>7.7</v>
      </c>
      <c r="F74" s="1">
        <f t="shared" si="2"/>
        <v>7.903252484883752</v>
      </c>
      <c r="G74" s="2">
        <f t="shared" si="3"/>
        <v>4.3963501421461606</v>
      </c>
      <c r="I74" s="2">
        <f>SUM(G74:G77)</f>
        <v>25.2268467475193</v>
      </c>
      <c r="J74" s="1">
        <v>0.32249171705415919</v>
      </c>
    </row>
    <row r="75" spans="1:10" x14ac:dyDescent="0.25">
      <c r="A75">
        <v>19</v>
      </c>
      <c r="B75">
        <v>3</v>
      </c>
      <c r="C75">
        <v>12</v>
      </c>
      <c r="D75">
        <v>8</v>
      </c>
      <c r="E75">
        <v>7.1</v>
      </c>
      <c r="F75" s="1">
        <f t="shared" si="2"/>
        <v>7.7097574546512568</v>
      </c>
      <c r="G75" s="2">
        <f t="shared" si="3"/>
        <v>18.406181097920463</v>
      </c>
      <c r="J75" s="1">
        <v>0.32249171705415919</v>
      </c>
    </row>
    <row r="76" spans="1:10" x14ac:dyDescent="0.25">
      <c r="A76">
        <v>19</v>
      </c>
      <c r="B76">
        <v>4</v>
      </c>
      <c r="C76">
        <v>8</v>
      </c>
      <c r="D76">
        <v>8</v>
      </c>
      <c r="E76">
        <v>5.3</v>
      </c>
      <c r="F76" s="1">
        <f t="shared" si="2"/>
        <v>7.1292723639537696</v>
      </c>
      <c r="G76" s="2">
        <f t="shared" si="3"/>
        <v>0.75816661617465664</v>
      </c>
      <c r="J76" s="1">
        <v>0.32249171705415919</v>
      </c>
    </row>
    <row r="77" spans="1:10" x14ac:dyDescent="0.25">
      <c r="A77">
        <v>19</v>
      </c>
      <c r="B77">
        <v>5</v>
      </c>
      <c r="C77">
        <v>5</v>
      </c>
      <c r="D77">
        <v>8</v>
      </c>
      <c r="E77">
        <v>2.7</v>
      </c>
      <c r="F77" s="1">
        <f t="shared" si="2"/>
        <v>6.2907938996129555</v>
      </c>
      <c r="G77" s="2">
        <f t="shared" si="3"/>
        <v>1.6661488912780207</v>
      </c>
      <c r="J77" s="1">
        <v>0.32249171705415919</v>
      </c>
    </row>
    <row r="78" spans="1:10" x14ac:dyDescent="0.25">
      <c r="A78">
        <v>20</v>
      </c>
      <c r="B78">
        <v>2</v>
      </c>
      <c r="C78">
        <v>8</v>
      </c>
      <c r="D78">
        <v>8</v>
      </c>
      <c r="E78">
        <v>7.7</v>
      </c>
      <c r="F78" s="1">
        <f t="shared" si="2"/>
        <v>7.9272326353185143</v>
      </c>
      <c r="G78" s="2">
        <f t="shared" si="3"/>
        <v>5.2950893626883327E-3</v>
      </c>
      <c r="I78" s="2">
        <f>SUM(G78:G81)</f>
        <v>5.8654906284454231</v>
      </c>
      <c r="J78" s="1">
        <v>0.24255788227161937</v>
      </c>
    </row>
    <row r="79" spans="1:10" x14ac:dyDescent="0.25">
      <c r="A79">
        <v>20</v>
      </c>
      <c r="B79">
        <v>3</v>
      </c>
      <c r="C79">
        <v>10</v>
      </c>
      <c r="D79">
        <v>8</v>
      </c>
      <c r="E79">
        <v>7.1</v>
      </c>
      <c r="F79" s="1">
        <f t="shared" si="2"/>
        <v>7.7816979059555429</v>
      </c>
      <c r="G79" s="2">
        <f t="shared" si="3"/>
        <v>4.920864180442023</v>
      </c>
      <c r="J79" s="1">
        <v>0.24255788227161937</v>
      </c>
    </row>
    <row r="80" spans="1:10" x14ac:dyDescent="0.25">
      <c r="A80">
        <v>20</v>
      </c>
      <c r="B80">
        <v>4</v>
      </c>
      <c r="C80">
        <v>8</v>
      </c>
      <c r="D80">
        <v>8</v>
      </c>
      <c r="E80">
        <v>5.3</v>
      </c>
      <c r="F80" s="1">
        <f t="shared" si="2"/>
        <v>7.3450937178666278</v>
      </c>
      <c r="G80" s="2">
        <f t="shared" si="3"/>
        <v>0.4289022383777561</v>
      </c>
      <c r="J80" s="1">
        <v>0.24255788227161937</v>
      </c>
    </row>
    <row r="81" spans="1:10" x14ac:dyDescent="0.25">
      <c r="A81">
        <v>20</v>
      </c>
      <c r="B81">
        <v>5</v>
      </c>
      <c r="C81">
        <v>6</v>
      </c>
      <c r="D81">
        <v>8</v>
      </c>
      <c r="E81">
        <v>2.7</v>
      </c>
      <c r="F81" s="1">
        <f t="shared" si="2"/>
        <v>6.7144432239604175</v>
      </c>
      <c r="G81" s="2">
        <f t="shared" si="3"/>
        <v>0.51042912026295528</v>
      </c>
      <c r="J81" s="1">
        <v>0.24255788227161937</v>
      </c>
    </row>
    <row r="82" spans="1:10" x14ac:dyDescent="0.25">
      <c r="A82">
        <v>21</v>
      </c>
      <c r="B82">
        <v>2</v>
      </c>
      <c r="C82">
        <v>6</v>
      </c>
      <c r="D82">
        <v>8</v>
      </c>
      <c r="E82">
        <v>7.7</v>
      </c>
      <c r="F82" s="1">
        <f t="shared" si="2"/>
        <v>7.8131201771531895</v>
      </c>
      <c r="G82" s="2">
        <f t="shared" si="3"/>
        <v>3.2874047768000132</v>
      </c>
      <c r="I82" s="2">
        <f>SUM(G82:G85)</f>
        <v>19.921719955898563</v>
      </c>
      <c r="J82" s="1">
        <v>0.6229327428227005</v>
      </c>
    </row>
    <row r="83" spans="1:10" x14ac:dyDescent="0.25">
      <c r="A83">
        <v>21</v>
      </c>
      <c r="B83">
        <v>3</v>
      </c>
      <c r="C83">
        <v>7</v>
      </c>
      <c r="D83">
        <v>8</v>
      </c>
      <c r="E83">
        <v>7.1</v>
      </c>
      <c r="F83" s="1">
        <f t="shared" si="2"/>
        <v>7.4393605314595694</v>
      </c>
      <c r="G83" s="2">
        <f t="shared" si="3"/>
        <v>0.1930376766044353</v>
      </c>
      <c r="J83" s="1">
        <v>0.6229327428227005</v>
      </c>
    </row>
    <row r="84" spans="1:10" x14ac:dyDescent="0.25">
      <c r="A84">
        <v>21</v>
      </c>
      <c r="B84">
        <v>4</v>
      </c>
      <c r="C84">
        <v>10</v>
      </c>
      <c r="D84">
        <v>8</v>
      </c>
      <c r="E84">
        <v>5.3</v>
      </c>
      <c r="F84" s="1">
        <f t="shared" si="2"/>
        <v>6.3180815943787092</v>
      </c>
      <c r="G84" s="2">
        <f t="shared" si="3"/>
        <v>13.556523145652829</v>
      </c>
      <c r="J84" s="1">
        <v>0.6229327428227005</v>
      </c>
    </row>
    <row r="85" spans="1:10" x14ac:dyDescent="0.25">
      <c r="A85">
        <v>21</v>
      </c>
      <c r="B85">
        <v>5</v>
      </c>
      <c r="C85">
        <v>3</v>
      </c>
      <c r="D85">
        <v>8</v>
      </c>
      <c r="E85">
        <v>2.7</v>
      </c>
      <c r="F85" s="1">
        <f t="shared" si="2"/>
        <v>4.6984564630396877</v>
      </c>
      <c r="G85" s="2">
        <f t="shared" si="3"/>
        <v>2.8847543568412859</v>
      </c>
      <c r="J85" s="1">
        <v>0.6229327428227005</v>
      </c>
    </row>
    <row r="86" spans="1:10" x14ac:dyDescent="0.25">
      <c r="A86">
        <v>22</v>
      </c>
      <c r="B86">
        <v>2</v>
      </c>
      <c r="C86">
        <v>8</v>
      </c>
      <c r="D86">
        <v>8</v>
      </c>
      <c r="E86">
        <v>7.7</v>
      </c>
      <c r="F86" s="1">
        <f t="shared" si="2"/>
        <v>8</v>
      </c>
      <c r="G86" s="2">
        <f t="shared" si="3"/>
        <v>0</v>
      </c>
      <c r="I86" s="2">
        <f>SUM(G86:G89)</f>
        <v>0</v>
      </c>
      <c r="J86" s="1">
        <v>0</v>
      </c>
    </row>
    <row r="87" spans="1:10" x14ac:dyDescent="0.25">
      <c r="A87">
        <v>22</v>
      </c>
      <c r="B87">
        <v>3</v>
      </c>
      <c r="C87">
        <v>8</v>
      </c>
      <c r="D87">
        <v>8</v>
      </c>
      <c r="E87">
        <v>7.1</v>
      </c>
      <c r="F87" s="1">
        <f t="shared" si="2"/>
        <v>8</v>
      </c>
      <c r="G87" s="2">
        <f t="shared" si="3"/>
        <v>0</v>
      </c>
      <c r="J87" s="1">
        <v>0</v>
      </c>
    </row>
    <row r="88" spans="1:10" x14ac:dyDescent="0.25">
      <c r="A88">
        <v>22</v>
      </c>
      <c r="B88">
        <v>4</v>
      </c>
      <c r="C88">
        <v>8</v>
      </c>
      <c r="D88">
        <v>8</v>
      </c>
      <c r="E88">
        <v>5.3</v>
      </c>
      <c r="F88" s="1">
        <f t="shared" si="2"/>
        <v>8</v>
      </c>
      <c r="G88" s="2">
        <f t="shared" si="3"/>
        <v>0</v>
      </c>
      <c r="J88" s="1">
        <v>0</v>
      </c>
    </row>
    <row r="89" spans="1:10" x14ac:dyDescent="0.25">
      <c r="A89">
        <v>22</v>
      </c>
      <c r="B89">
        <v>5</v>
      </c>
      <c r="C89">
        <v>8</v>
      </c>
      <c r="D89">
        <v>8</v>
      </c>
      <c r="E89">
        <v>2.7</v>
      </c>
      <c r="F89" s="1">
        <f t="shared" si="2"/>
        <v>8</v>
      </c>
      <c r="G89" s="2">
        <f t="shared" si="3"/>
        <v>0</v>
      </c>
      <c r="J89" s="1">
        <v>0</v>
      </c>
    </row>
    <row r="90" spans="1:10" x14ac:dyDescent="0.25">
      <c r="A90">
        <v>23</v>
      </c>
      <c r="B90">
        <v>2</v>
      </c>
      <c r="C90">
        <v>8</v>
      </c>
      <c r="D90">
        <v>8</v>
      </c>
      <c r="E90">
        <v>7.6</v>
      </c>
      <c r="F90" s="1">
        <f t="shared" si="2"/>
        <v>7.9900962869973604</v>
      </c>
      <c r="G90" s="2">
        <f t="shared" si="3"/>
        <v>9.8083531238652517E-5</v>
      </c>
      <c r="I90" s="2">
        <f>SUM(G90:G93)</f>
        <v>0.97771664374140321</v>
      </c>
      <c r="J90" s="1">
        <v>2.4759282506600137E-2</v>
      </c>
    </row>
    <row r="91" spans="1:10" x14ac:dyDescent="0.25">
      <c r="A91">
        <v>23</v>
      </c>
      <c r="B91">
        <v>3</v>
      </c>
      <c r="C91">
        <v>7</v>
      </c>
      <c r="D91">
        <v>8</v>
      </c>
      <c r="E91">
        <v>7.1</v>
      </c>
      <c r="F91" s="1">
        <f t="shared" si="2"/>
        <v>7.97771664574406</v>
      </c>
      <c r="G91" s="2">
        <f t="shared" si="3"/>
        <v>0.95592983936501574</v>
      </c>
      <c r="J91" s="1">
        <v>2.4759282506600137E-2</v>
      </c>
    </row>
    <row r="92" spans="1:10" x14ac:dyDescent="0.25">
      <c r="A92">
        <v>23</v>
      </c>
      <c r="B92">
        <v>4</v>
      </c>
      <c r="C92">
        <v>8</v>
      </c>
      <c r="D92">
        <v>8</v>
      </c>
      <c r="E92">
        <v>5.3</v>
      </c>
      <c r="F92" s="1">
        <f t="shared" si="2"/>
        <v>7.9331499372321801</v>
      </c>
      <c r="G92" s="2">
        <f t="shared" si="3"/>
        <v>4.4689308920614615E-3</v>
      </c>
      <c r="J92" s="1">
        <v>2.4759282506600137E-2</v>
      </c>
    </row>
    <row r="93" spans="1:10" x14ac:dyDescent="0.25">
      <c r="A93">
        <v>23</v>
      </c>
      <c r="B93">
        <v>5</v>
      </c>
      <c r="C93">
        <v>8</v>
      </c>
      <c r="D93">
        <v>8</v>
      </c>
      <c r="E93">
        <v>2.7</v>
      </c>
      <c r="F93" s="1">
        <f t="shared" si="2"/>
        <v>7.8687758027150201</v>
      </c>
      <c r="G93" s="2">
        <f t="shared" si="3"/>
        <v>1.7219789953087331E-2</v>
      </c>
      <c r="J93" s="1">
        <v>2.4759282506600137E-2</v>
      </c>
    </row>
    <row r="94" spans="1:10" x14ac:dyDescent="0.25">
      <c r="A94">
        <v>24</v>
      </c>
      <c r="B94">
        <v>2</v>
      </c>
      <c r="C94">
        <v>8</v>
      </c>
      <c r="D94">
        <v>8</v>
      </c>
      <c r="E94">
        <v>7.6</v>
      </c>
      <c r="F94" s="1">
        <f t="shared" si="2"/>
        <v>8</v>
      </c>
      <c r="G94" s="2">
        <f t="shared" si="3"/>
        <v>0</v>
      </c>
      <c r="I94" s="2">
        <f>SUM(G94:G97)</f>
        <v>0</v>
      </c>
      <c r="J94" s="1">
        <v>0</v>
      </c>
    </row>
    <row r="95" spans="1:10" x14ac:dyDescent="0.25">
      <c r="A95">
        <v>24</v>
      </c>
      <c r="B95">
        <v>3</v>
      </c>
      <c r="C95">
        <v>8</v>
      </c>
      <c r="D95">
        <v>8</v>
      </c>
      <c r="E95">
        <v>7.1</v>
      </c>
      <c r="F95" s="1">
        <f t="shared" si="2"/>
        <v>8</v>
      </c>
      <c r="G95" s="2">
        <f t="shared" si="3"/>
        <v>0</v>
      </c>
      <c r="J95" s="1">
        <v>0</v>
      </c>
    </row>
    <row r="96" spans="1:10" x14ac:dyDescent="0.25">
      <c r="A96">
        <v>24</v>
      </c>
      <c r="B96">
        <v>4</v>
      </c>
      <c r="C96">
        <v>8</v>
      </c>
      <c r="D96">
        <v>8</v>
      </c>
      <c r="E96">
        <v>5.3</v>
      </c>
      <c r="F96" s="1">
        <f t="shared" si="2"/>
        <v>8</v>
      </c>
      <c r="G96" s="2">
        <f t="shared" si="3"/>
        <v>0</v>
      </c>
      <c r="J96" s="1">
        <v>0</v>
      </c>
    </row>
    <row r="97" spans="1:10" x14ac:dyDescent="0.25">
      <c r="A97">
        <v>24</v>
      </c>
      <c r="B97">
        <v>5</v>
      </c>
      <c r="C97">
        <v>8</v>
      </c>
      <c r="D97">
        <v>8</v>
      </c>
      <c r="E97">
        <v>2.7</v>
      </c>
      <c r="F97" s="1">
        <f t="shared" si="2"/>
        <v>8</v>
      </c>
      <c r="G97" s="2">
        <f t="shared" si="3"/>
        <v>0</v>
      </c>
      <c r="J97" s="1">
        <v>0</v>
      </c>
    </row>
    <row r="98" spans="1:10" x14ac:dyDescent="0.25">
      <c r="A98">
        <v>25</v>
      </c>
      <c r="B98">
        <v>2</v>
      </c>
      <c r="C98">
        <v>10</v>
      </c>
      <c r="D98">
        <v>8</v>
      </c>
      <c r="E98">
        <v>7.5</v>
      </c>
      <c r="F98" s="1">
        <f t="shared" si="2"/>
        <v>7.7722283207302185</v>
      </c>
      <c r="G98" s="2">
        <f t="shared" si="3"/>
        <v>4.9629666549565021</v>
      </c>
      <c r="I98" s="2">
        <f>SUM(G98:G101)</f>
        <v>20.437980241492859</v>
      </c>
      <c r="J98" s="1">
        <v>0.45554335853956329</v>
      </c>
    </row>
    <row r="99" spans="1:10" x14ac:dyDescent="0.25">
      <c r="A99">
        <v>25</v>
      </c>
      <c r="B99">
        <v>3</v>
      </c>
      <c r="C99">
        <v>6</v>
      </c>
      <c r="D99">
        <v>8</v>
      </c>
      <c r="E99">
        <v>7.1</v>
      </c>
      <c r="F99" s="1">
        <f t="shared" si="2"/>
        <v>7.5900109773143924</v>
      </c>
      <c r="G99" s="2">
        <f t="shared" si="3"/>
        <v>2.5281349079802693</v>
      </c>
      <c r="J99" s="1">
        <v>0.45554335853956329</v>
      </c>
    </row>
    <row r="100" spans="1:10" x14ac:dyDescent="0.25">
      <c r="A100">
        <v>25</v>
      </c>
      <c r="B100">
        <v>4</v>
      </c>
      <c r="C100">
        <v>10</v>
      </c>
      <c r="D100">
        <v>8</v>
      </c>
      <c r="E100">
        <v>5.3</v>
      </c>
      <c r="F100" s="1">
        <f t="shared" si="2"/>
        <v>6.7700329319431791</v>
      </c>
      <c r="G100" s="2">
        <f t="shared" si="3"/>
        <v>10.432687260731576</v>
      </c>
      <c r="J100" s="1">
        <v>0.45554335853956329</v>
      </c>
    </row>
    <row r="101" spans="1:10" x14ac:dyDescent="0.25">
      <c r="A101">
        <v>25</v>
      </c>
      <c r="B101">
        <v>5</v>
      </c>
      <c r="C101">
        <v>4</v>
      </c>
      <c r="D101">
        <v>8</v>
      </c>
      <c r="E101">
        <v>2.7</v>
      </c>
      <c r="F101" s="1">
        <f t="shared" si="2"/>
        <v>5.5856201997403145</v>
      </c>
      <c r="G101" s="2">
        <f t="shared" si="3"/>
        <v>2.5141914178245148</v>
      </c>
      <c r="J101" s="1">
        <v>0.45554335853956329</v>
      </c>
    </row>
    <row r="102" spans="1:10" x14ac:dyDescent="0.25">
      <c r="A102">
        <v>26</v>
      </c>
      <c r="B102">
        <v>2</v>
      </c>
      <c r="C102">
        <v>12</v>
      </c>
      <c r="D102">
        <v>8</v>
      </c>
      <c r="E102">
        <v>7.6</v>
      </c>
      <c r="F102" s="1">
        <f t="shared" si="2"/>
        <v>7.6</v>
      </c>
      <c r="G102" s="2">
        <f t="shared" si="3"/>
        <v>19.360000000000003</v>
      </c>
      <c r="I102" s="2">
        <f>SUM(G102:G105)</f>
        <v>63.15</v>
      </c>
      <c r="J102" s="1">
        <v>1</v>
      </c>
    </row>
    <row r="103" spans="1:10" x14ac:dyDescent="0.25">
      <c r="A103">
        <v>26</v>
      </c>
      <c r="B103">
        <v>3</v>
      </c>
      <c r="C103">
        <v>10</v>
      </c>
      <c r="D103">
        <v>8</v>
      </c>
      <c r="E103">
        <v>7.1</v>
      </c>
      <c r="F103" s="1">
        <f t="shared" si="2"/>
        <v>7.1</v>
      </c>
      <c r="G103" s="2">
        <f t="shared" si="3"/>
        <v>8.4100000000000019</v>
      </c>
      <c r="J103" s="1">
        <v>1</v>
      </c>
    </row>
    <row r="104" spans="1:10" x14ac:dyDescent="0.25">
      <c r="A104">
        <v>26</v>
      </c>
      <c r="B104">
        <v>4</v>
      </c>
      <c r="C104">
        <v>0</v>
      </c>
      <c r="D104">
        <v>8</v>
      </c>
      <c r="E104">
        <v>5.3</v>
      </c>
      <c r="F104" s="1">
        <f t="shared" si="2"/>
        <v>5.3</v>
      </c>
      <c r="G104" s="2">
        <f t="shared" si="3"/>
        <v>28.09</v>
      </c>
      <c r="J104" s="1">
        <v>1</v>
      </c>
    </row>
    <row r="105" spans="1:10" x14ac:dyDescent="0.25">
      <c r="A105">
        <v>26</v>
      </c>
      <c r="B105">
        <v>5</v>
      </c>
      <c r="C105">
        <v>0</v>
      </c>
      <c r="D105">
        <v>8</v>
      </c>
      <c r="E105">
        <v>2.7</v>
      </c>
      <c r="F105" s="1">
        <f t="shared" si="2"/>
        <v>2.7</v>
      </c>
      <c r="G105" s="2">
        <f t="shared" si="3"/>
        <v>7.2900000000000009</v>
      </c>
      <c r="J105" s="1">
        <v>1</v>
      </c>
    </row>
    <row r="106" spans="1:10" x14ac:dyDescent="0.25">
      <c r="A106">
        <v>27</v>
      </c>
      <c r="B106">
        <v>2</v>
      </c>
      <c r="C106">
        <v>8</v>
      </c>
      <c r="D106">
        <v>8</v>
      </c>
      <c r="E106">
        <v>7.5</v>
      </c>
      <c r="F106" s="1">
        <f t="shared" si="2"/>
        <v>7.5</v>
      </c>
      <c r="G106" s="2">
        <f t="shared" si="3"/>
        <v>0.25</v>
      </c>
      <c r="I106" s="2">
        <f>SUM(G106:G109)</f>
        <v>0.38780000000000009</v>
      </c>
      <c r="J106" s="1">
        <v>1</v>
      </c>
    </row>
    <row r="107" spans="1:10" x14ac:dyDescent="0.25">
      <c r="A107">
        <v>27</v>
      </c>
      <c r="B107">
        <v>3</v>
      </c>
      <c r="C107">
        <v>7.1</v>
      </c>
      <c r="D107">
        <v>8</v>
      </c>
      <c r="E107">
        <v>7.1</v>
      </c>
      <c r="F107" s="1">
        <f t="shared" si="2"/>
        <v>7.1</v>
      </c>
      <c r="G107" s="2">
        <f t="shared" si="3"/>
        <v>0</v>
      </c>
      <c r="J107" s="1">
        <v>1</v>
      </c>
    </row>
    <row r="108" spans="1:10" x14ac:dyDescent="0.25">
      <c r="A108">
        <v>27</v>
      </c>
      <c r="B108">
        <v>4</v>
      </c>
      <c r="C108">
        <v>5.33</v>
      </c>
      <c r="D108">
        <v>8</v>
      </c>
      <c r="E108">
        <v>5.3</v>
      </c>
      <c r="F108" s="1">
        <f t="shared" si="2"/>
        <v>5.3</v>
      </c>
      <c r="G108" s="2">
        <f t="shared" si="3"/>
        <v>9.0000000000001494E-4</v>
      </c>
      <c r="J108" s="1">
        <v>1</v>
      </c>
    </row>
    <row r="109" spans="1:10" x14ac:dyDescent="0.25">
      <c r="A109">
        <v>27</v>
      </c>
      <c r="B109">
        <v>5</v>
      </c>
      <c r="C109">
        <v>2.33</v>
      </c>
      <c r="D109">
        <v>8</v>
      </c>
      <c r="E109">
        <v>2.7</v>
      </c>
      <c r="F109" s="1">
        <f t="shared" si="2"/>
        <v>2.7</v>
      </c>
      <c r="G109" s="2">
        <f t="shared" si="3"/>
        <v>0.13690000000000008</v>
      </c>
      <c r="J109" s="1">
        <v>1</v>
      </c>
    </row>
    <row r="110" spans="1:10" x14ac:dyDescent="0.25">
      <c r="A110">
        <v>28</v>
      </c>
      <c r="B110">
        <v>2</v>
      </c>
      <c r="C110">
        <v>9</v>
      </c>
      <c r="D110">
        <v>8</v>
      </c>
      <c r="E110">
        <v>7.7</v>
      </c>
      <c r="F110" s="1">
        <f t="shared" si="2"/>
        <v>8</v>
      </c>
      <c r="G110" s="2">
        <f t="shared" si="3"/>
        <v>1</v>
      </c>
      <c r="I110" s="2">
        <f>SUM(G110:G113)</f>
        <v>15</v>
      </c>
      <c r="J110" s="1">
        <v>0</v>
      </c>
    </row>
    <row r="111" spans="1:10" x14ac:dyDescent="0.25">
      <c r="A111">
        <v>28</v>
      </c>
      <c r="B111">
        <v>3</v>
      </c>
      <c r="C111">
        <v>9</v>
      </c>
      <c r="D111">
        <v>8</v>
      </c>
      <c r="E111">
        <v>7.1</v>
      </c>
      <c r="F111" s="1">
        <f t="shared" si="2"/>
        <v>8</v>
      </c>
      <c r="G111" s="2">
        <f t="shared" si="3"/>
        <v>1</v>
      </c>
      <c r="J111" s="1">
        <v>0</v>
      </c>
    </row>
    <row r="112" spans="1:10" x14ac:dyDescent="0.25">
      <c r="A112">
        <v>28</v>
      </c>
      <c r="B112">
        <v>4</v>
      </c>
      <c r="C112">
        <v>11</v>
      </c>
      <c r="D112">
        <v>8</v>
      </c>
      <c r="E112">
        <v>5.3</v>
      </c>
      <c r="F112" s="1">
        <f t="shared" si="2"/>
        <v>8</v>
      </c>
      <c r="G112" s="2">
        <f t="shared" si="3"/>
        <v>9</v>
      </c>
      <c r="J112" s="1">
        <v>0</v>
      </c>
    </row>
    <row r="113" spans="1:10" x14ac:dyDescent="0.25">
      <c r="A113">
        <v>28</v>
      </c>
      <c r="B113">
        <v>5</v>
      </c>
      <c r="C113">
        <v>10</v>
      </c>
      <c r="D113">
        <v>8</v>
      </c>
      <c r="E113">
        <v>2.7</v>
      </c>
      <c r="F113" s="1">
        <f t="shared" si="2"/>
        <v>8</v>
      </c>
      <c r="G113" s="2">
        <f t="shared" si="3"/>
        <v>4</v>
      </c>
      <c r="J113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workbookViewId="0">
      <selection activeCell="I113" sqref="I1:I113"/>
    </sheetView>
  </sheetViews>
  <sheetFormatPr defaultRowHeight="15" x14ac:dyDescent="0.25"/>
  <cols>
    <col min="3" max="3" width="12.28515625" customWidth="1"/>
    <col min="4" max="4" width="12.7109375" customWidth="1"/>
    <col min="5" max="5" width="13.140625" customWidth="1"/>
    <col min="6" max="6" width="12.85546875" style="1" customWidth="1"/>
    <col min="7" max="7" width="12.140625" style="2" customWidth="1"/>
    <col min="8" max="8" width="11.42578125" customWidth="1"/>
    <col min="9" max="9" width="14.140625" style="2" customWidth="1"/>
    <col min="10" max="10" width="14.5703125" style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s="1" t="s">
        <v>7</v>
      </c>
      <c r="G1" s="2" t="s">
        <v>8</v>
      </c>
      <c r="H1" t="s">
        <v>11</v>
      </c>
      <c r="I1" s="2" t="s">
        <v>17</v>
      </c>
      <c r="J1" s="1" t="s">
        <v>12</v>
      </c>
    </row>
    <row r="2" spans="1:10" x14ac:dyDescent="0.25">
      <c r="A2">
        <v>1</v>
      </c>
      <c r="B2">
        <v>2</v>
      </c>
      <c r="C2">
        <v>7</v>
      </c>
      <c r="D2">
        <v>8.4</v>
      </c>
      <c r="E2">
        <v>7.8</v>
      </c>
      <c r="F2" s="1">
        <f>J2*E2+(1-J2)*D2</f>
        <v>7.9853644852322363</v>
      </c>
      <c r="G2" s="2">
        <f t="shared" ref="G2:G33" si="0">(C2-F2)^2</f>
        <v>0.97094316875699005</v>
      </c>
      <c r="H2">
        <v>0.10317533738268457</v>
      </c>
      <c r="I2" s="2">
        <f>SUM(G2:G5)</f>
        <v>6.2137530557447969</v>
      </c>
      <c r="J2" s="1">
        <v>0.69105919127960569</v>
      </c>
    </row>
    <row r="3" spans="1:10" x14ac:dyDescent="0.25">
      <c r="A3">
        <v>1</v>
      </c>
      <c r="B3">
        <v>3</v>
      </c>
      <c r="C3">
        <v>8</v>
      </c>
      <c r="D3">
        <v>10.199999999999999</v>
      </c>
      <c r="E3">
        <v>7.1</v>
      </c>
      <c r="F3" s="1">
        <f t="shared" ref="F3:F66" si="1">J3*E3+(1-J3)*D3</f>
        <v>8.0577165070332217</v>
      </c>
      <c r="G3" s="2">
        <f t="shared" si="0"/>
        <v>3.3311951841159338E-3</v>
      </c>
      <c r="J3" s="1">
        <v>0.69105919127960569</v>
      </c>
    </row>
    <row r="4" spans="1:10" x14ac:dyDescent="0.25">
      <c r="A4">
        <v>1</v>
      </c>
      <c r="B4">
        <v>4</v>
      </c>
      <c r="C4">
        <v>6</v>
      </c>
      <c r="D4">
        <v>13.7</v>
      </c>
      <c r="E4">
        <v>5.3</v>
      </c>
      <c r="F4" s="1">
        <f t="shared" si="1"/>
        <v>7.8951027932513114</v>
      </c>
      <c r="G4" s="2">
        <f t="shared" si="0"/>
        <v>3.5914145969889226</v>
      </c>
      <c r="J4" s="1">
        <v>0.69105919127960569</v>
      </c>
    </row>
    <row r="5" spans="1:10" x14ac:dyDescent="0.25">
      <c r="A5">
        <v>1</v>
      </c>
      <c r="B5">
        <v>5</v>
      </c>
      <c r="C5">
        <v>8</v>
      </c>
      <c r="D5">
        <v>15.7</v>
      </c>
      <c r="E5">
        <v>2.7</v>
      </c>
      <c r="F5" s="1">
        <f t="shared" si="1"/>
        <v>6.7162305133651259</v>
      </c>
      <c r="G5" s="2">
        <f t="shared" si="0"/>
        <v>1.6480640948147682</v>
      </c>
      <c r="J5" s="1">
        <v>0.69105919127960569</v>
      </c>
    </row>
    <row r="6" spans="1:10" x14ac:dyDescent="0.25">
      <c r="A6">
        <v>2</v>
      </c>
      <c r="B6">
        <v>2</v>
      </c>
      <c r="C6">
        <v>7</v>
      </c>
      <c r="D6">
        <v>8.1999999999999993</v>
      </c>
      <c r="E6">
        <v>7.7</v>
      </c>
      <c r="F6" s="1">
        <f t="shared" si="1"/>
        <v>7.7120863163335196</v>
      </c>
      <c r="G6" s="2">
        <f t="shared" si="0"/>
        <v>0.50706692190944136</v>
      </c>
      <c r="I6" s="2">
        <f>SUM(G6:G9)</f>
        <v>5.4236777674032552</v>
      </c>
      <c r="J6" s="1">
        <v>0.97582736733296049</v>
      </c>
    </row>
    <row r="7" spans="1:10" x14ac:dyDescent="0.25">
      <c r="A7">
        <v>2</v>
      </c>
      <c r="B7">
        <v>3</v>
      </c>
      <c r="C7">
        <v>5</v>
      </c>
      <c r="D7">
        <v>8.5</v>
      </c>
      <c r="E7">
        <v>7.1</v>
      </c>
      <c r="F7" s="1">
        <f t="shared" si="1"/>
        <v>7.1338416857338549</v>
      </c>
      <c r="G7" s="2">
        <f t="shared" si="0"/>
        <v>4.5532803397754993</v>
      </c>
      <c r="J7" s="1">
        <v>0.97582736733296049</v>
      </c>
    </row>
    <row r="8" spans="1:10" x14ac:dyDescent="0.25">
      <c r="A8">
        <v>2</v>
      </c>
      <c r="B8">
        <v>4</v>
      </c>
      <c r="C8">
        <v>6</v>
      </c>
      <c r="D8">
        <v>9.6</v>
      </c>
      <c r="E8">
        <v>5.3</v>
      </c>
      <c r="F8" s="1">
        <f t="shared" si="1"/>
        <v>5.4039423204682695</v>
      </c>
      <c r="G8" s="2">
        <f t="shared" si="0"/>
        <v>0.35528475732875114</v>
      </c>
      <c r="J8" s="1">
        <v>0.97582736733296049</v>
      </c>
    </row>
    <row r="9" spans="1:10" x14ac:dyDescent="0.25">
      <c r="A9">
        <v>2</v>
      </c>
      <c r="B9">
        <v>5</v>
      </c>
      <c r="C9">
        <v>3</v>
      </c>
      <c r="D9">
        <v>11.4</v>
      </c>
      <c r="E9">
        <v>2.7</v>
      </c>
      <c r="F9" s="1">
        <f t="shared" si="1"/>
        <v>2.9103019042032439</v>
      </c>
      <c r="G9" s="2">
        <f t="shared" si="0"/>
        <v>8.0457483895640409E-3</v>
      </c>
      <c r="J9" s="1">
        <v>0.97582736733296049</v>
      </c>
    </row>
    <row r="10" spans="1:10" x14ac:dyDescent="0.25">
      <c r="A10">
        <v>3</v>
      </c>
      <c r="B10">
        <v>2</v>
      </c>
      <c r="C10">
        <v>7</v>
      </c>
      <c r="D10">
        <v>8.1999999999999993</v>
      </c>
      <c r="E10">
        <v>7.7</v>
      </c>
      <c r="F10" s="1">
        <f t="shared" si="1"/>
        <v>7.7280753436886274</v>
      </c>
      <c r="G10" s="2">
        <f t="shared" si="0"/>
        <v>0.53009370608731288</v>
      </c>
      <c r="I10" s="2">
        <f>SUM(G10:G13)</f>
        <v>0.87681217639707243</v>
      </c>
      <c r="J10" s="1">
        <v>0.94384931262274585</v>
      </c>
    </row>
    <row r="11" spans="1:10" x14ac:dyDescent="0.25">
      <c r="A11">
        <v>3</v>
      </c>
      <c r="B11">
        <v>3</v>
      </c>
      <c r="C11">
        <v>7.5</v>
      </c>
      <c r="D11">
        <v>8.6</v>
      </c>
      <c r="E11">
        <v>7.1</v>
      </c>
      <c r="F11" s="1">
        <f t="shared" si="1"/>
        <v>7.1842260310658812</v>
      </c>
      <c r="G11" s="2">
        <f t="shared" si="0"/>
        <v>9.9713199456405818E-2</v>
      </c>
      <c r="J11" s="1">
        <v>0.94384931262274585</v>
      </c>
    </row>
    <row r="12" spans="1:10" x14ac:dyDescent="0.25">
      <c r="A12">
        <v>3</v>
      </c>
      <c r="B12">
        <v>4</v>
      </c>
      <c r="C12">
        <v>6</v>
      </c>
      <c r="D12">
        <v>9.9</v>
      </c>
      <c r="E12">
        <v>5.3</v>
      </c>
      <c r="F12" s="1">
        <f t="shared" si="1"/>
        <v>5.558293161935369</v>
      </c>
      <c r="G12" s="2">
        <f t="shared" si="0"/>
        <v>0.1951049307930541</v>
      </c>
      <c r="J12" s="1">
        <v>0.94384931262274585</v>
      </c>
    </row>
    <row r="13" spans="1:10" x14ac:dyDescent="0.25">
      <c r="A13">
        <v>3</v>
      </c>
      <c r="B13">
        <v>5</v>
      </c>
      <c r="C13">
        <v>3</v>
      </c>
      <c r="D13">
        <v>12.1</v>
      </c>
      <c r="E13">
        <v>2.7</v>
      </c>
      <c r="F13" s="1">
        <f t="shared" si="1"/>
        <v>3.227816461346189</v>
      </c>
      <c r="G13" s="2">
        <f t="shared" si="0"/>
        <v>5.190034006029965E-2</v>
      </c>
      <c r="J13" s="1">
        <v>0.94384931262274585</v>
      </c>
    </row>
    <row r="14" spans="1:10" x14ac:dyDescent="0.25">
      <c r="A14">
        <v>4</v>
      </c>
      <c r="B14">
        <v>2</v>
      </c>
      <c r="C14">
        <v>8</v>
      </c>
      <c r="D14">
        <v>8.1</v>
      </c>
      <c r="E14">
        <v>7.6</v>
      </c>
      <c r="F14" s="1">
        <f t="shared" si="1"/>
        <v>7.6087577274920255</v>
      </c>
      <c r="G14" s="2">
        <f t="shared" si="0"/>
        <v>0.15307051579720418</v>
      </c>
      <c r="I14" s="2">
        <f>SUM(G14:G17)</f>
        <v>0.32915660877244568</v>
      </c>
      <c r="J14" s="1">
        <v>0.98248454501594884</v>
      </c>
    </row>
    <row r="15" spans="1:10" x14ac:dyDescent="0.25">
      <c r="A15">
        <v>4</v>
      </c>
      <c r="B15">
        <v>3</v>
      </c>
      <c r="C15">
        <v>7</v>
      </c>
      <c r="D15">
        <v>8.3000000000000007</v>
      </c>
      <c r="E15">
        <v>7.1</v>
      </c>
      <c r="F15" s="1">
        <f t="shared" si="1"/>
        <v>7.1210185459808608</v>
      </c>
      <c r="G15" s="2">
        <f t="shared" si="0"/>
        <v>1.4645488471321723E-2</v>
      </c>
      <c r="J15" s="1">
        <v>0.98248454501594884</v>
      </c>
    </row>
    <row r="16" spans="1:10" x14ac:dyDescent="0.25">
      <c r="A16">
        <v>4</v>
      </c>
      <c r="B16">
        <v>4</v>
      </c>
      <c r="C16">
        <v>5</v>
      </c>
      <c r="D16">
        <v>8.9</v>
      </c>
      <c r="E16">
        <v>5.3</v>
      </c>
      <c r="F16" s="1">
        <f t="shared" si="1"/>
        <v>5.3630556379425833</v>
      </c>
      <c r="G16" s="2">
        <f t="shared" si="0"/>
        <v>0.13180939624189617</v>
      </c>
      <c r="J16" s="1">
        <v>0.98248454501594884</v>
      </c>
    </row>
    <row r="17" spans="1:10" x14ac:dyDescent="0.25">
      <c r="A17">
        <v>4</v>
      </c>
      <c r="B17">
        <v>5</v>
      </c>
      <c r="C17">
        <v>3</v>
      </c>
      <c r="D17">
        <v>10</v>
      </c>
      <c r="E17">
        <v>2.7</v>
      </c>
      <c r="F17" s="1">
        <f t="shared" si="1"/>
        <v>2.8278628213835733</v>
      </c>
      <c r="G17" s="2">
        <f t="shared" si="0"/>
        <v>2.9631208262023603E-2</v>
      </c>
      <c r="J17" s="1">
        <v>0.98248454501594884</v>
      </c>
    </row>
    <row r="18" spans="1:10" x14ac:dyDescent="0.25">
      <c r="A18">
        <v>5</v>
      </c>
      <c r="B18">
        <v>2</v>
      </c>
      <c r="C18">
        <v>7</v>
      </c>
      <c r="D18">
        <v>8.1</v>
      </c>
      <c r="E18">
        <v>7.6</v>
      </c>
      <c r="F18" s="1">
        <f t="shared" si="1"/>
        <v>7.9407771686552726</v>
      </c>
      <c r="G18" s="2">
        <f t="shared" si="0"/>
        <v>0.88506168106303129</v>
      </c>
      <c r="I18" s="2">
        <f>SUM(G18:G21)</f>
        <v>3.7406981618832615</v>
      </c>
      <c r="J18" s="1">
        <v>0.31844566268945518</v>
      </c>
    </row>
    <row r="19" spans="1:10" x14ac:dyDescent="0.25">
      <c r="A19">
        <v>5</v>
      </c>
      <c r="B19">
        <v>3</v>
      </c>
      <c r="C19">
        <v>7</v>
      </c>
      <c r="D19">
        <v>8.1999999999999993</v>
      </c>
      <c r="E19">
        <v>7.1</v>
      </c>
      <c r="F19" s="1">
        <f t="shared" si="1"/>
        <v>7.8497097710415984</v>
      </c>
      <c r="G19" s="2">
        <f t="shared" si="0"/>
        <v>0.72200669500356551</v>
      </c>
      <c r="J19" s="1">
        <v>0.31844566268945518</v>
      </c>
    </row>
    <row r="20" spans="1:10" x14ac:dyDescent="0.25">
      <c r="A20">
        <v>5</v>
      </c>
      <c r="B20">
        <v>4</v>
      </c>
      <c r="C20">
        <v>9</v>
      </c>
      <c r="D20">
        <v>8.6999999999999993</v>
      </c>
      <c r="E20">
        <v>5.3</v>
      </c>
      <c r="F20" s="1">
        <f t="shared" si="1"/>
        <v>7.6172847468558524</v>
      </c>
      <c r="G20" s="2">
        <f t="shared" si="0"/>
        <v>1.911901471277484</v>
      </c>
      <c r="J20" s="1">
        <v>0.31844566268945518</v>
      </c>
    </row>
    <row r="21" spans="1:10" x14ac:dyDescent="0.25">
      <c r="A21">
        <v>5</v>
      </c>
      <c r="B21">
        <v>5</v>
      </c>
      <c r="C21">
        <v>7</v>
      </c>
      <c r="D21">
        <v>9.6999999999999993</v>
      </c>
      <c r="E21">
        <v>2.7</v>
      </c>
      <c r="F21" s="1">
        <f t="shared" si="1"/>
        <v>7.4708803611738128</v>
      </c>
      <c r="G21" s="2">
        <f t="shared" si="0"/>
        <v>0.2217283145391804</v>
      </c>
      <c r="J21" s="1">
        <v>0.31844566268945518</v>
      </c>
    </row>
    <row r="22" spans="1:10" x14ac:dyDescent="0.25">
      <c r="A22">
        <v>6</v>
      </c>
      <c r="B22">
        <v>2</v>
      </c>
      <c r="C22">
        <v>8</v>
      </c>
      <c r="D22">
        <v>8.1</v>
      </c>
      <c r="E22">
        <v>7.6</v>
      </c>
      <c r="F22" s="1">
        <f t="shared" si="1"/>
        <v>7.9826991293436782</v>
      </c>
      <c r="G22" s="2">
        <f t="shared" si="0"/>
        <v>2.9932012546677667E-4</v>
      </c>
      <c r="I22" s="2">
        <f>SUM(G22:G25)</f>
        <v>1.6544663011931832E-2</v>
      </c>
      <c r="J22" s="1">
        <v>0.23460174131264255</v>
      </c>
    </row>
    <row r="23" spans="1:10" x14ac:dyDescent="0.25">
      <c r="A23">
        <v>6</v>
      </c>
      <c r="B23">
        <v>3</v>
      </c>
      <c r="C23">
        <v>8</v>
      </c>
      <c r="D23">
        <v>8.1999999999999993</v>
      </c>
      <c r="E23">
        <v>7.1</v>
      </c>
      <c r="F23" s="1">
        <f t="shared" si="1"/>
        <v>7.9419380845560923</v>
      </c>
      <c r="G23" s="2">
        <f t="shared" si="0"/>
        <v>3.3711860250154884E-3</v>
      </c>
      <c r="J23" s="1">
        <v>0.23460174131264255</v>
      </c>
    </row>
    <row r="24" spans="1:10" x14ac:dyDescent="0.25">
      <c r="A24">
        <v>6</v>
      </c>
      <c r="B24">
        <v>4</v>
      </c>
      <c r="C24">
        <v>8</v>
      </c>
      <c r="D24">
        <v>8.6999999999999993</v>
      </c>
      <c r="E24">
        <v>5.3</v>
      </c>
      <c r="F24" s="1">
        <f t="shared" si="1"/>
        <v>7.9023540795370142</v>
      </c>
      <c r="G24" s="2">
        <f t="shared" si="0"/>
        <v>9.5347257830637518E-3</v>
      </c>
      <c r="J24" s="1">
        <v>0.23460174131264255</v>
      </c>
    </row>
    <row r="25" spans="1:10" x14ac:dyDescent="0.25">
      <c r="A25">
        <v>6</v>
      </c>
      <c r="B25">
        <v>5</v>
      </c>
      <c r="C25">
        <v>8</v>
      </c>
      <c r="D25">
        <v>9.6999999999999993</v>
      </c>
      <c r="E25">
        <v>2.7</v>
      </c>
      <c r="F25" s="1">
        <f t="shared" si="1"/>
        <v>8.0577878108115009</v>
      </c>
      <c r="G25" s="2">
        <f t="shared" si="0"/>
        <v>3.339431078385816E-3</v>
      </c>
      <c r="J25" s="1">
        <v>0.23460174131264255</v>
      </c>
    </row>
    <row r="26" spans="1:10" x14ac:dyDescent="0.25">
      <c r="A26">
        <v>7</v>
      </c>
      <c r="B26">
        <v>2</v>
      </c>
      <c r="C26">
        <v>10</v>
      </c>
      <c r="D26">
        <v>8.1999999999999993</v>
      </c>
      <c r="E26">
        <v>7.6</v>
      </c>
      <c r="F26" s="1">
        <f t="shared" si="1"/>
        <v>7.6768921839244815</v>
      </c>
      <c r="G26" s="2">
        <f t="shared" si="0"/>
        <v>5.3968299251111649</v>
      </c>
      <c r="I26" s="2">
        <f>SUM(G26:G29)</f>
        <v>20.641551399523038</v>
      </c>
      <c r="J26" s="1">
        <v>0.87184636012586414</v>
      </c>
    </row>
    <row r="27" spans="1:10" x14ac:dyDescent="0.25">
      <c r="A27">
        <v>7</v>
      </c>
      <c r="B27">
        <v>3</v>
      </c>
      <c r="C27">
        <v>10</v>
      </c>
      <c r="D27">
        <v>8.4</v>
      </c>
      <c r="E27">
        <v>7.1</v>
      </c>
      <c r="F27" s="1">
        <f t="shared" si="1"/>
        <v>7.2665997318363766</v>
      </c>
      <c r="G27" s="2">
        <f t="shared" si="0"/>
        <v>7.4714770259969683</v>
      </c>
      <c r="J27" s="1">
        <v>0.87184636012586414</v>
      </c>
    </row>
    <row r="28" spans="1:10" x14ac:dyDescent="0.25">
      <c r="A28">
        <v>7</v>
      </c>
      <c r="B28">
        <v>4</v>
      </c>
      <c r="C28">
        <v>8</v>
      </c>
      <c r="D28">
        <v>9.1999999999999993</v>
      </c>
      <c r="E28">
        <v>5.3</v>
      </c>
      <c r="F28" s="1">
        <f t="shared" si="1"/>
        <v>5.799799195509129</v>
      </c>
      <c r="G28" s="2">
        <f t="shared" si="0"/>
        <v>4.8408835800822754</v>
      </c>
      <c r="J28" s="1">
        <v>0.87184636012586414</v>
      </c>
    </row>
    <row r="29" spans="1:10" x14ac:dyDescent="0.25">
      <c r="A29">
        <v>7</v>
      </c>
      <c r="B29">
        <v>5</v>
      </c>
      <c r="C29">
        <v>2</v>
      </c>
      <c r="D29">
        <v>10.6</v>
      </c>
      <c r="E29">
        <v>2.7</v>
      </c>
      <c r="F29" s="1">
        <f t="shared" si="1"/>
        <v>3.7124137550056733</v>
      </c>
      <c r="G29" s="2">
        <f t="shared" si="0"/>
        <v>2.9323608683326299</v>
      </c>
      <c r="J29" s="1">
        <v>0.87184636012586414</v>
      </c>
    </row>
    <row r="30" spans="1:10" x14ac:dyDescent="0.25">
      <c r="A30">
        <v>8</v>
      </c>
      <c r="B30">
        <v>2</v>
      </c>
      <c r="C30">
        <v>8</v>
      </c>
      <c r="D30">
        <v>8.4</v>
      </c>
      <c r="E30">
        <v>7.8</v>
      </c>
      <c r="F30" s="1">
        <f t="shared" si="1"/>
        <v>7.8911874434905673</v>
      </c>
      <c r="G30" s="2">
        <f t="shared" si="0"/>
        <v>1.1840172454118478E-2</v>
      </c>
      <c r="I30" s="2">
        <f>SUM(G30:G33)</f>
        <v>26.262416549585772</v>
      </c>
      <c r="J30" s="1">
        <v>0.84802092751572067</v>
      </c>
    </row>
    <row r="31" spans="1:10" x14ac:dyDescent="0.25">
      <c r="A31">
        <v>8</v>
      </c>
      <c r="B31">
        <v>3</v>
      </c>
      <c r="C31">
        <v>10</v>
      </c>
      <c r="D31">
        <v>9.5</v>
      </c>
      <c r="E31">
        <v>7.1</v>
      </c>
      <c r="F31" s="1">
        <f t="shared" si="1"/>
        <v>7.4647497739622706</v>
      </c>
      <c r="G31" s="2">
        <f t="shared" si="0"/>
        <v>6.4274937086243584</v>
      </c>
      <c r="J31" s="1">
        <v>0.84802092751572067</v>
      </c>
    </row>
    <row r="32" spans="1:10" x14ac:dyDescent="0.25">
      <c r="A32">
        <v>8</v>
      </c>
      <c r="B32">
        <v>4</v>
      </c>
      <c r="C32">
        <v>10</v>
      </c>
      <c r="D32">
        <v>12.3</v>
      </c>
      <c r="E32">
        <v>5.3</v>
      </c>
      <c r="F32" s="1">
        <f t="shared" si="1"/>
        <v>6.3638535073899556</v>
      </c>
      <c r="G32" s="2">
        <f t="shared" si="0"/>
        <v>13.221561315720328</v>
      </c>
      <c r="J32" s="1">
        <v>0.84802092751572067</v>
      </c>
    </row>
    <row r="33" spans="1:10" x14ac:dyDescent="0.25">
      <c r="A33">
        <v>8</v>
      </c>
      <c r="B33">
        <v>5</v>
      </c>
      <c r="C33">
        <v>2</v>
      </c>
      <c r="D33">
        <v>15</v>
      </c>
      <c r="E33">
        <v>2.7</v>
      </c>
      <c r="F33" s="1">
        <f t="shared" si="1"/>
        <v>4.5693425915566355</v>
      </c>
      <c r="G33" s="2">
        <f t="shared" si="0"/>
        <v>6.6015213527869676</v>
      </c>
      <c r="J33" s="1">
        <v>0.84802092751572067</v>
      </c>
    </row>
    <row r="34" spans="1:10" x14ac:dyDescent="0.25">
      <c r="A34">
        <v>9</v>
      </c>
      <c r="B34">
        <v>2</v>
      </c>
      <c r="C34">
        <v>8</v>
      </c>
      <c r="D34">
        <v>7.9</v>
      </c>
      <c r="E34">
        <v>16</v>
      </c>
      <c r="F34" s="1">
        <f t="shared" si="1"/>
        <v>7.9</v>
      </c>
      <c r="G34" s="2">
        <f t="shared" ref="G34:G65" si="2">(C34-F34)^2</f>
        <v>9.9999999999999291E-3</v>
      </c>
      <c r="I34" s="2">
        <f>SUM(G34:G37)</f>
        <v>14.470000000000002</v>
      </c>
      <c r="J34" s="1">
        <v>0</v>
      </c>
    </row>
    <row r="35" spans="1:10" x14ac:dyDescent="0.25">
      <c r="A35">
        <v>9</v>
      </c>
      <c r="B35">
        <v>3</v>
      </c>
      <c r="C35">
        <v>8</v>
      </c>
      <c r="D35">
        <v>7.9</v>
      </c>
      <c r="E35">
        <v>16</v>
      </c>
      <c r="F35" s="1">
        <f t="shared" si="1"/>
        <v>7.9</v>
      </c>
      <c r="G35" s="2">
        <f t="shared" si="2"/>
        <v>9.9999999999999291E-3</v>
      </c>
      <c r="J35" s="1">
        <v>0</v>
      </c>
    </row>
    <row r="36" spans="1:10" x14ac:dyDescent="0.25">
      <c r="A36">
        <v>9</v>
      </c>
      <c r="B36">
        <v>4</v>
      </c>
      <c r="C36">
        <v>6</v>
      </c>
      <c r="D36">
        <v>7.7</v>
      </c>
      <c r="E36">
        <v>16</v>
      </c>
      <c r="F36" s="1">
        <f t="shared" si="1"/>
        <v>7.7</v>
      </c>
      <c r="G36" s="2">
        <f t="shared" si="2"/>
        <v>2.8900000000000006</v>
      </c>
      <c r="J36" s="1">
        <v>0</v>
      </c>
    </row>
    <row r="37" spans="1:10" x14ac:dyDescent="0.25">
      <c r="A37">
        <v>9</v>
      </c>
      <c r="B37">
        <v>5</v>
      </c>
      <c r="C37">
        <v>4</v>
      </c>
      <c r="D37">
        <v>7.4</v>
      </c>
      <c r="E37">
        <v>16</v>
      </c>
      <c r="F37" s="1">
        <f t="shared" si="1"/>
        <v>7.4</v>
      </c>
      <c r="G37" s="2">
        <f t="shared" si="2"/>
        <v>11.560000000000002</v>
      </c>
      <c r="J37" s="1">
        <v>0</v>
      </c>
    </row>
    <row r="38" spans="1:10" x14ac:dyDescent="0.25">
      <c r="A38">
        <v>10</v>
      </c>
      <c r="B38">
        <v>2</v>
      </c>
      <c r="C38">
        <v>8</v>
      </c>
      <c r="D38">
        <v>8.1999999999999993</v>
      </c>
      <c r="E38">
        <v>7.7</v>
      </c>
      <c r="F38" s="1">
        <f t="shared" si="1"/>
        <v>7.8387179996030953</v>
      </c>
      <c r="G38" s="2">
        <f t="shared" si="2"/>
        <v>2.6011883652027154E-2</v>
      </c>
      <c r="I38" s="2">
        <f>SUM(G38:G41)</f>
        <v>0.52288946219487997</v>
      </c>
      <c r="J38" s="1">
        <v>0.72256400079380811</v>
      </c>
    </row>
    <row r="39" spans="1:10" x14ac:dyDescent="0.25">
      <c r="A39">
        <v>10</v>
      </c>
      <c r="B39">
        <v>3</v>
      </c>
      <c r="C39">
        <v>7</v>
      </c>
      <c r="D39">
        <v>8.5</v>
      </c>
      <c r="E39">
        <v>7.1</v>
      </c>
      <c r="F39" s="1">
        <f t="shared" si="1"/>
        <v>7.4884103988886688</v>
      </c>
      <c r="G39" s="2">
        <f t="shared" si="2"/>
        <v>0.23854471774258854</v>
      </c>
      <c r="J39" s="1">
        <v>0.72256400079380811</v>
      </c>
    </row>
    <row r="40" spans="1:10" x14ac:dyDescent="0.25">
      <c r="A40">
        <v>10</v>
      </c>
      <c r="B40">
        <v>4</v>
      </c>
      <c r="C40">
        <v>7</v>
      </c>
      <c r="D40">
        <v>9.6999999999999993</v>
      </c>
      <c r="E40">
        <v>5.3</v>
      </c>
      <c r="F40" s="1">
        <f t="shared" si="1"/>
        <v>6.5207183965072444</v>
      </c>
      <c r="G40" s="2">
        <f t="shared" si="2"/>
        <v>0.22971085544658701</v>
      </c>
      <c r="J40" s="1">
        <v>0.72256400079380811</v>
      </c>
    </row>
    <row r="41" spans="1:10" x14ac:dyDescent="0.25">
      <c r="A41">
        <v>10</v>
      </c>
      <c r="B41">
        <v>5</v>
      </c>
      <c r="C41">
        <v>5</v>
      </c>
      <c r="D41">
        <v>11.6</v>
      </c>
      <c r="E41">
        <v>2.7</v>
      </c>
      <c r="F41" s="1">
        <f t="shared" si="1"/>
        <v>5.1691803929351074</v>
      </c>
      <c r="G41" s="2">
        <f t="shared" si="2"/>
        <v>2.8622005353677354E-2</v>
      </c>
      <c r="J41" s="1">
        <v>0.72256400079380811</v>
      </c>
    </row>
    <row r="42" spans="1:10" x14ac:dyDescent="0.25">
      <c r="A42">
        <v>11</v>
      </c>
      <c r="B42">
        <v>2</v>
      </c>
      <c r="C42">
        <v>10</v>
      </c>
      <c r="D42">
        <v>7.9</v>
      </c>
      <c r="E42">
        <v>16</v>
      </c>
      <c r="F42" s="1">
        <f t="shared" si="1"/>
        <v>8.6957351814572501</v>
      </c>
      <c r="G42" s="2">
        <f t="shared" si="2"/>
        <v>1.7011067168883522</v>
      </c>
      <c r="I42" s="2">
        <f>SUM(G42:G45)</f>
        <v>22.050922978994258</v>
      </c>
      <c r="J42" s="1">
        <v>9.823891129101843E-2</v>
      </c>
    </row>
    <row r="43" spans="1:10" x14ac:dyDescent="0.25">
      <c r="A43">
        <v>11</v>
      </c>
      <c r="B43">
        <v>3</v>
      </c>
      <c r="C43">
        <v>12</v>
      </c>
      <c r="D43">
        <v>7.9</v>
      </c>
      <c r="E43">
        <v>16</v>
      </c>
      <c r="F43" s="1">
        <f t="shared" si="1"/>
        <v>8.6957351814572501</v>
      </c>
      <c r="G43" s="2">
        <f t="shared" si="2"/>
        <v>10.918165991059352</v>
      </c>
      <c r="J43" s="1">
        <v>9.823891129101843E-2</v>
      </c>
    </row>
    <row r="44" spans="1:10" x14ac:dyDescent="0.25">
      <c r="A44">
        <v>11</v>
      </c>
      <c r="B44">
        <v>4</v>
      </c>
      <c r="C44">
        <v>6</v>
      </c>
      <c r="D44">
        <v>7.6</v>
      </c>
      <c r="E44">
        <v>16</v>
      </c>
      <c r="F44" s="1">
        <f t="shared" si="1"/>
        <v>8.4252068548445536</v>
      </c>
      <c r="G44" s="2">
        <f t="shared" si="2"/>
        <v>5.8816282887850111</v>
      </c>
      <c r="J44" s="1">
        <v>9.823891129101843E-2</v>
      </c>
    </row>
    <row r="45" spans="1:10" x14ac:dyDescent="0.25">
      <c r="A45">
        <v>11</v>
      </c>
      <c r="B45">
        <v>5</v>
      </c>
      <c r="C45">
        <v>6</v>
      </c>
      <c r="D45">
        <v>7</v>
      </c>
      <c r="E45">
        <v>16</v>
      </c>
      <c r="F45" s="1">
        <f t="shared" si="1"/>
        <v>7.8841502016191649</v>
      </c>
      <c r="G45" s="2">
        <f t="shared" si="2"/>
        <v>3.5500219822615398</v>
      </c>
      <c r="J45" s="1">
        <v>9.823891129101843E-2</v>
      </c>
    </row>
    <row r="46" spans="1:10" x14ac:dyDescent="0.25">
      <c r="A46">
        <v>12</v>
      </c>
      <c r="B46">
        <v>2</v>
      </c>
      <c r="C46">
        <v>8</v>
      </c>
      <c r="D46">
        <v>8</v>
      </c>
      <c r="E46">
        <v>16</v>
      </c>
      <c r="F46" s="1">
        <f t="shared" si="1"/>
        <v>8.19918245650633</v>
      </c>
      <c r="G46" s="2">
        <f t="shared" si="2"/>
        <v>3.9673650979896058E-2</v>
      </c>
      <c r="I46" s="2">
        <f>SUM(G46:G49)</f>
        <v>0.13318468970642852</v>
      </c>
      <c r="J46" s="1">
        <v>2.4897807063291307E-2</v>
      </c>
    </row>
    <row r="47" spans="1:10" x14ac:dyDescent="0.25">
      <c r="A47">
        <v>12</v>
      </c>
      <c r="B47">
        <v>3</v>
      </c>
      <c r="C47">
        <v>8</v>
      </c>
      <c r="D47">
        <v>7.9</v>
      </c>
      <c r="E47">
        <v>16</v>
      </c>
      <c r="F47" s="1">
        <f t="shared" si="1"/>
        <v>8.1016722372126608</v>
      </c>
      <c r="G47" s="2">
        <f t="shared" si="2"/>
        <v>1.0337243819827573E-2</v>
      </c>
      <c r="J47" s="1">
        <v>2.4897807063291307E-2</v>
      </c>
    </row>
    <row r="48" spans="1:10" x14ac:dyDescent="0.25">
      <c r="A48">
        <v>12</v>
      </c>
      <c r="B48">
        <v>4</v>
      </c>
      <c r="C48">
        <v>8</v>
      </c>
      <c r="D48">
        <v>7.8</v>
      </c>
      <c r="E48">
        <v>16</v>
      </c>
      <c r="F48" s="1">
        <f t="shared" si="1"/>
        <v>8.0041620179189881</v>
      </c>
      <c r="G48" s="2">
        <f t="shared" si="2"/>
        <v>1.7322393157977787E-5</v>
      </c>
      <c r="J48" s="1">
        <v>2.4897807063291307E-2</v>
      </c>
    </row>
    <row r="49" spans="1:10" x14ac:dyDescent="0.25">
      <c r="A49">
        <v>12</v>
      </c>
      <c r="B49">
        <v>5</v>
      </c>
      <c r="C49">
        <v>8</v>
      </c>
      <c r="D49">
        <v>7.5</v>
      </c>
      <c r="E49">
        <v>16</v>
      </c>
      <c r="F49" s="1">
        <f t="shared" si="1"/>
        <v>7.7116313600379769</v>
      </c>
      <c r="G49" s="2">
        <f t="shared" si="2"/>
        <v>8.3156472513546908E-2</v>
      </c>
      <c r="J49" s="1">
        <v>2.4897807063291307E-2</v>
      </c>
    </row>
    <row r="50" spans="1:10" x14ac:dyDescent="0.25">
      <c r="A50">
        <v>13</v>
      </c>
      <c r="B50">
        <v>2</v>
      </c>
      <c r="C50">
        <v>8</v>
      </c>
      <c r="D50">
        <v>8</v>
      </c>
      <c r="E50">
        <v>16</v>
      </c>
      <c r="F50" s="1">
        <f t="shared" si="1"/>
        <v>8.7045707915273134</v>
      </c>
      <c r="G50" s="2">
        <f t="shared" si="2"/>
        <v>0.49642000027342492</v>
      </c>
      <c r="I50" s="2">
        <f>SUM(G50:G53)</f>
        <v>4.2127090301003349</v>
      </c>
      <c r="J50" s="1">
        <v>8.8071348940914215E-2</v>
      </c>
    </row>
    <row r="51" spans="1:10" x14ac:dyDescent="0.25">
      <c r="A51">
        <v>13</v>
      </c>
      <c r="B51">
        <v>3</v>
      </c>
      <c r="C51">
        <v>8</v>
      </c>
      <c r="D51">
        <v>7.9</v>
      </c>
      <c r="E51">
        <v>16</v>
      </c>
      <c r="F51" s="1">
        <f t="shared" si="1"/>
        <v>8.6133779264214052</v>
      </c>
      <c r="G51" s="2">
        <f t="shared" si="2"/>
        <v>0.37623248062102277</v>
      </c>
      <c r="J51" s="1">
        <v>8.8071348940914215E-2</v>
      </c>
    </row>
    <row r="52" spans="1:10" x14ac:dyDescent="0.25">
      <c r="A52">
        <v>13</v>
      </c>
      <c r="B52">
        <v>4</v>
      </c>
      <c r="C52">
        <v>8</v>
      </c>
      <c r="D52">
        <v>7.8</v>
      </c>
      <c r="E52">
        <v>16</v>
      </c>
      <c r="F52" s="1">
        <f t="shared" si="1"/>
        <v>8.522185061315497</v>
      </c>
      <c r="G52" s="2">
        <f t="shared" si="2"/>
        <v>0.27267723826106938</v>
      </c>
      <c r="J52" s="1">
        <v>8.8071348940914215E-2</v>
      </c>
    </row>
    <row r="53" spans="1:10" x14ac:dyDescent="0.25">
      <c r="A53">
        <v>13</v>
      </c>
      <c r="B53">
        <v>5</v>
      </c>
      <c r="C53">
        <v>10</v>
      </c>
      <c r="D53">
        <v>7.5</v>
      </c>
      <c r="E53">
        <v>16</v>
      </c>
      <c r="F53" s="1">
        <f t="shared" si="1"/>
        <v>8.2486064659977707</v>
      </c>
      <c r="G53" s="2">
        <f t="shared" si="2"/>
        <v>3.0673793109448177</v>
      </c>
      <c r="J53" s="1">
        <v>8.8071348940914215E-2</v>
      </c>
    </row>
    <row r="54" spans="1:10" x14ac:dyDescent="0.25">
      <c r="A54">
        <v>14</v>
      </c>
      <c r="B54">
        <v>2</v>
      </c>
      <c r="C54">
        <v>8</v>
      </c>
      <c r="D54">
        <v>8.3000000000000007</v>
      </c>
      <c r="E54">
        <v>7.8</v>
      </c>
      <c r="F54" s="1">
        <f t="shared" si="1"/>
        <v>8.007902591054723</v>
      </c>
      <c r="G54" s="2">
        <f t="shared" si="2"/>
        <v>6.2450945378188263E-5</v>
      </c>
      <c r="I54" s="2">
        <f>SUM(G54:G57)</f>
        <v>4.1847218373654487</v>
      </c>
      <c r="J54" s="1">
        <v>0.58419481789055661</v>
      </c>
    </row>
    <row r="55" spans="1:10" x14ac:dyDescent="0.25">
      <c r="A55">
        <v>14</v>
      </c>
      <c r="B55">
        <v>3</v>
      </c>
      <c r="C55">
        <v>6</v>
      </c>
      <c r="D55">
        <v>9.3000000000000007</v>
      </c>
      <c r="E55">
        <v>7.1</v>
      </c>
      <c r="F55" s="1">
        <f t="shared" si="1"/>
        <v>8.0147714006407753</v>
      </c>
      <c r="G55" s="2">
        <f t="shared" si="2"/>
        <v>4.0593037968399912</v>
      </c>
      <c r="J55" s="1">
        <v>0.58419481789055661</v>
      </c>
    </row>
    <row r="56" spans="1:10" x14ac:dyDescent="0.25">
      <c r="A56">
        <v>14</v>
      </c>
      <c r="B56">
        <v>4</v>
      </c>
      <c r="C56">
        <v>8</v>
      </c>
      <c r="D56">
        <v>11.7</v>
      </c>
      <c r="E56">
        <v>5.3</v>
      </c>
      <c r="F56" s="1">
        <f t="shared" si="1"/>
        <v>7.9611531655004368</v>
      </c>
      <c r="G56" s="2">
        <f t="shared" si="2"/>
        <v>1.509076550636451E-3</v>
      </c>
      <c r="J56" s="1">
        <v>0.58419481789055661</v>
      </c>
    </row>
    <row r="57" spans="1:10" x14ac:dyDescent="0.25">
      <c r="A57">
        <v>14</v>
      </c>
      <c r="B57">
        <v>5</v>
      </c>
      <c r="C57">
        <v>8</v>
      </c>
      <c r="D57">
        <v>14.6</v>
      </c>
      <c r="E57">
        <v>2.7</v>
      </c>
      <c r="F57" s="1">
        <f t="shared" si="1"/>
        <v>7.6480816671023764</v>
      </c>
      <c r="G57" s="2">
        <f t="shared" si="2"/>
        <v>0.12384651302944265</v>
      </c>
      <c r="J57" s="1">
        <v>0.58419481789055661</v>
      </c>
    </row>
    <row r="58" spans="1:10" x14ac:dyDescent="0.25">
      <c r="A58">
        <v>15</v>
      </c>
      <c r="B58">
        <v>2</v>
      </c>
      <c r="C58">
        <v>12</v>
      </c>
      <c r="D58">
        <v>8.3000000000000007</v>
      </c>
      <c r="E58">
        <v>7.7</v>
      </c>
      <c r="F58" s="1">
        <f t="shared" si="1"/>
        <v>7.7</v>
      </c>
      <c r="G58" s="2">
        <f t="shared" si="2"/>
        <v>18.489999999999998</v>
      </c>
      <c r="I58" s="2">
        <f>SUM(G58:G61)</f>
        <v>41.48</v>
      </c>
      <c r="J58" s="1">
        <v>1</v>
      </c>
    </row>
    <row r="59" spans="1:10" x14ac:dyDescent="0.25">
      <c r="A59">
        <v>15</v>
      </c>
      <c r="B59">
        <v>3</v>
      </c>
      <c r="C59">
        <v>10</v>
      </c>
      <c r="D59">
        <v>8.8000000000000007</v>
      </c>
      <c r="E59">
        <v>7.1</v>
      </c>
      <c r="F59" s="1">
        <f t="shared" si="1"/>
        <v>7.1</v>
      </c>
      <c r="G59" s="2">
        <f t="shared" si="2"/>
        <v>8.4100000000000019</v>
      </c>
      <c r="J59" s="1">
        <v>1</v>
      </c>
    </row>
    <row r="60" spans="1:10" x14ac:dyDescent="0.25">
      <c r="A60">
        <v>15</v>
      </c>
      <c r="B60">
        <v>4</v>
      </c>
      <c r="C60">
        <v>8</v>
      </c>
      <c r="D60">
        <v>10.5</v>
      </c>
      <c r="E60">
        <v>5.3</v>
      </c>
      <c r="F60" s="1">
        <f t="shared" si="1"/>
        <v>5.3</v>
      </c>
      <c r="G60" s="2">
        <f t="shared" si="2"/>
        <v>7.2900000000000009</v>
      </c>
      <c r="J60" s="1">
        <v>1</v>
      </c>
    </row>
    <row r="61" spans="1:10" x14ac:dyDescent="0.25">
      <c r="A61">
        <v>15</v>
      </c>
      <c r="B61">
        <v>5</v>
      </c>
      <c r="C61">
        <v>0</v>
      </c>
      <c r="D61">
        <v>13.1</v>
      </c>
      <c r="E61">
        <v>2.7</v>
      </c>
      <c r="F61" s="1">
        <f t="shared" si="1"/>
        <v>2.7</v>
      </c>
      <c r="G61" s="2">
        <f t="shared" si="2"/>
        <v>7.2900000000000009</v>
      </c>
      <c r="J61" s="1">
        <v>1</v>
      </c>
    </row>
    <row r="62" spans="1:10" x14ac:dyDescent="0.25">
      <c r="A62">
        <v>16</v>
      </c>
      <c r="B62">
        <v>2</v>
      </c>
      <c r="C62">
        <v>10</v>
      </c>
      <c r="D62">
        <v>8</v>
      </c>
      <c r="E62">
        <v>7.5</v>
      </c>
      <c r="F62" s="1">
        <f t="shared" si="1"/>
        <v>7.6353348762203925</v>
      </c>
      <c r="G62" s="2">
        <f t="shared" si="2"/>
        <v>5.5916411476196259</v>
      </c>
      <c r="I62" s="2">
        <f>SUM(G62:G65)</f>
        <v>6.0677505773672049</v>
      </c>
      <c r="J62" s="1">
        <v>0.72933024755921549</v>
      </c>
    </row>
    <row r="63" spans="1:10" x14ac:dyDescent="0.25">
      <c r="A63">
        <v>16</v>
      </c>
      <c r="B63">
        <v>3</v>
      </c>
      <c r="C63">
        <v>8</v>
      </c>
      <c r="D63">
        <v>8.1</v>
      </c>
      <c r="E63">
        <v>7.1</v>
      </c>
      <c r="F63" s="1">
        <f t="shared" si="1"/>
        <v>7.3706697524407847</v>
      </c>
      <c r="G63" s="2">
        <f t="shared" si="2"/>
        <v>0.39605656049294319</v>
      </c>
      <c r="J63" s="1">
        <v>0.72933024755921549</v>
      </c>
    </row>
    <row r="64" spans="1:10" x14ac:dyDescent="0.25">
      <c r="A64">
        <v>16</v>
      </c>
      <c r="B64">
        <v>4</v>
      </c>
      <c r="C64">
        <v>6</v>
      </c>
      <c r="D64">
        <v>8.1999999999999993</v>
      </c>
      <c r="E64">
        <v>5.3</v>
      </c>
      <c r="F64" s="1">
        <f t="shared" si="1"/>
        <v>6.0849422820782753</v>
      </c>
      <c r="G64" s="2">
        <f t="shared" si="2"/>
        <v>7.2151912846652819E-3</v>
      </c>
      <c r="J64" s="1">
        <v>0.72933024755921549</v>
      </c>
    </row>
    <row r="65" spans="1:10" x14ac:dyDescent="0.25">
      <c r="A65">
        <v>16</v>
      </c>
      <c r="B65">
        <v>5</v>
      </c>
      <c r="C65">
        <v>4</v>
      </c>
      <c r="D65">
        <v>8.5</v>
      </c>
      <c r="E65">
        <v>2.7</v>
      </c>
      <c r="F65" s="1">
        <f t="shared" si="1"/>
        <v>4.2698845641565502</v>
      </c>
      <c r="G65" s="2">
        <f t="shared" si="2"/>
        <v>7.2837677969971037E-2</v>
      </c>
      <c r="J65" s="1">
        <v>0.72933024755921549</v>
      </c>
    </row>
    <row r="66" spans="1:10" x14ac:dyDescent="0.25">
      <c r="A66">
        <v>17</v>
      </c>
      <c r="B66">
        <v>2</v>
      </c>
      <c r="C66">
        <v>8</v>
      </c>
      <c r="D66">
        <v>8.1</v>
      </c>
      <c r="E66">
        <v>7.6</v>
      </c>
      <c r="F66" s="1">
        <f t="shared" si="1"/>
        <v>7.7572169565340925</v>
      </c>
      <c r="G66" s="2">
        <f t="shared" ref="G66:G97" si="3">(C66-F66)^2</f>
        <v>5.8943606194568739E-2</v>
      </c>
      <c r="I66" s="2">
        <f>SUM(G66:G69)</f>
        <v>3.622251833303523</v>
      </c>
      <c r="J66" s="1">
        <v>0.68556608693181353</v>
      </c>
    </row>
    <row r="67" spans="1:10" x14ac:dyDescent="0.25">
      <c r="A67">
        <v>17</v>
      </c>
      <c r="B67">
        <v>3</v>
      </c>
      <c r="C67">
        <v>7</v>
      </c>
      <c r="D67">
        <v>8.1999999999999993</v>
      </c>
      <c r="E67">
        <v>7.1</v>
      </c>
      <c r="F67" s="1">
        <f t="shared" ref="F67:F113" si="4">J67*E67+(1-J67)*D67</f>
        <v>7.4458773043750046</v>
      </c>
      <c r="G67" s="2">
        <f t="shared" si="3"/>
        <v>0.19880657055672052</v>
      </c>
      <c r="J67" s="1">
        <v>0.68556608693181353</v>
      </c>
    </row>
    <row r="68" spans="1:10" x14ac:dyDescent="0.25">
      <c r="A68">
        <v>17</v>
      </c>
      <c r="B68">
        <v>4</v>
      </c>
      <c r="C68">
        <v>8</v>
      </c>
      <c r="D68">
        <v>8.6</v>
      </c>
      <c r="E68">
        <v>5.3</v>
      </c>
      <c r="F68" s="1">
        <f t="shared" si="4"/>
        <v>6.3376319131250156</v>
      </c>
      <c r="G68" s="2">
        <f t="shared" si="3"/>
        <v>2.7634676562603957</v>
      </c>
      <c r="J68" s="1">
        <v>0.68556608693181353</v>
      </c>
    </row>
    <row r="69" spans="1:10" x14ac:dyDescent="0.25">
      <c r="A69">
        <v>17</v>
      </c>
      <c r="B69">
        <v>5</v>
      </c>
      <c r="C69">
        <v>4</v>
      </c>
      <c r="D69">
        <v>9.3000000000000007</v>
      </c>
      <c r="E69">
        <v>2.7</v>
      </c>
      <c r="F69" s="1">
        <f t="shared" si="4"/>
        <v>4.7752638262500309</v>
      </c>
      <c r="G69" s="2">
        <f t="shared" si="3"/>
        <v>0.60103400029183807</v>
      </c>
      <c r="J69" s="1">
        <v>0.68556608693181353</v>
      </c>
    </row>
    <row r="70" spans="1:10" x14ac:dyDescent="0.25">
      <c r="A70">
        <v>18</v>
      </c>
      <c r="B70">
        <v>2</v>
      </c>
      <c r="C70">
        <v>9</v>
      </c>
      <c r="D70">
        <v>8.1</v>
      </c>
      <c r="E70">
        <v>7.6</v>
      </c>
      <c r="F70" s="1">
        <f t="shared" si="4"/>
        <v>7.6428895885975487</v>
      </c>
      <c r="G70" s="2">
        <f t="shared" si="3"/>
        <v>1.8417486687369304</v>
      </c>
      <c r="I70" s="2">
        <f>SUM(G70:G73)</f>
        <v>2.1288242487770801</v>
      </c>
      <c r="J70" s="1">
        <v>0.91422082280490224</v>
      </c>
    </row>
    <row r="71" spans="1:10" x14ac:dyDescent="0.25">
      <c r="A71">
        <v>18</v>
      </c>
      <c r="B71">
        <v>3</v>
      </c>
      <c r="C71">
        <v>7</v>
      </c>
      <c r="D71">
        <v>8.1999999999999993</v>
      </c>
      <c r="E71">
        <v>7.1</v>
      </c>
      <c r="F71" s="1">
        <f t="shared" si="4"/>
        <v>7.194357094914607</v>
      </c>
      <c r="G71" s="2">
        <f t="shared" si="3"/>
        <v>3.7774680343645534E-2</v>
      </c>
      <c r="J71" s="1">
        <v>0.91422082280490224</v>
      </c>
    </row>
    <row r="72" spans="1:10" x14ac:dyDescent="0.25">
      <c r="A72">
        <v>18</v>
      </c>
      <c r="B72">
        <v>4</v>
      </c>
      <c r="C72">
        <v>6</v>
      </c>
      <c r="D72">
        <v>8.6</v>
      </c>
      <c r="E72">
        <v>5.3</v>
      </c>
      <c r="F72" s="1">
        <f t="shared" si="4"/>
        <v>5.5830712847438217</v>
      </c>
      <c r="G72" s="2">
        <f t="shared" si="3"/>
        <v>0.17382955360516736</v>
      </c>
      <c r="J72" s="1">
        <v>0.91422082280490224</v>
      </c>
    </row>
    <row r="73" spans="1:10" x14ac:dyDescent="0.25">
      <c r="A73">
        <v>18</v>
      </c>
      <c r="B73">
        <v>5</v>
      </c>
      <c r="C73">
        <v>3</v>
      </c>
      <c r="D73">
        <v>9.4</v>
      </c>
      <c r="E73">
        <v>2.7</v>
      </c>
      <c r="F73" s="1">
        <f t="shared" si="4"/>
        <v>3.2747204872071549</v>
      </c>
      <c r="G73" s="2">
        <f t="shared" si="3"/>
        <v>7.5471346091336572E-2</v>
      </c>
      <c r="J73" s="1">
        <v>0.91422082280490224</v>
      </c>
    </row>
    <row r="74" spans="1:10" x14ac:dyDescent="0.25">
      <c r="A74">
        <v>19</v>
      </c>
      <c r="B74">
        <v>2</v>
      </c>
      <c r="C74">
        <v>10</v>
      </c>
      <c r="D74">
        <v>8.1999999999999993</v>
      </c>
      <c r="E74">
        <v>7.7</v>
      </c>
      <c r="F74" s="1">
        <f t="shared" si="4"/>
        <v>7.8898768077129082</v>
      </c>
      <c r="G74" s="2">
        <f t="shared" si="3"/>
        <v>4.4526198866278666</v>
      </c>
      <c r="I74" s="2">
        <f>SUM(G74:G77)</f>
        <v>25.725281199785755</v>
      </c>
      <c r="J74" s="1">
        <v>0.62024638457418324</v>
      </c>
    </row>
    <row r="75" spans="1:10" x14ac:dyDescent="0.25">
      <c r="A75">
        <v>19</v>
      </c>
      <c r="B75">
        <v>3</v>
      </c>
      <c r="C75">
        <v>12</v>
      </c>
      <c r="D75">
        <v>8.6</v>
      </c>
      <c r="E75">
        <v>7.1</v>
      </c>
      <c r="F75" s="1">
        <f t="shared" si="4"/>
        <v>7.6696304231387247</v>
      </c>
      <c r="G75" s="2">
        <f t="shared" si="3"/>
        <v>18.7521006722057</v>
      </c>
      <c r="J75" s="1">
        <v>0.62024638457418324</v>
      </c>
    </row>
    <row r="76" spans="1:10" x14ac:dyDescent="0.25">
      <c r="A76">
        <v>19</v>
      </c>
      <c r="B76">
        <v>4</v>
      </c>
      <c r="C76">
        <v>8</v>
      </c>
      <c r="D76">
        <v>9.9</v>
      </c>
      <c r="E76">
        <v>5.3</v>
      </c>
      <c r="F76" s="1">
        <f t="shared" si="4"/>
        <v>7.0468666309587569</v>
      </c>
      <c r="G76" s="2">
        <f t="shared" si="3"/>
        <v>0.90846321917991057</v>
      </c>
      <c r="J76" s="1">
        <v>0.62024638457418324</v>
      </c>
    </row>
    <row r="77" spans="1:10" x14ac:dyDescent="0.25">
      <c r="A77">
        <v>19</v>
      </c>
      <c r="B77">
        <v>5</v>
      </c>
      <c r="C77">
        <v>5</v>
      </c>
      <c r="D77">
        <v>12.1</v>
      </c>
      <c r="E77">
        <v>2.7</v>
      </c>
      <c r="F77" s="1">
        <f t="shared" si="4"/>
        <v>6.2696839850026782</v>
      </c>
      <c r="G77" s="2">
        <f t="shared" si="3"/>
        <v>1.6120974217722812</v>
      </c>
      <c r="J77" s="1">
        <v>0.62024638457418324</v>
      </c>
    </row>
    <row r="78" spans="1:10" x14ac:dyDescent="0.25">
      <c r="A78">
        <v>20</v>
      </c>
      <c r="B78">
        <v>2</v>
      </c>
      <c r="C78">
        <v>8</v>
      </c>
      <c r="D78">
        <v>8.1999999999999993</v>
      </c>
      <c r="E78">
        <v>7.7</v>
      </c>
      <c r="F78" s="1">
        <f t="shared" si="4"/>
        <v>7.9211064810015763</v>
      </c>
      <c r="G78" s="2">
        <f t="shared" si="3"/>
        <v>6.2241873399546373E-3</v>
      </c>
      <c r="I78" s="2">
        <f>SUM(G78:G81)</f>
        <v>6.0374990526714685</v>
      </c>
      <c r="J78" s="1">
        <v>0.55778703799684848</v>
      </c>
    </row>
    <row r="79" spans="1:10" x14ac:dyDescent="0.25">
      <c r="A79">
        <v>20</v>
      </c>
      <c r="B79">
        <v>3</v>
      </c>
      <c r="C79">
        <v>10</v>
      </c>
      <c r="D79">
        <v>8.6</v>
      </c>
      <c r="E79">
        <v>7.1</v>
      </c>
      <c r="F79" s="1">
        <f t="shared" si="4"/>
        <v>7.7633194430047272</v>
      </c>
      <c r="G79" s="2">
        <f t="shared" si="3"/>
        <v>5.0027399140406841</v>
      </c>
      <c r="J79" s="1">
        <v>0.55778703799684848</v>
      </c>
    </row>
    <row r="80" spans="1:10" x14ac:dyDescent="0.25">
      <c r="A80">
        <v>20</v>
      </c>
      <c r="B80">
        <v>4</v>
      </c>
      <c r="C80">
        <v>8</v>
      </c>
      <c r="D80">
        <v>9.8000000000000007</v>
      </c>
      <c r="E80">
        <v>5.3</v>
      </c>
      <c r="F80" s="1">
        <f t="shared" si="4"/>
        <v>7.2899583290141816</v>
      </c>
      <c r="G80" s="2">
        <f t="shared" si="3"/>
        <v>0.50415917453633319</v>
      </c>
      <c r="J80" s="1">
        <v>0.55778703799684848</v>
      </c>
    </row>
    <row r="81" spans="1:10" x14ac:dyDescent="0.25">
      <c r="A81">
        <v>20</v>
      </c>
      <c r="B81">
        <v>5</v>
      </c>
      <c r="C81">
        <v>6</v>
      </c>
      <c r="D81">
        <v>11.8</v>
      </c>
      <c r="E81">
        <v>2.7</v>
      </c>
      <c r="F81" s="1">
        <f t="shared" si="4"/>
        <v>6.724137954228679</v>
      </c>
      <c r="G81" s="2">
        <f t="shared" si="3"/>
        <v>0.52437577675449643</v>
      </c>
      <c r="J81" s="1">
        <v>0.55778703799684848</v>
      </c>
    </row>
    <row r="82" spans="1:10" x14ac:dyDescent="0.25">
      <c r="A82">
        <v>21</v>
      </c>
      <c r="B82">
        <v>2</v>
      </c>
      <c r="C82">
        <v>6</v>
      </c>
      <c r="D82">
        <v>8.3000000000000007</v>
      </c>
      <c r="E82">
        <v>7.7</v>
      </c>
      <c r="F82" s="1">
        <f t="shared" si="4"/>
        <v>7.8111967572596184</v>
      </c>
      <c r="G82" s="2">
        <f t="shared" si="3"/>
        <v>3.2804336935077569</v>
      </c>
      <c r="I82" s="2">
        <f>SUM(G82:G85)</f>
        <v>19.911204066715396</v>
      </c>
      <c r="J82" s="1">
        <v>0.81467207123396912</v>
      </c>
    </row>
    <row r="83" spans="1:10" x14ac:dyDescent="0.25">
      <c r="A83">
        <v>21</v>
      </c>
      <c r="B83">
        <v>3</v>
      </c>
      <c r="C83">
        <v>7</v>
      </c>
      <c r="D83">
        <v>8.9</v>
      </c>
      <c r="E83">
        <v>7.1</v>
      </c>
      <c r="F83" s="1">
        <f t="shared" si="4"/>
        <v>7.433590271778856</v>
      </c>
      <c r="G83" s="2">
        <f t="shared" si="3"/>
        <v>0.18800052378126222</v>
      </c>
      <c r="J83" s="1">
        <v>0.81467207123396912</v>
      </c>
    </row>
    <row r="84" spans="1:10" x14ac:dyDescent="0.25">
      <c r="A84">
        <v>21</v>
      </c>
      <c r="B84">
        <v>4</v>
      </c>
      <c r="C84">
        <v>10</v>
      </c>
      <c r="D84">
        <v>10.8</v>
      </c>
      <c r="E84">
        <v>5.3</v>
      </c>
      <c r="F84" s="1">
        <f t="shared" si="4"/>
        <v>6.3193036082131702</v>
      </c>
      <c r="G84" s="2">
        <f t="shared" si="3"/>
        <v>13.547525928512588</v>
      </c>
      <c r="J84" s="1">
        <v>0.81467207123396912</v>
      </c>
    </row>
    <row r="85" spans="1:10" x14ac:dyDescent="0.25">
      <c r="A85">
        <v>21</v>
      </c>
      <c r="B85">
        <v>5</v>
      </c>
      <c r="C85">
        <v>3</v>
      </c>
      <c r="D85">
        <v>13.5</v>
      </c>
      <c r="E85">
        <v>2.7</v>
      </c>
      <c r="F85" s="1">
        <f t="shared" si="4"/>
        <v>4.7015416306731339</v>
      </c>
      <c r="G85" s="2">
        <f t="shared" si="3"/>
        <v>2.8952439209137877</v>
      </c>
      <c r="J85" s="1">
        <v>0.81467207123396912</v>
      </c>
    </row>
    <row r="86" spans="1:10" x14ac:dyDescent="0.25">
      <c r="A86">
        <v>22</v>
      </c>
      <c r="B86">
        <v>2</v>
      </c>
      <c r="C86">
        <v>8</v>
      </c>
      <c r="D86">
        <v>8.3000000000000007</v>
      </c>
      <c r="E86">
        <v>7.7</v>
      </c>
      <c r="F86" s="1">
        <f t="shared" si="4"/>
        <v>7.9945976476842322</v>
      </c>
      <c r="G86" s="2">
        <f t="shared" si="3"/>
        <v>2.9185410543681712E-5</v>
      </c>
      <c r="I86" s="2">
        <f>SUM(G86:G89)</f>
        <v>2.9968768688948646E-4</v>
      </c>
      <c r="J86" s="1">
        <v>0.50900392052628074</v>
      </c>
    </row>
    <row r="87" spans="1:10" x14ac:dyDescent="0.25">
      <c r="A87">
        <v>22</v>
      </c>
      <c r="B87">
        <v>3</v>
      </c>
      <c r="C87">
        <v>8</v>
      </c>
      <c r="D87">
        <v>8.9</v>
      </c>
      <c r="E87">
        <v>7.1</v>
      </c>
      <c r="F87" s="1">
        <f t="shared" si="4"/>
        <v>7.9837929430526948</v>
      </c>
      <c r="G87" s="2">
        <f t="shared" si="3"/>
        <v>2.6266869489319298E-4</v>
      </c>
      <c r="J87" s="1">
        <v>0.50900392052628074</v>
      </c>
    </row>
    <row r="88" spans="1:10" x14ac:dyDescent="0.25">
      <c r="A88">
        <v>22</v>
      </c>
      <c r="B88">
        <v>4</v>
      </c>
      <c r="C88">
        <v>8</v>
      </c>
      <c r="D88">
        <v>10.8</v>
      </c>
      <c r="E88">
        <v>5.3</v>
      </c>
      <c r="F88" s="1">
        <f t="shared" si="4"/>
        <v>8.0004784371054569</v>
      </c>
      <c r="G88" s="2">
        <f t="shared" si="3"/>
        <v>2.2890206387799522E-7</v>
      </c>
      <c r="J88" s="1">
        <v>0.50900392052628074</v>
      </c>
    </row>
    <row r="89" spans="1:10" x14ac:dyDescent="0.25">
      <c r="A89">
        <v>22</v>
      </c>
      <c r="B89">
        <v>5</v>
      </c>
      <c r="C89">
        <v>8</v>
      </c>
      <c r="D89">
        <v>13.5</v>
      </c>
      <c r="E89">
        <v>2.7</v>
      </c>
      <c r="F89" s="1">
        <f t="shared" si="4"/>
        <v>8.0027576583161686</v>
      </c>
      <c r="G89" s="2">
        <f t="shared" si="3"/>
        <v>7.604679388733769E-6</v>
      </c>
      <c r="J89" s="1">
        <v>0.50900392052628074</v>
      </c>
    </row>
    <row r="90" spans="1:10" x14ac:dyDescent="0.25">
      <c r="A90">
        <v>23</v>
      </c>
      <c r="B90">
        <v>2</v>
      </c>
      <c r="C90">
        <v>8</v>
      </c>
      <c r="D90">
        <v>8.1999999999999993</v>
      </c>
      <c r="E90">
        <v>7.6</v>
      </c>
      <c r="F90" s="1">
        <f t="shared" si="4"/>
        <v>7.9916317991631791</v>
      </c>
      <c r="G90" s="2">
        <f t="shared" si="3"/>
        <v>7.0026785245369714E-5</v>
      </c>
      <c r="I90" s="2">
        <f>SUM(G90:G93)</f>
        <v>0.92974895397489543</v>
      </c>
      <c r="J90" s="1">
        <v>0.34728033472803327</v>
      </c>
    </row>
    <row r="91" spans="1:10" x14ac:dyDescent="0.25">
      <c r="A91">
        <v>23</v>
      </c>
      <c r="B91">
        <v>3</v>
      </c>
      <c r="C91">
        <v>7</v>
      </c>
      <c r="D91">
        <v>8.4</v>
      </c>
      <c r="E91">
        <v>7.1</v>
      </c>
      <c r="F91" s="1">
        <f t="shared" si="4"/>
        <v>7.9485355648535565</v>
      </c>
      <c r="G91" s="2">
        <f t="shared" si="3"/>
        <v>0.89971971779205551</v>
      </c>
      <c r="J91" s="1">
        <v>0.34728033472803327</v>
      </c>
    </row>
    <row r="92" spans="1:10" x14ac:dyDescent="0.25">
      <c r="A92">
        <v>23</v>
      </c>
      <c r="B92">
        <v>4</v>
      </c>
      <c r="C92">
        <v>8</v>
      </c>
      <c r="D92">
        <v>9.1999999999999993</v>
      </c>
      <c r="E92">
        <v>5.3</v>
      </c>
      <c r="F92" s="1">
        <f t="shared" si="4"/>
        <v>7.8456066945606695</v>
      </c>
      <c r="G92" s="2">
        <f t="shared" si="3"/>
        <v>2.3837292764482401E-2</v>
      </c>
      <c r="J92" s="1">
        <v>0.34728033472803327</v>
      </c>
    </row>
    <row r="93" spans="1:10" x14ac:dyDescent="0.25">
      <c r="A93">
        <v>23</v>
      </c>
      <c r="B93">
        <v>5</v>
      </c>
      <c r="C93">
        <v>8</v>
      </c>
      <c r="D93">
        <v>10.7</v>
      </c>
      <c r="E93">
        <v>2.7</v>
      </c>
      <c r="F93" s="1">
        <f t="shared" si="4"/>
        <v>7.9217573221757327</v>
      </c>
      <c r="G93" s="2">
        <f t="shared" si="3"/>
        <v>6.1219166331120903E-3</v>
      </c>
      <c r="J93" s="1">
        <v>0.34728033472803327</v>
      </c>
    </row>
    <row r="94" spans="1:10" x14ac:dyDescent="0.25">
      <c r="A94">
        <v>24</v>
      </c>
      <c r="B94">
        <v>2</v>
      </c>
      <c r="C94">
        <v>8</v>
      </c>
      <c r="D94">
        <v>8.1</v>
      </c>
      <c r="E94">
        <v>7.6</v>
      </c>
      <c r="F94" s="1">
        <f t="shared" si="4"/>
        <v>7.9524063439978114</v>
      </c>
      <c r="G94" s="2">
        <f t="shared" si="3"/>
        <v>2.2651560916546599E-3</v>
      </c>
      <c r="I94" s="2">
        <f>SUM(G94:G97)</f>
        <v>1.6905933825540068E-2</v>
      </c>
      <c r="J94" s="1">
        <v>0.2951873120043752</v>
      </c>
    </row>
    <row r="95" spans="1:10" x14ac:dyDescent="0.25">
      <c r="A95">
        <v>24</v>
      </c>
      <c r="B95">
        <v>3</v>
      </c>
      <c r="C95">
        <v>8</v>
      </c>
      <c r="D95">
        <v>8.3000000000000007</v>
      </c>
      <c r="E95">
        <v>7.1</v>
      </c>
      <c r="F95" s="1">
        <f t="shared" si="4"/>
        <v>7.9457752255947511</v>
      </c>
      <c r="G95" s="2">
        <f t="shared" si="3"/>
        <v>2.9403261593001326E-3</v>
      </c>
      <c r="J95" s="1">
        <v>0.2951873120043752</v>
      </c>
    </row>
    <row r="96" spans="1:10" x14ac:dyDescent="0.25">
      <c r="A96">
        <v>24</v>
      </c>
      <c r="B96">
        <v>4</v>
      </c>
      <c r="C96">
        <v>8</v>
      </c>
      <c r="D96">
        <v>9</v>
      </c>
      <c r="E96">
        <v>5.3</v>
      </c>
      <c r="F96" s="1">
        <f t="shared" si="4"/>
        <v>7.9078069455838111</v>
      </c>
      <c r="G96" s="2">
        <f t="shared" si="3"/>
        <v>8.4995592825863591E-3</v>
      </c>
      <c r="J96" s="1">
        <v>0.2951873120043752</v>
      </c>
    </row>
    <row r="97" spans="1:10" x14ac:dyDescent="0.25">
      <c r="A97">
        <v>24</v>
      </c>
      <c r="B97">
        <v>5</v>
      </c>
      <c r="C97">
        <v>8</v>
      </c>
      <c r="D97">
        <v>10.3</v>
      </c>
      <c r="E97">
        <v>2.7</v>
      </c>
      <c r="F97" s="1">
        <f t="shared" si="4"/>
        <v>8.0565764287667481</v>
      </c>
      <c r="G97" s="2">
        <f t="shared" si="3"/>
        <v>3.200892291998918E-3</v>
      </c>
      <c r="J97" s="1">
        <v>0.2951873120043752</v>
      </c>
    </row>
    <row r="98" spans="1:10" x14ac:dyDescent="0.25">
      <c r="A98">
        <v>25</v>
      </c>
      <c r="B98">
        <v>2</v>
      </c>
      <c r="C98">
        <v>10</v>
      </c>
      <c r="D98">
        <v>8</v>
      </c>
      <c r="E98">
        <v>7.5</v>
      </c>
      <c r="F98" s="1">
        <f t="shared" si="4"/>
        <v>8</v>
      </c>
      <c r="G98" s="2">
        <f t="shared" ref="G98:G113" si="5">(C98-F98)^2</f>
        <v>4</v>
      </c>
      <c r="I98" s="2">
        <f>SUM(G98:G101)</f>
        <v>32.809999999999995</v>
      </c>
      <c r="J98" s="1">
        <v>0</v>
      </c>
    </row>
    <row r="99" spans="1:10" x14ac:dyDescent="0.25">
      <c r="A99">
        <v>25</v>
      </c>
      <c r="B99">
        <v>3</v>
      </c>
      <c r="C99">
        <v>6</v>
      </c>
      <c r="D99">
        <v>8.1</v>
      </c>
      <c r="E99">
        <v>7.1</v>
      </c>
      <c r="F99" s="1">
        <f t="shared" si="4"/>
        <v>8.1</v>
      </c>
      <c r="G99" s="2">
        <f t="shared" si="5"/>
        <v>4.4099999999999984</v>
      </c>
      <c r="J99" s="1">
        <v>0</v>
      </c>
    </row>
    <row r="100" spans="1:10" x14ac:dyDescent="0.25">
      <c r="A100">
        <v>25</v>
      </c>
      <c r="B100">
        <v>4</v>
      </c>
      <c r="C100">
        <v>10</v>
      </c>
      <c r="D100">
        <v>8.1999999999999993</v>
      </c>
      <c r="E100">
        <v>5.3</v>
      </c>
      <c r="F100" s="1">
        <f t="shared" si="4"/>
        <v>8.1999999999999993</v>
      </c>
      <c r="G100" s="2">
        <f t="shared" si="5"/>
        <v>3.2400000000000024</v>
      </c>
      <c r="J100" s="1">
        <v>0</v>
      </c>
    </row>
    <row r="101" spans="1:10" x14ac:dyDescent="0.25">
      <c r="A101">
        <v>25</v>
      </c>
      <c r="B101">
        <v>5</v>
      </c>
      <c r="C101">
        <v>4</v>
      </c>
      <c r="D101">
        <v>8.6</v>
      </c>
      <c r="E101">
        <v>2.7</v>
      </c>
      <c r="F101" s="1">
        <f t="shared" si="4"/>
        <v>8.6</v>
      </c>
      <c r="G101" s="2">
        <f t="shared" si="5"/>
        <v>21.159999999999997</v>
      </c>
      <c r="J101" s="1">
        <v>0</v>
      </c>
    </row>
    <row r="102" spans="1:10" x14ac:dyDescent="0.25">
      <c r="A102">
        <v>26</v>
      </c>
      <c r="B102">
        <v>2</v>
      </c>
      <c r="C102">
        <v>12</v>
      </c>
      <c r="D102">
        <v>8.1</v>
      </c>
      <c r="E102">
        <v>7.6</v>
      </c>
      <c r="F102" s="1">
        <f t="shared" si="4"/>
        <v>7.6</v>
      </c>
      <c r="G102" s="2">
        <f t="shared" si="5"/>
        <v>19.360000000000003</v>
      </c>
      <c r="I102" s="2">
        <f>SUM(G102:G105)</f>
        <v>63.15</v>
      </c>
      <c r="J102" s="1">
        <v>1</v>
      </c>
    </row>
    <row r="103" spans="1:10" x14ac:dyDescent="0.25">
      <c r="A103">
        <v>26</v>
      </c>
      <c r="B103">
        <v>3</v>
      </c>
      <c r="C103">
        <v>10</v>
      </c>
      <c r="D103">
        <v>8.3000000000000007</v>
      </c>
      <c r="E103">
        <v>7.1</v>
      </c>
      <c r="F103" s="1">
        <f t="shared" si="4"/>
        <v>7.1</v>
      </c>
      <c r="G103" s="2">
        <f t="shared" si="5"/>
        <v>8.4100000000000019</v>
      </c>
      <c r="J103" s="1">
        <v>1</v>
      </c>
    </row>
    <row r="104" spans="1:10" x14ac:dyDescent="0.25">
      <c r="A104">
        <v>26</v>
      </c>
      <c r="B104">
        <v>4</v>
      </c>
      <c r="C104">
        <v>0</v>
      </c>
      <c r="D104">
        <v>8.9</v>
      </c>
      <c r="E104">
        <v>5.3</v>
      </c>
      <c r="F104" s="1">
        <f t="shared" si="4"/>
        <v>5.3</v>
      </c>
      <c r="G104" s="2">
        <f t="shared" si="5"/>
        <v>28.09</v>
      </c>
      <c r="J104" s="1">
        <v>1</v>
      </c>
    </row>
    <row r="105" spans="1:10" x14ac:dyDescent="0.25">
      <c r="A105">
        <v>26</v>
      </c>
      <c r="B105">
        <v>5</v>
      </c>
      <c r="C105">
        <v>0</v>
      </c>
      <c r="D105">
        <v>10</v>
      </c>
      <c r="E105">
        <v>2.7</v>
      </c>
      <c r="F105" s="1">
        <f t="shared" si="4"/>
        <v>2.7</v>
      </c>
      <c r="G105" s="2">
        <f t="shared" si="5"/>
        <v>7.2900000000000009</v>
      </c>
      <c r="J105" s="1">
        <v>1</v>
      </c>
    </row>
    <row r="106" spans="1:10" x14ac:dyDescent="0.25">
      <c r="A106">
        <v>27</v>
      </c>
      <c r="B106">
        <v>2</v>
      </c>
      <c r="C106">
        <v>8</v>
      </c>
      <c r="D106">
        <v>8</v>
      </c>
      <c r="E106">
        <v>7.5</v>
      </c>
      <c r="F106" s="1">
        <f t="shared" si="4"/>
        <v>7.5</v>
      </c>
      <c r="G106" s="2">
        <f t="shared" si="5"/>
        <v>0.25</v>
      </c>
      <c r="I106" s="2">
        <f>SUM(G106:G109)</f>
        <v>0.38780000000000009</v>
      </c>
      <c r="J106" s="1">
        <v>1</v>
      </c>
    </row>
    <row r="107" spans="1:10" x14ac:dyDescent="0.25">
      <c r="A107">
        <v>27</v>
      </c>
      <c r="B107">
        <v>3</v>
      </c>
      <c r="C107">
        <v>7.1</v>
      </c>
      <c r="D107">
        <v>8.1</v>
      </c>
      <c r="E107">
        <v>7.1</v>
      </c>
      <c r="F107" s="1">
        <f t="shared" si="4"/>
        <v>7.1</v>
      </c>
      <c r="G107" s="2">
        <f t="shared" si="5"/>
        <v>0</v>
      </c>
      <c r="J107" s="1">
        <v>1</v>
      </c>
    </row>
    <row r="108" spans="1:10" x14ac:dyDescent="0.25">
      <c r="A108">
        <v>27</v>
      </c>
      <c r="B108">
        <v>4</v>
      </c>
      <c r="C108">
        <v>5.33</v>
      </c>
      <c r="D108">
        <v>8.1999999999999993</v>
      </c>
      <c r="E108">
        <v>5.3</v>
      </c>
      <c r="F108" s="1">
        <f t="shared" si="4"/>
        <v>5.3</v>
      </c>
      <c r="G108" s="2">
        <f t="shared" si="5"/>
        <v>9.0000000000001494E-4</v>
      </c>
      <c r="J108" s="1">
        <v>1</v>
      </c>
    </row>
    <row r="109" spans="1:10" x14ac:dyDescent="0.25">
      <c r="A109">
        <v>27</v>
      </c>
      <c r="B109">
        <v>5</v>
      </c>
      <c r="C109">
        <v>2.33</v>
      </c>
      <c r="D109">
        <v>8.6</v>
      </c>
      <c r="E109">
        <v>2.7</v>
      </c>
      <c r="F109" s="1">
        <f t="shared" si="4"/>
        <v>2.7</v>
      </c>
      <c r="G109" s="2">
        <f t="shared" si="5"/>
        <v>0.13690000000000008</v>
      </c>
      <c r="J109" s="1">
        <v>1</v>
      </c>
    </row>
    <row r="110" spans="1:10" x14ac:dyDescent="0.25">
      <c r="A110">
        <v>28</v>
      </c>
      <c r="B110">
        <v>2</v>
      </c>
      <c r="C110">
        <v>9</v>
      </c>
      <c r="D110">
        <v>8.1999999999999993</v>
      </c>
      <c r="E110">
        <v>7.7</v>
      </c>
      <c r="F110" s="1">
        <f t="shared" si="4"/>
        <v>8.1484123313086574</v>
      </c>
      <c r="G110" s="2">
        <f t="shared" si="5"/>
        <v>0.72520155746715587</v>
      </c>
      <c r="I110" s="2">
        <f>SUM(G110:G113)</f>
        <v>4.7068172083061741</v>
      </c>
      <c r="J110" s="1">
        <v>0.10317533738268457</v>
      </c>
    </row>
    <row r="111" spans="1:10" x14ac:dyDescent="0.25">
      <c r="A111">
        <v>28</v>
      </c>
      <c r="B111">
        <v>3</v>
      </c>
      <c r="C111">
        <v>9</v>
      </c>
      <c r="D111">
        <v>8.6</v>
      </c>
      <c r="E111">
        <v>7.1</v>
      </c>
      <c r="F111" s="1">
        <f t="shared" si="4"/>
        <v>8.4452369939259739</v>
      </c>
      <c r="G111" s="2">
        <f t="shared" si="5"/>
        <v>0.30776199290828987</v>
      </c>
      <c r="J111" s="1">
        <v>0.10317533738268457</v>
      </c>
    </row>
    <row r="112" spans="1:10" x14ac:dyDescent="0.25">
      <c r="A112">
        <v>28</v>
      </c>
      <c r="B112">
        <v>4</v>
      </c>
      <c r="C112">
        <v>11</v>
      </c>
      <c r="D112">
        <v>9.8000000000000007</v>
      </c>
      <c r="E112">
        <v>5.3</v>
      </c>
      <c r="F112" s="1">
        <f t="shared" si="4"/>
        <v>9.33571098177792</v>
      </c>
      <c r="G112" s="2">
        <f t="shared" si="5"/>
        <v>2.7698579361746147</v>
      </c>
      <c r="J112" s="1">
        <v>0.10317533738268457</v>
      </c>
    </row>
    <row r="113" spans="1:10" x14ac:dyDescent="0.25">
      <c r="A113">
        <v>28</v>
      </c>
      <c r="B113">
        <v>5</v>
      </c>
      <c r="C113">
        <v>10</v>
      </c>
      <c r="D113">
        <v>11.9</v>
      </c>
      <c r="E113">
        <v>2.7</v>
      </c>
      <c r="F113" s="1">
        <f t="shared" si="4"/>
        <v>10.950786896079302</v>
      </c>
      <c r="G113" s="2">
        <f t="shared" si="5"/>
        <v>0.90399572175611387</v>
      </c>
      <c r="J113" s="1">
        <v>0.10317533738268457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selection activeCell="C2" sqref="C2"/>
    </sheetView>
  </sheetViews>
  <sheetFormatPr defaultRowHeight="15" x14ac:dyDescent="0.25"/>
  <cols>
    <col min="1" max="3" width="9.28515625" style="3" bestFit="1" customWidth="1"/>
    <col min="4" max="4" width="22.28515625" style="3" customWidth="1"/>
    <col min="5" max="5" width="24" style="3" customWidth="1"/>
    <col min="6" max="6" width="21.42578125" style="3" customWidth="1"/>
    <col min="7" max="7" width="9.5703125" style="3" bestFit="1" customWidth="1"/>
    <col min="8" max="8" width="9.28515625" style="3" bestFit="1" customWidth="1"/>
    <col min="9" max="16384" width="9.140625" style="3"/>
  </cols>
  <sheetData>
    <row r="1" spans="1:8" x14ac:dyDescent="0.25">
      <c r="A1" s="3" t="s">
        <v>9</v>
      </c>
      <c r="B1" s="3" t="s">
        <v>12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0</v>
      </c>
      <c r="H1" s="3" t="s">
        <v>1</v>
      </c>
    </row>
    <row r="2" spans="1:8" x14ac:dyDescent="0.25">
      <c r="A2" s="3">
        <v>0.1545680375379522</v>
      </c>
      <c r="B2" s="3">
        <v>0.69105919127960569</v>
      </c>
      <c r="C2" s="3">
        <v>0.42857142857142083</v>
      </c>
      <c r="D2" s="3">
        <v>29.39</v>
      </c>
      <c r="E2" s="3">
        <v>4.1344189897874664</v>
      </c>
      <c r="F2" s="3">
        <v>6.2137530557447969</v>
      </c>
      <c r="G2" s="3">
        <v>1</v>
      </c>
      <c r="H2" s="3">
        <v>2</v>
      </c>
    </row>
    <row r="3" spans="1:8" x14ac:dyDescent="0.25">
      <c r="A3" s="3">
        <v>0.1545680375379522</v>
      </c>
      <c r="B3" s="3">
        <v>0.69105919127960569</v>
      </c>
      <c r="C3" s="3">
        <v>0.42857142857142083</v>
      </c>
      <c r="G3" s="3">
        <v>1</v>
      </c>
      <c r="H3" s="3">
        <v>3</v>
      </c>
    </row>
    <row r="4" spans="1:8" x14ac:dyDescent="0.25">
      <c r="A4" s="3">
        <v>0.1545680375379522</v>
      </c>
      <c r="B4" s="3">
        <v>0.69105919127960569</v>
      </c>
      <c r="C4" s="3">
        <v>0.42857142857142083</v>
      </c>
      <c r="G4" s="3">
        <v>1</v>
      </c>
      <c r="H4" s="3">
        <v>4</v>
      </c>
    </row>
    <row r="5" spans="1:8" x14ac:dyDescent="0.25">
      <c r="A5" s="3">
        <v>0.1545680375379522</v>
      </c>
      <c r="B5" s="3">
        <v>0.69105919127960569</v>
      </c>
      <c r="C5" s="3">
        <v>0.42857142857142083</v>
      </c>
      <c r="G5" s="3">
        <v>1</v>
      </c>
      <c r="H5" s="3">
        <v>5</v>
      </c>
    </row>
    <row r="6" spans="1:8" x14ac:dyDescent="0.25">
      <c r="A6" s="3">
        <v>0.96196250463704869</v>
      </c>
      <c r="B6" s="3">
        <v>0.97582736733296049</v>
      </c>
      <c r="C6" s="3">
        <v>0.46153846935095733</v>
      </c>
      <c r="D6" s="3">
        <v>4.9899999999999984</v>
      </c>
      <c r="E6" s="3">
        <v>5.4275082690187428</v>
      </c>
      <c r="F6" s="3">
        <v>5.4236777674032552</v>
      </c>
      <c r="G6" s="3">
        <v>2</v>
      </c>
      <c r="H6" s="3">
        <v>2</v>
      </c>
    </row>
    <row r="7" spans="1:8" x14ac:dyDescent="0.25">
      <c r="A7" s="3">
        <v>0.96196250463704869</v>
      </c>
      <c r="B7" s="3">
        <v>0.97582736733296049</v>
      </c>
      <c r="C7" s="3">
        <v>0.46153846935095733</v>
      </c>
      <c r="G7" s="3">
        <v>2</v>
      </c>
      <c r="H7" s="3">
        <v>3</v>
      </c>
    </row>
    <row r="8" spans="1:8" x14ac:dyDescent="0.25">
      <c r="A8" s="3">
        <v>0.96196250463704869</v>
      </c>
      <c r="B8" s="3">
        <v>0.97582736733296049</v>
      </c>
      <c r="C8" s="3">
        <v>0.46153846935095733</v>
      </c>
      <c r="G8" s="3">
        <v>2</v>
      </c>
      <c r="H8" s="3">
        <v>4</v>
      </c>
    </row>
    <row r="9" spans="1:8" x14ac:dyDescent="0.25">
      <c r="A9" s="3">
        <v>0.96196250463704869</v>
      </c>
      <c r="B9" s="3">
        <v>0.97582736733296049</v>
      </c>
      <c r="C9" s="3">
        <v>0.46153846935095733</v>
      </c>
      <c r="G9" s="3">
        <v>2</v>
      </c>
      <c r="H9" s="3">
        <v>5</v>
      </c>
    </row>
    <row r="10" spans="1:8" x14ac:dyDescent="0.25">
      <c r="A10" s="3">
        <v>0.89994487226896291</v>
      </c>
      <c r="B10" s="3">
        <v>0.94384931262274585</v>
      </c>
      <c r="C10" s="3">
        <v>0.46153846153846101</v>
      </c>
      <c r="D10" s="3">
        <v>0.74000000000000044</v>
      </c>
      <c r="E10" s="3">
        <v>0.8667998897464172</v>
      </c>
      <c r="F10" s="3">
        <v>0.87681217639707243</v>
      </c>
      <c r="G10" s="3">
        <v>3</v>
      </c>
      <c r="H10" s="3">
        <v>2</v>
      </c>
    </row>
    <row r="11" spans="1:8" x14ac:dyDescent="0.25">
      <c r="A11" s="3">
        <v>0.89994487226896291</v>
      </c>
      <c r="B11" s="3">
        <v>0.94384931262274585</v>
      </c>
      <c r="C11" s="3">
        <v>0.46153846153846101</v>
      </c>
      <c r="G11" s="3">
        <v>3</v>
      </c>
      <c r="H11" s="3">
        <v>3</v>
      </c>
    </row>
    <row r="12" spans="1:8" x14ac:dyDescent="0.25">
      <c r="A12" s="3">
        <v>0.89994487226896291</v>
      </c>
      <c r="B12" s="3">
        <v>0.94384931262274585</v>
      </c>
      <c r="C12" s="3">
        <v>0.46153846153846101</v>
      </c>
      <c r="G12" s="3">
        <v>3</v>
      </c>
      <c r="H12" s="3">
        <v>4</v>
      </c>
    </row>
    <row r="13" spans="1:8" x14ac:dyDescent="0.25">
      <c r="A13" s="3">
        <v>0.89994487226896291</v>
      </c>
      <c r="B13" s="3">
        <v>0.94384931262274585</v>
      </c>
      <c r="C13" s="3">
        <v>0.46153846153846101</v>
      </c>
      <c r="G13" s="3">
        <v>3</v>
      </c>
      <c r="H13" s="3">
        <v>5</v>
      </c>
    </row>
    <row r="14" spans="1:8" x14ac:dyDescent="0.25">
      <c r="A14" s="3">
        <v>0.97661623108665763</v>
      </c>
      <c r="B14" s="3">
        <v>0.98248454501594884</v>
      </c>
      <c r="C14" s="3">
        <v>1</v>
      </c>
      <c r="D14" s="3">
        <v>0.35000000000000003</v>
      </c>
      <c r="E14" s="3">
        <v>0.3301237964236583</v>
      </c>
      <c r="F14" s="3">
        <v>0.32915660877244568</v>
      </c>
      <c r="G14" s="3">
        <v>4</v>
      </c>
      <c r="H14" s="3">
        <v>2</v>
      </c>
    </row>
    <row r="15" spans="1:8" x14ac:dyDescent="0.25">
      <c r="A15" s="3">
        <v>0.97661623108665763</v>
      </c>
      <c r="B15" s="3">
        <v>0.98248454501594884</v>
      </c>
      <c r="C15" s="3">
        <v>1</v>
      </c>
      <c r="G15" s="3">
        <v>4</v>
      </c>
      <c r="H15" s="3">
        <v>3</v>
      </c>
    </row>
    <row r="16" spans="1:8" x14ac:dyDescent="0.25">
      <c r="A16" s="3">
        <v>0.97661623108665763</v>
      </c>
      <c r="B16" s="3">
        <v>0.98248454501594884</v>
      </c>
      <c r="C16" s="3">
        <v>1</v>
      </c>
      <c r="G16" s="3">
        <v>4</v>
      </c>
      <c r="H16" s="3">
        <v>4</v>
      </c>
    </row>
    <row r="17" spans="1:8" x14ac:dyDescent="0.25">
      <c r="A17" s="3">
        <v>0.97661623108665763</v>
      </c>
      <c r="B17" s="3">
        <v>0.98248454501594884</v>
      </c>
      <c r="C17" s="3">
        <v>1</v>
      </c>
      <c r="G17" s="3">
        <v>4</v>
      </c>
      <c r="H17" s="3">
        <v>5</v>
      </c>
    </row>
    <row r="18" spans="1:8" x14ac:dyDescent="0.25">
      <c r="A18" s="3">
        <v>0.10729023383768911</v>
      </c>
      <c r="B18" s="3">
        <v>0.31844566268945518</v>
      </c>
      <c r="C18" s="3">
        <v>0.5</v>
      </c>
      <c r="D18" s="3">
        <v>32.19</v>
      </c>
      <c r="E18" s="3">
        <v>3.581568088033011</v>
      </c>
      <c r="F18" s="3">
        <v>3.7406981618832615</v>
      </c>
      <c r="G18" s="3">
        <v>5</v>
      </c>
      <c r="H18" s="3">
        <v>2</v>
      </c>
    </row>
    <row r="19" spans="1:8" x14ac:dyDescent="0.25">
      <c r="A19" s="3">
        <v>0.10729023383768911</v>
      </c>
      <c r="B19" s="3">
        <v>0.31844566268945518</v>
      </c>
      <c r="C19" s="3">
        <v>0.5</v>
      </c>
      <c r="G19" s="3">
        <v>5</v>
      </c>
      <c r="H19" s="3">
        <v>3</v>
      </c>
    </row>
    <row r="20" spans="1:8" x14ac:dyDescent="0.25">
      <c r="A20" s="3">
        <v>0.10729023383768911</v>
      </c>
      <c r="B20" s="3">
        <v>0.31844566268945518</v>
      </c>
      <c r="C20" s="3">
        <v>0.5</v>
      </c>
      <c r="G20" s="3">
        <v>5</v>
      </c>
      <c r="H20" s="3">
        <v>4</v>
      </c>
    </row>
    <row r="21" spans="1:8" x14ac:dyDescent="0.25">
      <c r="A21" s="3">
        <v>0.10729023383768911</v>
      </c>
      <c r="B21" s="3">
        <v>0.31844566268945518</v>
      </c>
      <c r="C21" s="3">
        <v>0.5</v>
      </c>
      <c r="G21" s="3">
        <v>5</v>
      </c>
      <c r="H21" s="3">
        <v>5</v>
      </c>
    </row>
    <row r="22" spans="1:8" x14ac:dyDescent="0.25">
      <c r="A22" s="3">
        <v>0</v>
      </c>
      <c r="B22" s="3">
        <v>0.23460174131264255</v>
      </c>
      <c r="C22" s="3">
        <v>1</v>
      </c>
      <c r="D22" s="3">
        <v>36.35</v>
      </c>
      <c r="E22" s="3">
        <v>0</v>
      </c>
      <c r="F22" s="3">
        <v>1.6544663011931832E-2</v>
      </c>
      <c r="G22" s="3">
        <v>6</v>
      </c>
      <c r="H22" s="3">
        <v>2</v>
      </c>
    </row>
    <row r="23" spans="1:8" x14ac:dyDescent="0.25">
      <c r="A23" s="3">
        <v>0</v>
      </c>
      <c r="B23" s="3">
        <v>0.23460174131264255</v>
      </c>
      <c r="C23" s="3">
        <v>1</v>
      </c>
      <c r="G23" s="3">
        <v>6</v>
      </c>
      <c r="H23" s="3">
        <v>3</v>
      </c>
    </row>
    <row r="24" spans="1:8" x14ac:dyDescent="0.25">
      <c r="A24" s="3">
        <v>0</v>
      </c>
      <c r="B24" s="3">
        <v>0.23460174131264255</v>
      </c>
      <c r="C24" s="3">
        <v>1</v>
      </c>
      <c r="G24" s="3">
        <v>6</v>
      </c>
      <c r="H24" s="3">
        <v>4</v>
      </c>
    </row>
    <row r="25" spans="1:8" x14ac:dyDescent="0.25">
      <c r="A25" s="3">
        <v>0</v>
      </c>
      <c r="B25" s="3">
        <v>0.23460174131264255</v>
      </c>
      <c r="C25" s="3">
        <v>1</v>
      </c>
      <c r="G25" s="3">
        <v>6</v>
      </c>
      <c r="H25" s="3">
        <v>5</v>
      </c>
    </row>
    <row r="26" spans="1:8" x14ac:dyDescent="0.25">
      <c r="A26" s="3">
        <v>0.80330123210486137</v>
      </c>
      <c r="B26" s="3">
        <v>0.87184636012586414</v>
      </c>
      <c r="C26" s="3">
        <v>1</v>
      </c>
      <c r="D26" s="3">
        <v>21.950000000000006</v>
      </c>
      <c r="E26" s="3">
        <v>20.543603851444296</v>
      </c>
      <c r="F26" s="3">
        <v>20.641551399523038</v>
      </c>
      <c r="G26" s="3">
        <v>7</v>
      </c>
      <c r="H26" s="3">
        <v>2</v>
      </c>
    </row>
    <row r="27" spans="1:8" x14ac:dyDescent="0.25">
      <c r="A27" s="3">
        <v>0.80330123210486137</v>
      </c>
      <c r="B27" s="3">
        <v>0.87184636012586414</v>
      </c>
      <c r="C27" s="3">
        <v>1</v>
      </c>
      <c r="G27" s="3">
        <v>7</v>
      </c>
      <c r="H27" s="3">
        <v>3</v>
      </c>
    </row>
    <row r="28" spans="1:8" x14ac:dyDescent="0.25">
      <c r="A28" s="3">
        <v>0.80330123210486137</v>
      </c>
      <c r="B28" s="3">
        <v>0.87184636012586414</v>
      </c>
      <c r="C28" s="3">
        <v>1</v>
      </c>
      <c r="G28" s="3">
        <v>7</v>
      </c>
      <c r="H28" s="3">
        <v>4</v>
      </c>
    </row>
    <row r="29" spans="1:8" x14ac:dyDescent="0.25">
      <c r="A29" s="3">
        <v>0.80330123210486137</v>
      </c>
      <c r="B29" s="3">
        <v>0.87184636012586414</v>
      </c>
      <c r="C29" s="3">
        <v>1</v>
      </c>
      <c r="G29" s="3">
        <v>7</v>
      </c>
      <c r="H29" s="3">
        <v>5</v>
      </c>
    </row>
    <row r="30" spans="1:8" x14ac:dyDescent="0.25">
      <c r="A30" s="3">
        <v>0.6789953077560037</v>
      </c>
      <c r="B30" s="3">
        <v>0.84802092751572067</v>
      </c>
      <c r="C30" s="3">
        <v>1</v>
      </c>
      <c r="D30" s="3">
        <v>31.030000000000008</v>
      </c>
      <c r="E30" s="3">
        <v>27.296715429202315</v>
      </c>
      <c r="F30" s="3">
        <v>26.262416549585772</v>
      </c>
      <c r="G30" s="3">
        <v>8</v>
      </c>
      <c r="H30" s="3">
        <v>2</v>
      </c>
    </row>
    <row r="31" spans="1:8" x14ac:dyDescent="0.25">
      <c r="A31" s="3">
        <v>0.6789953077560037</v>
      </c>
      <c r="B31" s="3">
        <v>0.84802092751572067</v>
      </c>
      <c r="C31" s="3">
        <v>1</v>
      </c>
      <c r="G31" s="3">
        <v>8</v>
      </c>
      <c r="H31" s="3">
        <v>3</v>
      </c>
    </row>
    <row r="32" spans="1:8" x14ac:dyDescent="0.25">
      <c r="A32" s="3">
        <v>0.6789953077560037</v>
      </c>
      <c r="B32" s="3">
        <v>0.84802092751572067</v>
      </c>
      <c r="C32" s="3">
        <v>1</v>
      </c>
      <c r="G32" s="3">
        <v>8</v>
      </c>
      <c r="H32" s="3">
        <v>4</v>
      </c>
    </row>
    <row r="33" spans="1:8" x14ac:dyDescent="0.25">
      <c r="A33" s="3">
        <v>0.6789953077560037</v>
      </c>
      <c r="B33" s="3">
        <v>0.84802092751572067</v>
      </c>
      <c r="C33" s="3">
        <v>1</v>
      </c>
      <c r="G33" s="3">
        <v>8</v>
      </c>
      <c r="H33" s="3">
        <v>5</v>
      </c>
    </row>
    <row r="34" spans="1:8" x14ac:dyDescent="0.25">
      <c r="A34" s="3">
        <v>0</v>
      </c>
      <c r="B34" s="3">
        <v>0</v>
      </c>
      <c r="C34" s="3">
        <v>0.10405186385737442</v>
      </c>
      <c r="D34" s="3">
        <v>0.53990275526742215</v>
      </c>
      <c r="E34" s="3">
        <v>20</v>
      </c>
      <c r="F34" s="3">
        <v>14.470000000000002</v>
      </c>
      <c r="G34" s="3">
        <v>9</v>
      </c>
      <c r="H34" s="3">
        <v>2</v>
      </c>
    </row>
    <row r="35" spans="1:8" x14ac:dyDescent="0.25">
      <c r="A35" s="3">
        <v>0</v>
      </c>
      <c r="B35" s="3">
        <v>0</v>
      </c>
      <c r="C35" s="3">
        <v>0.10405186385737442</v>
      </c>
      <c r="G35" s="3">
        <v>9</v>
      </c>
      <c r="H35" s="3">
        <v>3</v>
      </c>
    </row>
    <row r="36" spans="1:8" x14ac:dyDescent="0.25">
      <c r="A36" s="3">
        <v>0</v>
      </c>
      <c r="B36" s="3">
        <v>0</v>
      </c>
      <c r="C36" s="3">
        <v>0.10405186385737442</v>
      </c>
      <c r="G36" s="3">
        <v>9</v>
      </c>
      <c r="H36" s="3">
        <v>4</v>
      </c>
    </row>
    <row r="37" spans="1:8" x14ac:dyDescent="0.25">
      <c r="A37" s="3">
        <v>0</v>
      </c>
      <c r="B37" s="3">
        <v>0</v>
      </c>
      <c r="C37" s="3">
        <v>0.10405186385737442</v>
      </c>
      <c r="G37" s="3">
        <v>9</v>
      </c>
      <c r="H37" s="3">
        <v>5</v>
      </c>
    </row>
    <row r="38" spans="1:8" x14ac:dyDescent="0.25">
      <c r="A38" s="3">
        <v>0.53748621804794217</v>
      </c>
      <c r="B38" s="3">
        <v>0.72256400079380811</v>
      </c>
      <c r="C38" s="3">
        <v>1</v>
      </c>
      <c r="D38" s="3">
        <v>8.2799999999999994</v>
      </c>
      <c r="E38" s="3">
        <v>0.51901874310915075</v>
      </c>
      <c r="F38" s="3">
        <v>0.52288946219487997</v>
      </c>
      <c r="G38" s="3">
        <v>10</v>
      </c>
      <c r="H38" s="3">
        <v>2</v>
      </c>
    </row>
    <row r="39" spans="1:8" x14ac:dyDescent="0.25">
      <c r="A39" s="3">
        <v>0.53748621804794217</v>
      </c>
      <c r="B39" s="3">
        <v>0.72256400079380811</v>
      </c>
      <c r="C39" s="3">
        <v>1</v>
      </c>
      <c r="G39" s="3">
        <v>10</v>
      </c>
      <c r="H39" s="3">
        <v>3</v>
      </c>
    </row>
    <row r="40" spans="1:8" x14ac:dyDescent="0.25">
      <c r="A40" s="3">
        <v>0.53748621804794217</v>
      </c>
      <c r="B40" s="3">
        <v>0.72256400079380811</v>
      </c>
      <c r="C40" s="3">
        <v>1</v>
      </c>
      <c r="G40" s="3">
        <v>10</v>
      </c>
      <c r="H40" s="3">
        <v>4</v>
      </c>
    </row>
    <row r="41" spans="1:8" x14ac:dyDescent="0.25">
      <c r="A41" s="3">
        <v>0.53748621804794217</v>
      </c>
      <c r="B41" s="3">
        <v>0.72256400079380811</v>
      </c>
      <c r="C41" s="3">
        <v>1</v>
      </c>
      <c r="G41" s="3">
        <v>10</v>
      </c>
      <c r="H41" s="3">
        <v>5</v>
      </c>
    </row>
    <row r="42" spans="1:8" x14ac:dyDescent="0.25">
      <c r="A42" s="3">
        <v>6.2499998992973295E-2</v>
      </c>
      <c r="B42" s="3">
        <v>9.823891129101843E-2</v>
      </c>
      <c r="C42" s="3">
        <v>0.27995678008833713</v>
      </c>
      <c r="D42" s="3">
        <v>12.081599135602374</v>
      </c>
      <c r="E42" s="3">
        <v>27</v>
      </c>
      <c r="F42" s="3">
        <v>22.050922978994258</v>
      </c>
      <c r="G42" s="3">
        <v>11</v>
      </c>
      <c r="H42" s="3">
        <v>2</v>
      </c>
    </row>
    <row r="43" spans="1:8" x14ac:dyDescent="0.25">
      <c r="A43" s="3">
        <v>6.2499998992973295E-2</v>
      </c>
      <c r="B43" s="3">
        <v>9.823891129101843E-2</v>
      </c>
      <c r="C43" s="3">
        <v>0.27995678008833713</v>
      </c>
      <c r="G43" s="3">
        <v>11</v>
      </c>
      <c r="H43" s="3">
        <v>3</v>
      </c>
    </row>
    <row r="44" spans="1:8" x14ac:dyDescent="0.25">
      <c r="A44" s="3">
        <v>6.2499998992973295E-2</v>
      </c>
      <c r="B44" s="3">
        <v>9.823891129101843E-2</v>
      </c>
      <c r="C44" s="3">
        <v>0.27995678008833713</v>
      </c>
      <c r="G44" s="3">
        <v>11</v>
      </c>
      <c r="H44" s="3">
        <v>4</v>
      </c>
    </row>
    <row r="45" spans="1:8" x14ac:dyDescent="0.25">
      <c r="A45" s="3">
        <v>6.2499998992973295E-2</v>
      </c>
      <c r="B45" s="3">
        <v>9.823891129101843E-2</v>
      </c>
      <c r="C45" s="3">
        <v>0.27995678008833713</v>
      </c>
      <c r="G45" s="3">
        <v>11</v>
      </c>
      <c r="H45" s="3">
        <v>5</v>
      </c>
    </row>
    <row r="46" spans="1:8" x14ac:dyDescent="0.25">
      <c r="A46" s="3">
        <v>0</v>
      </c>
      <c r="B46" s="3">
        <v>2.4897807063291307E-2</v>
      </c>
      <c r="C46" s="3">
        <v>0.26526202150600597</v>
      </c>
      <c r="D46" s="3">
        <v>6.1890869800108002</v>
      </c>
      <c r="E46" s="3">
        <v>0</v>
      </c>
      <c r="F46" s="3">
        <v>0.13318468970642852</v>
      </c>
      <c r="G46" s="3">
        <v>12</v>
      </c>
      <c r="H46" s="3">
        <v>2</v>
      </c>
    </row>
    <row r="47" spans="1:8" x14ac:dyDescent="0.25">
      <c r="A47" s="3">
        <v>0</v>
      </c>
      <c r="B47" s="3">
        <v>2.4897807063291307E-2</v>
      </c>
      <c r="C47" s="3">
        <v>0.26526202150600597</v>
      </c>
      <c r="G47" s="3">
        <v>12</v>
      </c>
      <c r="H47" s="3">
        <v>3</v>
      </c>
    </row>
    <row r="48" spans="1:8" x14ac:dyDescent="0.25">
      <c r="A48" s="3">
        <v>0</v>
      </c>
      <c r="B48" s="3">
        <v>2.4897807063291307E-2</v>
      </c>
      <c r="C48" s="3">
        <v>0.26526202150600597</v>
      </c>
      <c r="G48" s="3">
        <v>12</v>
      </c>
      <c r="H48" s="3">
        <v>4</v>
      </c>
    </row>
    <row r="49" spans="1:8" x14ac:dyDescent="0.25">
      <c r="A49" s="3">
        <v>0</v>
      </c>
      <c r="B49" s="3">
        <v>2.4897807063291307E-2</v>
      </c>
      <c r="C49" s="3">
        <v>0.26526202150600597</v>
      </c>
      <c r="G49" s="3">
        <v>12</v>
      </c>
      <c r="H49" s="3">
        <v>5</v>
      </c>
    </row>
    <row r="50" spans="1:8" x14ac:dyDescent="0.25">
      <c r="A50" s="3">
        <v>6.2499999511718703E-2</v>
      </c>
      <c r="B50" s="3">
        <v>8.8071348940914215E-2</v>
      </c>
      <c r="C50" s="3">
        <v>0.32274446147616564</v>
      </c>
      <c r="D50" s="3">
        <v>15.74811453268503</v>
      </c>
      <c r="E50" s="3">
        <v>3</v>
      </c>
      <c r="F50" s="3">
        <v>4.2127090301003349</v>
      </c>
      <c r="G50" s="3">
        <v>13</v>
      </c>
      <c r="H50" s="3">
        <v>2</v>
      </c>
    </row>
    <row r="51" spans="1:8" x14ac:dyDescent="0.25">
      <c r="A51" s="3">
        <v>6.2499999511718703E-2</v>
      </c>
      <c r="B51" s="3">
        <v>8.8071348940914215E-2</v>
      </c>
      <c r="C51" s="3">
        <v>0.32274446147616564</v>
      </c>
      <c r="G51" s="3">
        <v>13</v>
      </c>
      <c r="H51" s="3">
        <v>3</v>
      </c>
    </row>
    <row r="52" spans="1:8" x14ac:dyDescent="0.25">
      <c r="A52" s="3">
        <v>6.2499999511718703E-2</v>
      </c>
      <c r="B52" s="3">
        <v>8.8071348940914215E-2</v>
      </c>
      <c r="C52" s="3">
        <v>0.32274446147616564</v>
      </c>
      <c r="G52" s="3">
        <v>13</v>
      </c>
      <c r="H52" s="3">
        <v>4</v>
      </c>
    </row>
    <row r="53" spans="1:8" x14ac:dyDescent="0.25">
      <c r="A53" s="3">
        <v>6.2499999511718703E-2</v>
      </c>
      <c r="B53" s="3">
        <v>8.8071348940914215E-2</v>
      </c>
      <c r="C53" s="3">
        <v>0.32274446147616564</v>
      </c>
      <c r="G53" s="3">
        <v>13</v>
      </c>
      <c r="H53" s="3">
        <v>5</v>
      </c>
    </row>
    <row r="54" spans="1:8" x14ac:dyDescent="0.25">
      <c r="A54" s="3">
        <v>4.96825797931549E-2</v>
      </c>
      <c r="B54" s="3">
        <v>0.58419481789055661</v>
      </c>
      <c r="C54" s="3">
        <v>1</v>
      </c>
      <c r="D54" s="3">
        <v>36.630000000000003</v>
      </c>
      <c r="E54" s="3">
        <v>3.9105713497101853</v>
      </c>
      <c r="F54" s="3">
        <v>4.1847218373654487</v>
      </c>
      <c r="G54" s="3">
        <v>14</v>
      </c>
      <c r="H54" s="3">
        <v>2</v>
      </c>
    </row>
    <row r="55" spans="1:8" x14ac:dyDescent="0.25">
      <c r="A55" s="3">
        <v>4.96825797931549E-2</v>
      </c>
      <c r="B55" s="3">
        <v>0.58419481789055661</v>
      </c>
      <c r="C55" s="3">
        <v>1</v>
      </c>
      <c r="G55" s="3">
        <v>14</v>
      </c>
      <c r="H55" s="3">
        <v>3</v>
      </c>
    </row>
    <row r="56" spans="1:8" x14ac:dyDescent="0.25">
      <c r="A56" s="3">
        <v>4.96825797931549E-2</v>
      </c>
      <c r="B56" s="3">
        <v>0.58419481789055661</v>
      </c>
      <c r="C56" s="3">
        <v>1</v>
      </c>
      <c r="G56" s="3">
        <v>14</v>
      </c>
      <c r="H56" s="3">
        <v>4</v>
      </c>
    </row>
    <row r="57" spans="1:8" x14ac:dyDescent="0.25">
      <c r="A57" s="3">
        <v>4.96825797931549E-2</v>
      </c>
      <c r="B57" s="3">
        <v>0.58419481789055661</v>
      </c>
      <c r="C57" s="3">
        <v>1</v>
      </c>
      <c r="G57" s="3">
        <v>14</v>
      </c>
      <c r="H57" s="3">
        <v>5</v>
      </c>
    </row>
    <row r="58" spans="1:8" x14ac:dyDescent="0.25">
      <c r="A58" s="3">
        <v>1</v>
      </c>
      <c r="B58" s="3">
        <v>1</v>
      </c>
      <c r="C58" s="3">
        <v>1</v>
      </c>
      <c r="D58" s="3">
        <v>41.48</v>
      </c>
      <c r="E58" s="3">
        <v>41.48</v>
      </c>
      <c r="F58" s="3">
        <v>41.48</v>
      </c>
      <c r="G58" s="3">
        <v>15</v>
      </c>
      <c r="H58" s="3">
        <v>2</v>
      </c>
    </row>
    <row r="59" spans="1:8" x14ac:dyDescent="0.25">
      <c r="A59" s="3">
        <v>1</v>
      </c>
      <c r="B59" s="3">
        <v>1</v>
      </c>
      <c r="C59" s="3">
        <v>1</v>
      </c>
      <c r="G59" s="3">
        <v>15</v>
      </c>
      <c r="H59" s="3">
        <v>3</v>
      </c>
    </row>
    <row r="60" spans="1:8" x14ac:dyDescent="0.25">
      <c r="A60" s="3">
        <v>1</v>
      </c>
      <c r="B60" s="3">
        <v>1</v>
      </c>
      <c r="C60" s="3">
        <v>1</v>
      </c>
      <c r="G60" s="3">
        <v>15</v>
      </c>
      <c r="H60" s="3">
        <v>4</v>
      </c>
    </row>
    <row r="61" spans="1:8" x14ac:dyDescent="0.25">
      <c r="A61" s="3">
        <v>1</v>
      </c>
      <c r="B61" s="3">
        <v>1</v>
      </c>
      <c r="C61" s="3">
        <v>1</v>
      </c>
      <c r="G61" s="3">
        <v>15</v>
      </c>
      <c r="H61" s="3">
        <v>5</v>
      </c>
    </row>
    <row r="62" spans="1:8" x14ac:dyDescent="0.25">
      <c r="A62" s="3">
        <v>0.70252469007727825</v>
      </c>
      <c r="B62" s="3">
        <v>0.72933024755921549</v>
      </c>
      <c r="C62" s="3">
        <v>1</v>
      </c>
      <c r="D62" s="3">
        <v>9.24</v>
      </c>
      <c r="E62" s="3">
        <v>6.0153677277716797</v>
      </c>
      <c r="F62" s="3">
        <v>6.0677505773672049</v>
      </c>
      <c r="G62" s="3">
        <v>16</v>
      </c>
      <c r="H62" s="3">
        <v>2</v>
      </c>
    </row>
    <row r="63" spans="1:8" x14ac:dyDescent="0.25">
      <c r="A63" s="3">
        <v>0.70252469007727825</v>
      </c>
      <c r="B63" s="3">
        <v>0.72933024755921549</v>
      </c>
      <c r="C63" s="3">
        <v>1</v>
      </c>
      <c r="G63" s="3">
        <v>16</v>
      </c>
      <c r="H63" s="3">
        <v>3</v>
      </c>
    </row>
    <row r="64" spans="1:8" x14ac:dyDescent="0.25">
      <c r="A64" s="3">
        <v>0.70252469007727825</v>
      </c>
      <c r="B64" s="3">
        <v>0.72933024755921549</v>
      </c>
      <c r="C64" s="3">
        <v>1</v>
      </c>
      <c r="G64" s="3">
        <v>16</v>
      </c>
      <c r="H64" s="3">
        <v>4</v>
      </c>
    </row>
    <row r="65" spans="1:8" x14ac:dyDescent="0.25">
      <c r="A65" s="3">
        <v>0.70252469007727825</v>
      </c>
      <c r="B65" s="3">
        <v>0.72933024755921549</v>
      </c>
      <c r="C65" s="3">
        <v>1</v>
      </c>
      <c r="G65" s="3">
        <v>16</v>
      </c>
      <c r="H65" s="3">
        <v>5</v>
      </c>
    </row>
    <row r="66" spans="1:8" x14ac:dyDescent="0.25">
      <c r="A66" s="3">
        <v>0.60797799106084538</v>
      </c>
      <c r="B66" s="3">
        <v>0.68556608693181353</v>
      </c>
      <c r="C66" s="3">
        <v>1</v>
      </c>
      <c r="D66" s="3">
        <v>9.15</v>
      </c>
      <c r="E66" s="3">
        <v>3.5636863823933971</v>
      </c>
      <c r="F66" s="3">
        <v>3.622251833303523</v>
      </c>
      <c r="G66" s="3">
        <v>17</v>
      </c>
      <c r="H66" s="3">
        <v>2</v>
      </c>
    </row>
    <row r="67" spans="1:8" x14ac:dyDescent="0.25">
      <c r="A67" s="3">
        <v>0.60797799106084538</v>
      </c>
      <c r="B67" s="3">
        <v>0.68556608693181353</v>
      </c>
      <c r="C67" s="3">
        <v>1</v>
      </c>
      <c r="G67" s="3">
        <v>17</v>
      </c>
      <c r="H67" s="3">
        <v>3</v>
      </c>
    </row>
    <row r="68" spans="1:8" x14ac:dyDescent="0.25">
      <c r="A68" s="3">
        <v>0.60797799106084538</v>
      </c>
      <c r="B68" s="3">
        <v>0.68556608693181353</v>
      </c>
      <c r="C68" s="3">
        <v>1</v>
      </c>
      <c r="G68" s="3">
        <v>17</v>
      </c>
      <c r="H68" s="3">
        <v>4</v>
      </c>
    </row>
    <row r="69" spans="1:8" x14ac:dyDescent="0.25">
      <c r="A69" s="3">
        <v>0.60797799106084538</v>
      </c>
      <c r="B69" s="3">
        <v>0.68556608693181353</v>
      </c>
      <c r="C69" s="3">
        <v>1</v>
      </c>
      <c r="G69" s="3">
        <v>17</v>
      </c>
      <c r="H69" s="3">
        <v>5</v>
      </c>
    </row>
    <row r="70" spans="1:8" x14ac:dyDescent="0.25">
      <c r="A70" s="3">
        <v>0.89133424954635943</v>
      </c>
      <c r="B70" s="3">
        <v>0.91422082280490224</v>
      </c>
      <c r="C70" s="3">
        <v>1</v>
      </c>
      <c r="D70" s="3">
        <v>2.5500000000000012</v>
      </c>
      <c r="E70" s="3">
        <v>2.1207702888583229</v>
      </c>
      <c r="F70" s="3">
        <v>2.1288242487770801</v>
      </c>
      <c r="G70" s="3">
        <v>18</v>
      </c>
      <c r="H70" s="3">
        <v>2</v>
      </c>
    </row>
    <row r="71" spans="1:8" x14ac:dyDescent="0.25">
      <c r="A71" s="3">
        <v>0.89133424954635943</v>
      </c>
      <c r="B71" s="3">
        <v>0.91422082280490224</v>
      </c>
      <c r="C71" s="3">
        <v>1</v>
      </c>
      <c r="G71" s="3">
        <v>18</v>
      </c>
      <c r="H71" s="3">
        <v>3</v>
      </c>
    </row>
    <row r="72" spans="1:8" x14ac:dyDescent="0.25">
      <c r="A72" s="3">
        <v>0.89133424954635943</v>
      </c>
      <c r="B72" s="3">
        <v>0.91422082280490224</v>
      </c>
      <c r="C72" s="3">
        <v>1</v>
      </c>
      <c r="G72" s="3">
        <v>18</v>
      </c>
      <c r="H72" s="3">
        <v>4</v>
      </c>
    </row>
    <row r="73" spans="1:8" x14ac:dyDescent="0.25">
      <c r="A73" s="3">
        <v>0.89133424954635943</v>
      </c>
      <c r="B73" s="3">
        <v>0.91422082280490224</v>
      </c>
      <c r="C73" s="3">
        <v>1</v>
      </c>
      <c r="G73" s="3">
        <v>18</v>
      </c>
      <c r="H73" s="3">
        <v>5</v>
      </c>
    </row>
    <row r="74" spans="1:8" x14ac:dyDescent="0.25">
      <c r="A74" s="3">
        <v>0.32249171705415919</v>
      </c>
      <c r="B74" s="3">
        <v>0.62024638457418324</v>
      </c>
      <c r="C74" s="3">
        <v>1</v>
      </c>
      <c r="D74" s="3">
        <v>41.88</v>
      </c>
      <c r="E74" s="3">
        <v>25.2268467475193</v>
      </c>
      <c r="F74" s="3">
        <v>25.725281199785755</v>
      </c>
      <c r="G74" s="3">
        <v>19</v>
      </c>
      <c r="H74" s="3">
        <v>2</v>
      </c>
    </row>
    <row r="75" spans="1:8" x14ac:dyDescent="0.25">
      <c r="A75" s="3">
        <v>0.32249171705415919</v>
      </c>
      <c r="B75" s="3">
        <v>0.62024638457418324</v>
      </c>
      <c r="C75" s="3">
        <v>1</v>
      </c>
      <c r="G75" s="3">
        <v>19</v>
      </c>
      <c r="H75" s="3">
        <v>3</v>
      </c>
    </row>
    <row r="76" spans="1:8" x14ac:dyDescent="0.25">
      <c r="A76" s="3">
        <v>0.32249171705415919</v>
      </c>
      <c r="B76" s="3">
        <v>0.62024638457418324</v>
      </c>
      <c r="C76" s="3">
        <v>1</v>
      </c>
      <c r="G76" s="3">
        <v>19</v>
      </c>
      <c r="H76" s="3">
        <v>4</v>
      </c>
    </row>
    <row r="77" spans="1:8" x14ac:dyDescent="0.25">
      <c r="A77" s="3">
        <v>0.32249171705415919</v>
      </c>
      <c r="B77" s="3">
        <v>0.62024638457418324</v>
      </c>
      <c r="C77" s="3">
        <v>1</v>
      </c>
      <c r="G77" s="3">
        <v>19</v>
      </c>
      <c r="H77" s="3">
        <v>5</v>
      </c>
    </row>
    <row r="78" spans="1:8" x14ac:dyDescent="0.25">
      <c r="A78" s="3">
        <v>0.24255788227161937</v>
      </c>
      <c r="B78" s="3">
        <v>0.55778703799684848</v>
      </c>
      <c r="C78" s="3">
        <v>1</v>
      </c>
      <c r="D78" s="3">
        <v>26.68</v>
      </c>
      <c r="E78" s="3">
        <v>5.8654906284454231</v>
      </c>
      <c r="F78" s="3">
        <v>6.0374990526714685</v>
      </c>
      <c r="G78" s="3">
        <v>20</v>
      </c>
      <c r="H78" s="3">
        <v>2</v>
      </c>
    </row>
    <row r="79" spans="1:8" x14ac:dyDescent="0.25">
      <c r="A79" s="3">
        <v>0.24255788227161937</v>
      </c>
      <c r="B79" s="3">
        <v>0.55778703799684848</v>
      </c>
      <c r="C79" s="3">
        <v>1</v>
      </c>
      <c r="G79" s="3">
        <v>20</v>
      </c>
      <c r="H79" s="3">
        <v>3</v>
      </c>
    </row>
    <row r="80" spans="1:8" x14ac:dyDescent="0.25">
      <c r="A80" s="3">
        <v>0.24255788227161937</v>
      </c>
      <c r="B80" s="3">
        <v>0.55778703799684848</v>
      </c>
      <c r="C80" s="3">
        <v>1</v>
      </c>
      <c r="G80" s="3">
        <v>20</v>
      </c>
      <c r="H80" s="3">
        <v>4</v>
      </c>
    </row>
    <row r="81" spans="1:8" x14ac:dyDescent="0.25">
      <c r="A81" s="3">
        <v>0.24255788227161937</v>
      </c>
      <c r="B81" s="3">
        <v>0.55778703799684848</v>
      </c>
      <c r="C81" s="3">
        <v>1</v>
      </c>
      <c r="G81" s="3">
        <v>20</v>
      </c>
      <c r="H81" s="3">
        <v>5</v>
      </c>
    </row>
    <row r="82" spans="1:8" x14ac:dyDescent="0.25">
      <c r="A82" s="3">
        <v>0.6229327428227005</v>
      </c>
      <c r="B82" s="3">
        <v>0.81467207123396912</v>
      </c>
      <c r="C82" s="3">
        <v>0</v>
      </c>
      <c r="D82" s="3">
        <v>22.350000000000005</v>
      </c>
      <c r="E82" s="3">
        <v>19.921719955898563</v>
      </c>
      <c r="F82" s="3">
        <v>19.911204066715396</v>
      </c>
      <c r="G82" s="3">
        <v>21</v>
      </c>
      <c r="H82" s="3">
        <v>2</v>
      </c>
    </row>
    <row r="83" spans="1:8" x14ac:dyDescent="0.25">
      <c r="A83" s="3">
        <v>0.6229327428227005</v>
      </c>
      <c r="B83" s="3">
        <v>0.81467207123396912</v>
      </c>
      <c r="C83" s="3">
        <v>0</v>
      </c>
      <c r="G83" s="3">
        <v>21</v>
      </c>
      <c r="H83" s="3">
        <v>3</v>
      </c>
    </row>
    <row r="84" spans="1:8" x14ac:dyDescent="0.25">
      <c r="A84" s="3">
        <v>0.6229327428227005</v>
      </c>
      <c r="B84" s="3">
        <v>0.81467207123396912</v>
      </c>
      <c r="C84" s="3">
        <v>0</v>
      </c>
      <c r="G84" s="3">
        <v>21</v>
      </c>
      <c r="H84" s="3">
        <v>4</v>
      </c>
    </row>
    <row r="85" spans="1:8" x14ac:dyDescent="0.25">
      <c r="A85" s="3">
        <v>0.6229327428227005</v>
      </c>
      <c r="B85" s="3">
        <v>0.81467207123396912</v>
      </c>
      <c r="C85" s="3">
        <v>0</v>
      </c>
      <c r="G85" s="3">
        <v>21</v>
      </c>
      <c r="H85" s="3">
        <v>5</v>
      </c>
    </row>
    <row r="86" spans="1:8" x14ac:dyDescent="0.25">
      <c r="A86" s="3">
        <v>0</v>
      </c>
      <c r="B86" s="3">
        <v>0.50900392052628074</v>
      </c>
      <c r="C86" s="3">
        <v>1</v>
      </c>
      <c r="D86" s="3">
        <v>36.28</v>
      </c>
      <c r="E86" s="3">
        <v>0</v>
      </c>
      <c r="F86" s="3">
        <v>2.9968768688948646E-4</v>
      </c>
      <c r="G86" s="3">
        <v>22</v>
      </c>
      <c r="H86" s="3">
        <v>2</v>
      </c>
    </row>
    <row r="87" spans="1:8" x14ac:dyDescent="0.25">
      <c r="A87" s="3">
        <v>0</v>
      </c>
      <c r="B87" s="3">
        <v>0.50900392052628074</v>
      </c>
      <c r="C87" s="3">
        <v>1</v>
      </c>
      <c r="G87" s="3">
        <v>22</v>
      </c>
      <c r="H87" s="3">
        <v>3</v>
      </c>
    </row>
    <row r="88" spans="1:8" x14ac:dyDescent="0.25">
      <c r="A88" s="3">
        <v>0</v>
      </c>
      <c r="B88" s="3">
        <v>0.50900392052628074</v>
      </c>
      <c r="C88" s="3">
        <v>1</v>
      </c>
      <c r="G88" s="3">
        <v>22</v>
      </c>
      <c r="H88" s="3">
        <v>4</v>
      </c>
    </row>
    <row r="89" spans="1:8" x14ac:dyDescent="0.25">
      <c r="A89" s="3">
        <v>0</v>
      </c>
      <c r="B89" s="3">
        <v>0.50900392052628074</v>
      </c>
      <c r="C89" s="3">
        <v>1</v>
      </c>
      <c r="G89" s="3">
        <v>22</v>
      </c>
      <c r="H89" s="3">
        <v>5</v>
      </c>
    </row>
    <row r="90" spans="1:8" x14ac:dyDescent="0.25">
      <c r="A90" s="3">
        <v>2.4759282506600137E-2</v>
      </c>
      <c r="B90" s="3">
        <v>0.34728033472803327</v>
      </c>
      <c r="C90" s="3">
        <v>1</v>
      </c>
      <c r="D90" s="3">
        <v>35.549999999999997</v>
      </c>
      <c r="E90" s="3">
        <v>0.97771664374140321</v>
      </c>
      <c r="F90" s="3">
        <v>0.92974895397489543</v>
      </c>
      <c r="G90" s="3">
        <v>23</v>
      </c>
      <c r="H90" s="3">
        <v>2</v>
      </c>
    </row>
    <row r="91" spans="1:8" x14ac:dyDescent="0.25">
      <c r="A91" s="3">
        <v>2.4759282506600137E-2</v>
      </c>
      <c r="B91" s="3">
        <v>0.34728033472803327</v>
      </c>
      <c r="C91" s="3">
        <v>1</v>
      </c>
      <c r="G91" s="3">
        <v>23</v>
      </c>
      <c r="H91" s="3">
        <v>3</v>
      </c>
    </row>
    <row r="92" spans="1:8" x14ac:dyDescent="0.25">
      <c r="A92" s="3">
        <v>2.4759282506600137E-2</v>
      </c>
      <c r="B92" s="3">
        <v>0.34728033472803327</v>
      </c>
      <c r="C92" s="3">
        <v>1</v>
      </c>
      <c r="G92" s="3">
        <v>23</v>
      </c>
      <c r="H92" s="3">
        <v>4</v>
      </c>
    </row>
    <row r="93" spans="1:8" x14ac:dyDescent="0.25">
      <c r="A93" s="3">
        <v>2.4759282506600137E-2</v>
      </c>
      <c r="B93" s="3">
        <v>0.34728033472803327</v>
      </c>
      <c r="C93" s="3">
        <v>1</v>
      </c>
      <c r="G93" s="3">
        <v>23</v>
      </c>
      <c r="H93" s="3">
        <v>5</v>
      </c>
    </row>
    <row r="94" spans="1:8" x14ac:dyDescent="0.25">
      <c r="A94" s="3">
        <v>0</v>
      </c>
      <c r="B94" s="3">
        <v>0.2951873120043752</v>
      </c>
      <c r="C94" s="3">
        <v>1</v>
      </c>
      <c r="D94" s="3">
        <v>36.35</v>
      </c>
      <c r="E94" s="3">
        <v>0</v>
      </c>
      <c r="F94" s="3">
        <v>1.6905933825540068E-2</v>
      </c>
      <c r="G94" s="3">
        <v>24</v>
      </c>
      <c r="H94" s="3">
        <v>2</v>
      </c>
    </row>
    <row r="95" spans="1:8" x14ac:dyDescent="0.25">
      <c r="A95" s="3">
        <v>0</v>
      </c>
      <c r="B95" s="3">
        <v>0.2951873120043752</v>
      </c>
      <c r="C95" s="3">
        <v>1</v>
      </c>
      <c r="G95" s="3">
        <v>24</v>
      </c>
      <c r="H95" s="3">
        <v>3</v>
      </c>
    </row>
    <row r="96" spans="1:8" x14ac:dyDescent="0.25">
      <c r="A96" s="3">
        <v>0</v>
      </c>
      <c r="B96" s="3">
        <v>0.2951873120043752</v>
      </c>
      <c r="C96" s="3">
        <v>1</v>
      </c>
      <c r="G96" s="3">
        <v>24</v>
      </c>
      <c r="H96" s="3">
        <v>4</v>
      </c>
    </row>
    <row r="97" spans="1:8" x14ac:dyDescent="0.25">
      <c r="A97" s="3">
        <v>0</v>
      </c>
      <c r="B97" s="3">
        <v>0.2951873120043752</v>
      </c>
      <c r="C97" s="3">
        <v>1</v>
      </c>
      <c r="G97" s="3">
        <v>24</v>
      </c>
      <c r="H97" s="3">
        <v>5</v>
      </c>
    </row>
    <row r="98" spans="1:8" x14ac:dyDescent="0.25">
      <c r="A98" s="3">
        <v>0.45554335853956329</v>
      </c>
      <c r="B98" s="3">
        <v>0</v>
      </c>
      <c r="C98" s="3">
        <v>1</v>
      </c>
      <c r="D98" s="3">
        <v>31.240000000000002</v>
      </c>
      <c r="E98" s="3">
        <v>20.437980241492859</v>
      </c>
      <c r="F98" s="3">
        <v>32.809999999999995</v>
      </c>
      <c r="G98" s="3">
        <v>25</v>
      </c>
      <c r="H98" s="3">
        <v>2</v>
      </c>
    </row>
    <row r="99" spans="1:8" x14ac:dyDescent="0.25">
      <c r="A99" s="3">
        <v>0.45554335853956329</v>
      </c>
      <c r="B99" s="3">
        <v>0</v>
      </c>
      <c r="C99" s="3">
        <v>1</v>
      </c>
      <c r="G99" s="3">
        <v>25</v>
      </c>
      <c r="H99" s="3">
        <v>3</v>
      </c>
    </row>
    <row r="100" spans="1:8" x14ac:dyDescent="0.25">
      <c r="A100" s="3">
        <v>0.45554335853956329</v>
      </c>
      <c r="B100" s="3">
        <v>0</v>
      </c>
      <c r="C100" s="3">
        <v>1</v>
      </c>
      <c r="G100" s="3">
        <v>25</v>
      </c>
      <c r="H100" s="3">
        <v>4</v>
      </c>
    </row>
    <row r="101" spans="1:8" x14ac:dyDescent="0.25">
      <c r="A101" s="3">
        <v>0.45554335853956329</v>
      </c>
      <c r="B101" s="3">
        <v>0</v>
      </c>
      <c r="C101" s="3">
        <v>1</v>
      </c>
      <c r="G101" s="3">
        <v>25</v>
      </c>
      <c r="H101" s="3">
        <v>5</v>
      </c>
    </row>
    <row r="102" spans="1:8" x14ac:dyDescent="0.25">
      <c r="A102" s="3">
        <v>1</v>
      </c>
      <c r="B102" s="3">
        <v>1</v>
      </c>
      <c r="C102" s="3">
        <v>1</v>
      </c>
      <c r="D102" s="3">
        <v>63.15</v>
      </c>
      <c r="E102" s="3">
        <v>63.15</v>
      </c>
      <c r="F102" s="3">
        <v>63.15</v>
      </c>
      <c r="G102" s="3">
        <v>26</v>
      </c>
      <c r="H102" s="3">
        <v>2</v>
      </c>
    </row>
    <row r="103" spans="1:8" x14ac:dyDescent="0.25">
      <c r="A103" s="3">
        <v>1</v>
      </c>
      <c r="B103" s="3">
        <v>1</v>
      </c>
      <c r="C103" s="3">
        <v>1</v>
      </c>
      <c r="G103" s="3">
        <v>26</v>
      </c>
      <c r="H103" s="3">
        <v>3</v>
      </c>
    </row>
    <row r="104" spans="1:8" x14ac:dyDescent="0.25">
      <c r="A104" s="3">
        <v>1</v>
      </c>
      <c r="B104" s="3">
        <v>1</v>
      </c>
      <c r="C104" s="3">
        <v>1</v>
      </c>
      <c r="G104" s="3">
        <v>26</v>
      </c>
      <c r="H104" s="3">
        <v>4</v>
      </c>
    </row>
    <row r="105" spans="1:8" x14ac:dyDescent="0.25">
      <c r="A105" s="3">
        <v>1</v>
      </c>
      <c r="B105" s="3">
        <v>1</v>
      </c>
      <c r="C105" s="3">
        <v>1</v>
      </c>
      <c r="G105" s="3">
        <v>26</v>
      </c>
      <c r="H105" s="3">
        <v>5</v>
      </c>
    </row>
    <row r="106" spans="1:8" x14ac:dyDescent="0.25">
      <c r="A106" s="3">
        <v>1</v>
      </c>
      <c r="B106" s="3">
        <v>1</v>
      </c>
      <c r="C106" s="3">
        <v>1</v>
      </c>
      <c r="D106" s="3">
        <v>0.38780000000000009</v>
      </c>
      <c r="E106" s="3">
        <v>0.38780000000000009</v>
      </c>
      <c r="F106" s="3">
        <v>0.38780000000000009</v>
      </c>
      <c r="G106" s="3">
        <v>27</v>
      </c>
      <c r="H106" s="3">
        <v>2</v>
      </c>
    </row>
    <row r="107" spans="1:8" x14ac:dyDescent="0.25">
      <c r="A107" s="3">
        <v>1</v>
      </c>
      <c r="B107" s="3">
        <v>1</v>
      </c>
      <c r="C107" s="3">
        <v>1</v>
      </c>
      <c r="G107" s="3">
        <v>27</v>
      </c>
      <c r="H107" s="3">
        <v>3</v>
      </c>
    </row>
    <row r="108" spans="1:8" x14ac:dyDescent="0.25">
      <c r="A108" s="3">
        <v>1</v>
      </c>
      <c r="B108" s="3">
        <v>1</v>
      </c>
      <c r="C108" s="3">
        <v>1</v>
      </c>
      <c r="G108" s="3">
        <v>27</v>
      </c>
      <c r="H108" s="3">
        <v>4</v>
      </c>
    </row>
    <row r="109" spans="1:8" x14ac:dyDescent="0.25">
      <c r="A109" s="3">
        <v>1</v>
      </c>
      <c r="B109" s="3">
        <v>1</v>
      </c>
      <c r="C109" s="3">
        <v>1</v>
      </c>
      <c r="G109" s="3">
        <v>27</v>
      </c>
      <c r="H109" s="3">
        <v>5</v>
      </c>
    </row>
    <row r="110" spans="1:8" x14ac:dyDescent="0.25">
      <c r="A110" s="3">
        <v>0</v>
      </c>
      <c r="B110" s="3">
        <v>0.10317533738268457</v>
      </c>
      <c r="C110" s="3">
        <v>1</v>
      </c>
      <c r="D110" s="3">
        <v>91.080000000000013</v>
      </c>
      <c r="E110" s="3">
        <v>15</v>
      </c>
      <c r="F110" s="3">
        <v>4.7068172083061741</v>
      </c>
      <c r="G110" s="3">
        <v>28</v>
      </c>
      <c r="H110" s="3">
        <v>2</v>
      </c>
    </row>
    <row r="111" spans="1:8" x14ac:dyDescent="0.25">
      <c r="A111" s="3">
        <v>0</v>
      </c>
      <c r="B111" s="3">
        <v>0.10317533738268457</v>
      </c>
      <c r="C111" s="3">
        <v>1</v>
      </c>
      <c r="G111" s="3">
        <v>28</v>
      </c>
      <c r="H111" s="3">
        <v>3</v>
      </c>
    </row>
    <row r="112" spans="1:8" x14ac:dyDescent="0.25">
      <c r="A112" s="3">
        <v>0</v>
      </c>
      <c r="B112" s="3">
        <v>0.10317533738268457</v>
      </c>
      <c r="C112" s="3">
        <v>1</v>
      </c>
      <c r="G112" s="3">
        <v>28</v>
      </c>
      <c r="H112" s="3">
        <v>4</v>
      </c>
    </row>
    <row r="113" spans="1:8" x14ac:dyDescent="0.25">
      <c r="A113" s="3">
        <v>0</v>
      </c>
      <c r="B113" s="3">
        <v>0.10317533738268457</v>
      </c>
      <c r="C113" s="3">
        <v>1</v>
      </c>
      <c r="G113" s="3">
        <v>28</v>
      </c>
      <c r="H113" s="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util_min_ineq</vt:lpstr>
      <vt:lpstr>util_ES</vt:lpstr>
      <vt:lpstr>util_Sen</vt:lpstr>
      <vt:lpstr>all_weights</vt:lpstr>
    </vt:vector>
  </TitlesOfParts>
  <Company>Tilburg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ECettoli</dc:creator>
  <cp:lastModifiedBy>ECettoli</cp:lastModifiedBy>
  <dcterms:created xsi:type="dcterms:W3CDTF">2015-10-26T15:55:25Z</dcterms:created>
  <dcterms:modified xsi:type="dcterms:W3CDTF">2016-04-20T14:42:04Z</dcterms:modified>
</cp:coreProperties>
</file>