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725"/>
  <workbookPr showInkAnnotation="0" autoCompressPictures="0"/>
  <bookViews>
    <workbookView xWindow="-20" yWindow="0" windowWidth="30240" windowHeight="19580" tabRatio="500" activeTab="1"/>
  </bookViews>
  <sheets>
    <sheet name="Study 1a" sheetId="2" r:id="rId1"/>
    <sheet name="Study 1b" sheetId="3" r:id="rId2"/>
    <sheet name="Study 1c" sheetId="1" r:id="rId3"/>
  </sheets>
  <calcPr calcId="140000" calcMode="manual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15" i="3" l="1"/>
  <c r="N16" i="3"/>
  <c r="N17" i="3"/>
  <c r="N18" i="3"/>
  <c r="N19" i="3"/>
  <c r="N20" i="3"/>
  <c r="N21" i="3"/>
  <c r="N22" i="3"/>
  <c r="N23" i="3"/>
  <c r="N24" i="3"/>
  <c r="D15" i="3"/>
  <c r="D16" i="3"/>
  <c r="D17" i="3"/>
  <c r="D18" i="3"/>
  <c r="D19" i="3"/>
  <c r="D20" i="3"/>
  <c r="D21" i="3"/>
  <c r="D22" i="3"/>
  <c r="D23" i="3"/>
  <c r="D24" i="3"/>
  <c r="D3" i="3"/>
  <c r="D4" i="3"/>
  <c r="D5" i="3"/>
  <c r="D6" i="3"/>
  <c r="D7" i="3"/>
  <c r="D8" i="3"/>
  <c r="D9" i="3"/>
  <c r="D10" i="3"/>
  <c r="D11" i="3"/>
  <c r="D12" i="3"/>
</calcChain>
</file>

<file path=xl/sharedStrings.xml><?xml version="1.0" encoding="utf-8"?>
<sst xmlns="http://schemas.openxmlformats.org/spreadsheetml/2006/main" count="94" uniqueCount="21">
  <si>
    <t>Means</t>
  </si>
  <si>
    <t>Errors Achieved by Averaging N independent Estimates</t>
  </si>
  <si>
    <t>Question</t>
  </si>
  <si>
    <t xml:space="preserve">Error of Ind Estimates </t>
  </si>
  <si>
    <t>Error of Discussed Estimates</t>
  </si>
  <si>
    <t>% Reduction in error achieved through discussion</t>
  </si>
  <si>
    <t>Group of 2</t>
  </si>
  <si>
    <t>Group of 3</t>
  </si>
  <si>
    <t>Group of 4</t>
  </si>
  <si>
    <t>Group of 5</t>
  </si>
  <si>
    <t>Group of 6</t>
  </si>
  <si>
    <t>Group of 7</t>
  </si>
  <si>
    <t>Group of 8</t>
  </si>
  <si>
    <t>Group of 9</t>
  </si>
  <si>
    <t>Group of 10</t>
  </si>
  <si>
    <t>Medians</t>
  </si>
  <si>
    <t>Errors Achieved by Taking the Median of N Independent Estimates</t>
  </si>
  <si>
    <t>Reduction in error achieved by taking the median of 10 estimates</t>
  </si>
  <si>
    <t>Whole Sample</t>
  </si>
  <si>
    <t>Item</t>
  </si>
  <si>
    <t>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</si>
</sst>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</numFmts>
  <fonts count="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4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2" fontId="0" fillId="0" borderId="0" xfId="0" applyNumberFormat="1"/>
    <xf numFmtId="43" fontId="0" fillId="0" borderId="0" xfId="1" applyFont="1"/>
    <xf numFmtId="164" fontId="0" fillId="0" borderId="0" xfId="1" applyNumberFormat="1" applyFont="1"/>
    <xf numFmtId="43" fontId="0" fillId="0" borderId="0" xfId="1" applyNumberFormat="1" applyFont="1"/>
    <xf numFmtId="0" fontId="0" fillId="0" borderId="0" xfId="0" applyFill="1"/>
    <xf numFmtId="165" fontId="0" fillId="0" borderId="0" xfId="1" applyNumberFormat="1" applyFont="1" applyFill="1"/>
    <xf numFmtId="165" fontId="4" fillId="0" borderId="0" xfId="1" applyNumberFormat="1" applyFont="1" applyFill="1"/>
    <xf numFmtId="2" fontId="0" fillId="0" borderId="0" xfId="1" applyNumberFormat="1" applyFont="1" applyFill="1"/>
    <xf numFmtId="2" fontId="0" fillId="0" borderId="0" xfId="0" applyNumberFormat="1" applyFill="1"/>
    <xf numFmtId="164" fontId="0" fillId="0" borderId="0" xfId="1" applyNumberFormat="1" applyFont="1" applyBorder="1"/>
    <xf numFmtId="0" fontId="0" fillId="0" borderId="0" xfId="0" applyAlignment="1">
      <alignment horizontal="center"/>
    </xf>
    <xf numFmtId="165" fontId="0" fillId="0" borderId="0" xfId="1" applyNumberFormat="1" applyFont="1" applyFill="1" applyAlignment="1">
      <alignment horizontal="center"/>
    </xf>
  </cellXfs>
  <cellStyles count="34">
    <cellStyle name="Comma" xfId="1" builtinId="3"/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workbookViewId="0">
      <selection activeCell="R8" sqref="R8"/>
    </sheetView>
  </sheetViews>
  <sheetFormatPr baseColWidth="10" defaultRowHeight="15" x14ac:dyDescent="0"/>
  <cols>
    <col min="2" max="2" width="13.1640625" customWidth="1"/>
    <col min="3" max="3" width="11.5" customWidth="1"/>
    <col min="5" max="6" width="13" customWidth="1"/>
    <col min="7" max="7" width="13.1640625" customWidth="1"/>
    <col min="8" max="8" width="13.33203125" customWidth="1"/>
    <col min="9" max="10" width="12.6640625" customWidth="1"/>
    <col min="11" max="11" width="12.83203125" customWidth="1"/>
    <col min="12" max="12" width="12.1640625" customWidth="1"/>
    <col min="13" max="13" width="11.83203125" customWidth="1"/>
    <col min="14" max="14" width="12.5" customWidth="1"/>
  </cols>
  <sheetData>
    <row r="1" spans="1:14">
      <c r="A1" t="s">
        <v>0</v>
      </c>
      <c r="E1" s="11" t="s">
        <v>1</v>
      </c>
      <c r="F1" s="11"/>
      <c r="G1" s="11"/>
      <c r="H1" s="11"/>
      <c r="I1" s="11"/>
      <c r="J1" s="11"/>
      <c r="K1" s="11"/>
      <c r="L1" s="11"/>
      <c r="M1" s="11"/>
      <c r="N1" s="11"/>
    </row>
    <row r="2" spans="1:14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18</v>
      </c>
    </row>
    <row r="3" spans="1:14">
      <c r="A3">
        <v>1</v>
      </c>
      <c r="B3" s="3">
        <v>8592801</v>
      </c>
      <c r="C3" s="3">
        <v>5916176</v>
      </c>
      <c r="D3" s="4">
        <v>0.31149621642581971</v>
      </c>
      <c r="E3" s="3">
        <v>8268212</v>
      </c>
      <c r="F3" s="3">
        <v>8239215.6666666623</v>
      </c>
      <c r="G3" s="3">
        <v>8233234.25</v>
      </c>
      <c r="H3" s="3">
        <v>8237688.5999999996</v>
      </c>
      <c r="I3" s="3">
        <v>8235624.3333333433</v>
      </c>
      <c r="J3" s="3">
        <v>8199468.1428571139</v>
      </c>
      <c r="K3" s="3">
        <v>8240992</v>
      </c>
      <c r="L3" s="3">
        <v>8254085.6666666614</v>
      </c>
      <c r="M3" s="3">
        <v>8273578.2000000002</v>
      </c>
      <c r="N3" s="3">
        <v>8153978</v>
      </c>
    </row>
    <row r="4" spans="1:14">
      <c r="A4">
        <v>2</v>
      </c>
      <c r="B4" s="3">
        <v>8486029</v>
      </c>
      <c r="C4" s="3">
        <v>6404559</v>
      </c>
      <c r="D4" s="4">
        <v>0.24528198053530104</v>
      </c>
      <c r="E4" s="3">
        <v>8307590.0037500001</v>
      </c>
      <c r="F4" s="3">
        <v>8063562.0098333042</v>
      </c>
      <c r="G4" s="3">
        <v>8083987.01315</v>
      </c>
      <c r="H4" s="3">
        <v>8067426.4144998854</v>
      </c>
      <c r="I4" s="3">
        <v>8079883.0146999974</v>
      </c>
      <c r="J4" s="3">
        <v>8073512.1578429257</v>
      </c>
      <c r="K4" s="3">
        <v>8119893.1401249999</v>
      </c>
      <c r="L4" s="3">
        <v>8129620.9039332699</v>
      </c>
      <c r="M4" s="3">
        <v>8115009.1150800139</v>
      </c>
      <c r="N4" s="3">
        <v>8138971</v>
      </c>
    </row>
    <row r="5" spans="1:14">
      <c r="A5">
        <v>3</v>
      </c>
      <c r="B5" s="3">
        <v>16000000</v>
      </c>
      <c r="C5" s="3">
        <v>11500000</v>
      </c>
      <c r="D5" s="4">
        <v>0.28125</v>
      </c>
      <c r="E5" s="3">
        <v>15925098.1</v>
      </c>
      <c r="F5" s="3">
        <v>15910326.699999988</v>
      </c>
      <c r="G5" s="3">
        <v>15850229.324999999</v>
      </c>
      <c r="H5" s="3">
        <v>15902230.859999999</v>
      </c>
      <c r="I5" s="3">
        <v>16072477.166666601</v>
      </c>
      <c r="J5" s="3">
        <v>16074150.357142834</v>
      </c>
      <c r="K5" s="3">
        <v>16051141.0625</v>
      </c>
      <c r="L5" s="3">
        <v>16019746.066666784</v>
      </c>
      <c r="M5" s="3">
        <v>15966533.060000001</v>
      </c>
      <c r="N5" s="3">
        <v>15800000</v>
      </c>
    </row>
    <row r="6" spans="1:14">
      <c r="A6">
        <v>4</v>
      </c>
      <c r="B6" s="3">
        <v>10300000</v>
      </c>
      <c r="C6" s="3">
        <v>10200000</v>
      </c>
      <c r="D6" s="4">
        <v>9.7087378640776691E-3</v>
      </c>
      <c r="E6" s="3">
        <v>10450244.550000001</v>
      </c>
      <c r="F6" s="3">
        <v>10249323.866666634</v>
      </c>
      <c r="G6" s="3">
        <v>10215965.199999999</v>
      </c>
      <c r="H6" s="3">
        <v>10200219.779999999</v>
      </c>
      <c r="I6" s="3">
        <v>10202254.549999986</v>
      </c>
      <c r="J6" s="3">
        <v>10195748.057142869</v>
      </c>
      <c r="K6" s="3">
        <v>10172440.487500001</v>
      </c>
      <c r="L6" s="3">
        <v>10121705.955555594</v>
      </c>
      <c r="M6" s="3">
        <v>10124625.800000001</v>
      </c>
      <c r="N6" s="3">
        <v>10000000</v>
      </c>
    </row>
    <row r="7" spans="1:14">
      <c r="A7">
        <v>5</v>
      </c>
      <c r="B7" s="3">
        <v>9979294</v>
      </c>
      <c r="C7" s="3">
        <v>8386176</v>
      </c>
      <c r="D7" s="4">
        <v>0.15964235546121799</v>
      </c>
      <c r="E7" s="3">
        <v>9783776.8000000007</v>
      </c>
      <c r="F7" s="3">
        <v>9791637.6333333123</v>
      </c>
      <c r="G7" s="3">
        <v>9780260.5500000007</v>
      </c>
      <c r="H7" s="3">
        <v>9807677.6600000001</v>
      </c>
      <c r="I7" s="3">
        <v>9785867.2333333567</v>
      </c>
      <c r="J7" s="3">
        <v>9780889.7285713535</v>
      </c>
      <c r="K7" s="3">
        <v>9771868.875</v>
      </c>
      <c r="L7" s="3">
        <v>9785031.1444444321</v>
      </c>
      <c r="M7" s="3">
        <v>9780811.9900000002</v>
      </c>
      <c r="N7" s="3">
        <v>9782471</v>
      </c>
    </row>
    <row r="8" spans="1:14">
      <c r="A8">
        <v>6</v>
      </c>
      <c r="B8" s="3">
        <v>15600000</v>
      </c>
      <c r="C8" s="3">
        <v>8598676</v>
      </c>
      <c r="D8" s="4">
        <v>0.4488028205128205</v>
      </c>
      <c r="E8" s="3">
        <v>15756682.6</v>
      </c>
      <c r="F8" s="3">
        <v>15742784.599999988</v>
      </c>
      <c r="G8" s="3">
        <v>15698205.775</v>
      </c>
      <c r="H8" s="3">
        <v>15661120.4</v>
      </c>
      <c r="I8" s="3">
        <v>15584398.633333335</v>
      </c>
      <c r="J8" s="3">
        <v>15587393.614285748</v>
      </c>
      <c r="K8" s="3">
        <v>15606108.7125</v>
      </c>
      <c r="L8" s="3">
        <v>15591913.255555524</v>
      </c>
      <c r="M8" s="3">
        <v>15543536.98</v>
      </c>
      <c r="N8" s="3">
        <v>15600000</v>
      </c>
    </row>
    <row r="9" spans="1:14">
      <c r="A9">
        <v>7</v>
      </c>
      <c r="B9" s="3">
        <v>18100000</v>
      </c>
      <c r="C9" s="3">
        <v>9812353</v>
      </c>
      <c r="D9" s="4">
        <v>0.45788104972375693</v>
      </c>
      <c r="E9" s="3">
        <v>18071867.399999999</v>
      </c>
      <c r="F9" s="3">
        <v>17923025.366666667</v>
      </c>
      <c r="G9" s="3">
        <v>17752389.5</v>
      </c>
      <c r="H9" s="3">
        <v>17704709.219999999</v>
      </c>
      <c r="I9" s="3">
        <v>17818625.416666679</v>
      </c>
      <c r="J9" s="3">
        <v>17863309.442857128</v>
      </c>
      <c r="K9" s="3">
        <v>17858778.875</v>
      </c>
      <c r="L9" s="3">
        <v>17886666.588888954</v>
      </c>
      <c r="M9" s="3">
        <v>17964027.02</v>
      </c>
      <c r="N9" s="3">
        <v>18000000</v>
      </c>
    </row>
    <row r="10" spans="1:14">
      <c r="A10">
        <v>8</v>
      </c>
      <c r="B10" s="3">
        <v>8465956</v>
      </c>
      <c r="C10" s="3">
        <v>4305588</v>
      </c>
      <c r="D10" s="4">
        <v>0.49142329584514732</v>
      </c>
      <c r="E10" s="3">
        <v>8476204.75</v>
      </c>
      <c r="F10" s="3">
        <v>8478940.3333333693</v>
      </c>
      <c r="G10" s="3">
        <v>8383977</v>
      </c>
      <c r="H10" s="3">
        <v>8338750.7000000002</v>
      </c>
      <c r="I10" s="3">
        <v>8341334.166666666</v>
      </c>
      <c r="J10" s="3">
        <v>8354979.9285714412</v>
      </c>
      <c r="K10" s="3">
        <v>8375445.1875</v>
      </c>
      <c r="L10" s="3">
        <v>8388688.9999999981</v>
      </c>
      <c r="M10" s="3">
        <v>8406630.5999999996</v>
      </c>
      <c r="N10" s="3">
        <v>8363456</v>
      </c>
    </row>
    <row r="11" spans="1:14">
      <c r="A11">
        <v>9</v>
      </c>
      <c r="B11" s="3">
        <v>9047676</v>
      </c>
      <c r="C11" s="3">
        <v>8645294</v>
      </c>
      <c r="D11" s="4">
        <v>4.4473520050894839E-2</v>
      </c>
      <c r="E11" s="3">
        <v>9008627.75</v>
      </c>
      <c r="F11" s="3">
        <v>8922517.6666666418</v>
      </c>
      <c r="G11" s="3">
        <v>9016189</v>
      </c>
      <c r="H11" s="3">
        <v>9022473.5999999996</v>
      </c>
      <c r="I11" s="3">
        <v>9023702.5833333358</v>
      </c>
      <c r="J11" s="3">
        <v>9073652.9285714608</v>
      </c>
      <c r="K11" s="3">
        <v>9045999.0625</v>
      </c>
      <c r="L11" s="3">
        <v>9002415.888888862</v>
      </c>
      <c r="M11" s="3">
        <v>8999736.0999999996</v>
      </c>
      <c r="N11" s="3">
        <v>9000324</v>
      </c>
    </row>
    <row r="13" spans="1:14">
      <c r="A13" t="s">
        <v>15</v>
      </c>
      <c r="E13" s="11" t="s">
        <v>16</v>
      </c>
      <c r="F13" s="11"/>
      <c r="G13" s="11"/>
      <c r="H13" s="11"/>
      <c r="I13" s="11"/>
      <c r="J13" s="11"/>
      <c r="K13" s="11"/>
      <c r="L13" s="11"/>
      <c r="M13" s="11"/>
      <c r="N13" s="11"/>
    </row>
    <row r="14" spans="1:14">
      <c r="A14" t="s">
        <v>2</v>
      </c>
      <c r="B14" t="s">
        <v>3</v>
      </c>
      <c r="C14" t="s">
        <v>4</v>
      </c>
      <c r="D14" t="s">
        <v>5</v>
      </c>
      <c r="E14" t="s">
        <v>6</v>
      </c>
      <c r="F14" t="s">
        <v>7</v>
      </c>
      <c r="G14" t="s">
        <v>8</v>
      </c>
      <c r="H14" t="s">
        <v>9</v>
      </c>
      <c r="I14" t="s">
        <v>10</v>
      </c>
      <c r="J14" t="s">
        <v>11</v>
      </c>
      <c r="K14" t="s">
        <v>12</v>
      </c>
      <c r="L14" t="s">
        <v>13</v>
      </c>
      <c r="M14" t="s">
        <v>14</v>
      </c>
      <c r="N14" t="s">
        <v>17</v>
      </c>
    </row>
    <row r="15" spans="1:14">
      <c r="A15">
        <v>1</v>
      </c>
      <c r="B15" s="3">
        <v>8592801</v>
      </c>
      <c r="C15" s="3">
        <v>5916176</v>
      </c>
      <c r="D15" s="4">
        <v>0.31149621642581971</v>
      </c>
      <c r="E15" s="3">
        <v>8269552.5</v>
      </c>
      <c r="F15" s="3">
        <v>4246472</v>
      </c>
      <c r="G15" s="3">
        <v>4244474</v>
      </c>
      <c r="H15" s="3">
        <v>3370533</v>
      </c>
      <c r="I15" s="3">
        <v>3321428.5</v>
      </c>
      <c r="J15" s="3">
        <v>3005702</v>
      </c>
      <c r="K15" s="3">
        <v>2939120.5</v>
      </c>
      <c r="L15" s="3">
        <v>2805789</v>
      </c>
      <c r="M15" s="3">
        <v>2768847</v>
      </c>
      <c r="N15" s="2">
        <v>0.67777131112427713</v>
      </c>
    </row>
    <row r="16" spans="1:14">
      <c r="A16">
        <v>2</v>
      </c>
      <c r="B16" s="3">
        <v>8486029</v>
      </c>
      <c r="C16" s="3">
        <v>6404559</v>
      </c>
      <c r="D16" s="4">
        <v>0.24528198053530104</v>
      </c>
      <c r="E16" s="3">
        <v>8373088.0049999999</v>
      </c>
      <c r="F16" s="3">
        <v>4594463</v>
      </c>
      <c r="G16" s="3">
        <v>4488061</v>
      </c>
      <c r="H16" s="3">
        <v>3537951</v>
      </c>
      <c r="I16" s="3">
        <v>3457305.5</v>
      </c>
      <c r="J16" s="3">
        <v>3057193</v>
      </c>
      <c r="K16" s="3">
        <v>3039117</v>
      </c>
      <c r="L16" s="3">
        <v>2789375</v>
      </c>
      <c r="M16" s="3">
        <v>2761091.5</v>
      </c>
      <c r="N16" s="2">
        <v>0.67463091394102004</v>
      </c>
    </row>
    <row r="17" spans="1:14">
      <c r="A17">
        <v>3</v>
      </c>
      <c r="B17" s="3">
        <v>16000000</v>
      </c>
      <c r="C17" s="3">
        <v>11500000</v>
      </c>
      <c r="D17" s="4">
        <v>0.28125</v>
      </c>
      <c r="E17" s="3">
        <v>15968559.449999999</v>
      </c>
      <c r="F17" s="3">
        <v>7817425.7000000002</v>
      </c>
      <c r="G17" s="3">
        <v>7678692.6500000004</v>
      </c>
      <c r="H17" s="3">
        <v>6201373</v>
      </c>
      <c r="I17" s="3">
        <v>6140250.5</v>
      </c>
      <c r="J17" s="3">
        <v>5534205</v>
      </c>
      <c r="K17" s="3">
        <v>5492516.5</v>
      </c>
      <c r="L17" s="3">
        <v>5096950</v>
      </c>
      <c r="M17" s="3">
        <v>5063097.5</v>
      </c>
      <c r="N17" s="2">
        <v>0.68355640625000003</v>
      </c>
    </row>
    <row r="18" spans="1:14">
      <c r="A18">
        <v>4</v>
      </c>
      <c r="B18" s="3">
        <v>10300000</v>
      </c>
      <c r="C18" s="3">
        <v>10200000</v>
      </c>
      <c r="D18" s="4">
        <v>9.7087378640776691E-3</v>
      </c>
      <c r="E18" s="3">
        <v>10227355</v>
      </c>
      <c r="F18" s="3">
        <v>5121684</v>
      </c>
      <c r="G18" s="3">
        <v>5114198.4000000004</v>
      </c>
      <c r="H18" s="3">
        <v>4003384.8</v>
      </c>
      <c r="I18" s="3">
        <v>3929516.8</v>
      </c>
      <c r="J18" s="3">
        <v>3433951</v>
      </c>
      <c r="K18" s="3">
        <v>3461636</v>
      </c>
      <c r="L18" s="3">
        <v>3167946</v>
      </c>
      <c r="M18" s="3">
        <v>3160640</v>
      </c>
      <c r="N18" s="2">
        <v>0.69314174757281555</v>
      </c>
    </row>
    <row r="19" spans="1:14">
      <c r="A19">
        <v>5</v>
      </c>
      <c r="B19" s="3">
        <v>9979294</v>
      </c>
      <c r="C19" s="3">
        <v>8386176</v>
      </c>
      <c r="D19" s="4">
        <v>0.15964235546121799</v>
      </c>
      <c r="E19" s="3">
        <v>5923060.7000000002</v>
      </c>
      <c r="F19" s="3">
        <v>5923060.7000000002</v>
      </c>
      <c r="G19" s="3">
        <v>5826170.4000000004</v>
      </c>
      <c r="H19" s="3">
        <v>4682511</v>
      </c>
      <c r="I19" s="3">
        <v>4628259</v>
      </c>
      <c r="J19" s="3">
        <v>4036468</v>
      </c>
      <c r="K19" s="3">
        <v>4043749</v>
      </c>
      <c r="L19" s="3">
        <v>3637010</v>
      </c>
      <c r="M19" s="3">
        <v>3628002.5</v>
      </c>
      <c r="N19" s="2">
        <v>0.63644697711080567</v>
      </c>
    </row>
    <row r="20" spans="1:14">
      <c r="A20">
        <v>6</v>
      </c>
      <c r="B20" s="3">
        <v>15600000</v>
      </c>
      <c r="C20" s="3">
        <v>8598676</v>
      </c>
      <c r="D20" s="4">
        <v>0.4488028205128205</v>
      </c>
      <c r="E20" s="3">
        <v>15610688.9</v>
      </c>
      <c r="F20" s="3">
        <v>8005664.4000000004</v>
      </c>
      <c r="G20" s="3">
        <v>7942611.7000000002</v>
      </c>
      <c r="H20" s="3">
        <v>6379802</v>
      </c>
      <c r="I20" s="3">
        <v>6374063</v>
      </c>
      <c r="J20" s="3">
        <v>5607405</v>
      </c>
      <c r="K20" s="3">
        <v>5627842.5</v>
      </c>
      <c r="L20" s="3">
        <v>5183420</v>
      </c>
      <c r="M20" s="3">
        <v>5187612.5</v>
      </c>
      <c r="N20" s="2">
        <v>0.66746073717948717</v>
      </c>
    </row>
    <row r="21" spans="1:14">
      <c r="A21">
        <v>7</v>
      </c>
      <c r="B21" s="3">
        <v>18100000</v>
      </c>
      <c r="C21" s="3">
        <v>9812353</v>
      </c>
      <c r="D21" s="4">
        <v>0.45788104972375693</v>
      </c>
      <c r="E21" s="3">
        <v>18348103.600000001</v>
      </c>
      <c r="F21" s="3">
        <v>10381276.300000001</v>
      </c>
      <c r="G21" s="3">
        <v>10263580.75</v>
      </c>
      <c r="H21" s="3">
        <v>8333085</v>
      </c>
      <c r="I21" s="3">
        <v>8271362.5</v>
      </c>
      <c r="J21" s="3">
        <v>7307165</v>
      </c>
      <c r="K21" s="3">
        <v>7329915</v>
      </c>
      <c r="L21" s="3">
        <v>6884530</v>
      </c>
      <c r="M21" s="3">
        <v>6902582.5</v>
      </c>
      <c r="N21" s="2">
        <v>0.61864185082872925</v>
      </c>
    </row>
    <row r="22" spans="1:14">
      <c r="A22">
        <v>8</v>
      </c>
      <c r="B22" s="3">
        <v>8465956</v>
      </c>
      <c r="C22" s="3">
        <v>4305588</v>
      </c>
      <c r="D22" s="4">
        <v>0.49142329584514732</v>
      </c>
      <c r="E22" s="3">
        <v>8280958</v>
      </c>
      <c r="F22" s="3">
        <v>4092429.5</v>
      </c>
      <c r="G22" s="3">
        <v>4087812.75</v>
      </c>
      <c r="H22" s="3">
        <v>3068796</v>
      </c>
      <c r="I22" s="3">
        <v>3060769</v>
      </c>
      <c r="J22" s="3">
        <v>2642661</v>
      </c>
      <c r="K22" s="3">
        <v>2657073</v>
      </c>
      <c r="L22" s="3">
        <v>2403600</v>
      </c>
      <c r="M22" s="3">
        <v>2402292.5</v>
      </c>
      <c r="N22" s="2">
        <v>0.71624084746010963</v>
      </c>
    </row>
    <row r="23" spans="1:14">
      <c r="A23">
        <v>9</v>
      </c>
      <c r="B23" s="3">
        <v>9047676</v>
      </c>
      <c r="C23" s="3">
        <v>8645294</v>
      </c>
      <c r="D23" s="4">
        <v>4.4473520050894839E-2</v>
      </c>
      <c r="E23" s="3">
        <v>8872205.5</v>
      </c>
      <c r="F23" s="3">
        <v>4227081</v>
      </c>
      <c r="G23" s="3">
        <v>4313158</v>
      </c>
      <c r="H23" s="3">
        <v>3092192</v>
      </c>
      <c r="I23" s="3">
        <v>3054473</v>
      </c>
      <c r="J23" s="3">
        <v>2522593</v>
      </c>
      <c r="K23" s="3">
        <v>2506245.75</v>
      </c>
      <c r="L23" s="3">
        <v>2232310</v>
      </c>
      <c r="M23" s="3">
        <v>2255322.5</v>
      </c>
      <c r="N23" s="2">
        <v>0.75072908225272439</v>
      </c>
    </row>
    <row r="24" spans="1:14">
      <c r="B24" s="3"/>
      <c r="C24" s="3"/>
      <c r="D24" s="4">
        <v>0.27221777515767065</v>
      </c>
      <c r="E24" s="3"/>
      <c r="F24" s="3"/>
      <c r="G24" s="3"/>
      <c r="H24" s="3"/>
      <c r="I24" s="3"/>
      <c r="J24" s="3"/>
      <c r="K24" s="3"/>
      <c r="L24" s="3"/>
      <c r="M24" s="3"/>
      <c r="N24" s="2">
        <v>0.67984665263555211</v>
      </c>
    </row>
  </sheetData>
  <mergeCells count="2">
    <mergeCell ref="E1:N1"/>
    <mergeCell ref="E13:N13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workbookViewId="0">
      <selection activeCell="G46" sqref="G46"/>
    </sheetView>
  </sheetViews>
  <sheetFormatPr baseColWidth="10" defaultRowHeight="15" x14ac:dyDescent="0"/>
  <cols>
    <col min="2" max="2" width="14.1640625" bestFit="1" customWidth="1"/>
    <col min="3" max="3" width="11.1640625" customWidth="1"/>
    <col min="5" max="7" width="12.33203125" customWidth="1"/>
    <col min="8" max="8" width="13" customWidth="1"/>
    <col min="9" max="9" width="12.5" customWidth="1"/>
    <col min="10" max="10" width="12.83203125" customWidth="1"/>
    <col min="11" max="11" width="13.1640625" customWidth="1"/>
    <col min="12" max="12" width="12.5" customWidth="1"/>
    <col min="13" max="13" width="12.33203125" customWidth="1"/>
  </cols>
  <sheetData>
    <row r="1" spans="1:14">
      <c r="A1" t="s">
        <v>0</v>
      </c>
      <c r="E1" s="11" t="s">
        <v>16</v>
      </c>
      <c r="F1" s="11"/>
      <c r="G1" s="11"/>
      <c r="H1" s="11"/>
      <c r="I1" s="11"/>
      <c r="J1" s="11"/>
      <c r="K1" s="11"/>
      <c r="L1" s="11"/>
      <c r="M1" s="11"/>
    </row>
    <row r="2" spans="1:14">
      <c r="A2" s="5" t="s">
        <v>19</v>
      </c>
      <c r="B2" t="s">
        <v>3</v>
      </c>
      <c r="C2" t="s">
        <v>4</v>
      </c>
      <c r="D2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6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5"/>
    </row>
    <row r="3" spans="1:14">
      <c r="A3" s="5">
        <v>1</v>
      </c>
      <c r="B3" s="10">
        <v>757950.7</v>
      </c>
      <c r="C3" s="6">
        <v>558158.6</v>
      </c>
      <c r="D3" s="8">
        <f>(B3-C3)/B3</f>
        <v>0.26359511245256451</v>
      </c>
      <c r="E3" s="6">
        <v>658688.3504</v>
      </c>
      <c r="F3" s="6">
        <v>616079.96239999856</v>
      </c>
      <c r="G3" s="6">
        <v>594255.84699999995</v>
      </c>
      <c r="H3" s="6">
        <v>571422.58900000004</v>
      </c>
      <c r="I3" s="6">
        <v>552431.7666666666</v>
      </c>
      <c r="J3" s="6">
        <v>542403.64754285524</v>
      </c>
      <c r="K3" s="6">
        <v>537102.3051</v>
      </c>
      <c r="L3" s="6">
        <v>532237.72031111235</v>
      </c>
      <c r="M3" s="6">
        <v>527635.74040000001</v>
      </c>
      <c r="N3" s="5"/>
    </row>
    <row r="4" spans="1:14">
      <c r="A4" s="5">
        <v>2</v>
      </c>
      <c r="B4" s="10">
        <v>17500000</v>
      </c>
      <c r="C4" s="6">
        <v>15700000</v>
      </c>
      <c r="D4" s="8">
        <f t="shared" ref="D4:D11" si="0">(B4-C4)/B4</f>
        <v>0.10285714285714286</v>
      </c>
      <c r="E4" s="6">
        <v>15893334.5</v>
      </c>
      <c r="F4" s="6">
        <v>14951849.666666651</v>
      </c>
      <c r="G4" s="6">
        <v>14657840.5</v>
      </c>
      <c r="H4" s="6">
        <v>14544896.800000001</v>
      </c>
      <c r="I4" s="6">
        <v>14489333.666666642</v>
      </c>
      <c r="J4" s="6">
        <v>14504652.000000039</v>
      </c>
      <c r="K4" s="6">
        <v>14499227.25</v>
      </c>
      <c r="L4" s="6">
        <v>14489050.444444424</v>
      </c>
      <c r="M4" s="6">
        <v>14479371.199999999</v>
      </c>
      <c r="N4" s="5"/>
    </row>
    <row r="5" spans="1:14">
      <c r="A5" s="5">
        <v>3</v>
      </c>
      <c r="B5" s="10">
        <v>4600833</v>
      </c>
      <c r="C5" s="6">
        <v>1807833</v>
      </c>
      <c r="D5" s="8">
        <f t="shared" si="0"/>
        <v>0.60706398167462283</v>
      </c>
      <c r="E5" s="6">
        <v>4125871.25</v>
      </c>
      <c r="F5" s="6">
        <v>3979202.3333333358</v>
      </c>
      <c r="G5" s="6">
        <v>3803189.875</v>
      </c>
      <c r="H5" s="6">
        <v>3733662.3</v>
      </c>
      <c r="I5" s="6">
        <v>3624087.2500000023</v>
      </c>
      <c r="J5" s="6">
        <v>3537576.0714285546</v>
      </c>
      <c r="K5" s="6">
        <v>3498252.375</v>
      </c>
      <c r="L5" s="6">
        <v>3416569.8333333386</v>
      </c>
      <c r="M5" s="6">
        <v>3358885.6</v>
      </c>
      <c r="N5" s="5"/>
    </row>
    <row r="6" spans="1:14">
      <c r="A6" s="5">
        <v>4</v>
      </c>
      <c r="B6" s="10">
        <v>63600000</v>
      </c>
      <c r="C6" s="6">
        <v>23100000</v>
      </c>
      <c r="D6" s="8">
        <f t="shared" si="0"/>
        <v>0.6367924528301887</v>
      </c>
      <c r="E6" s="6">
        <v>56981990</v>
      </c>
      <c r="F6" s="6">
        <v>51689040.000000052</v>
      </c>
      <c r="G6" s="6">
        <v>48513732.5</v>
      </c>
      <c r="H6" s="6">
        <v>47182198</v>
      </c>
      <c r="I6" s="6">
        <v>45706128.333333269</v>
      </c>
      <c r="J6" s="6">
        <v>45104852.857143022</v>
      </c>
      <c r="K6" s="6">
        <v>44320553.75</v>
      </c>
      <c r="L6" s="6">
        <v>43850513.333333395</v>
      </c>
      <c r="M6" s="6">
        <v>43202087</v>
      </c>
      <c r="N6" s="5"/>
    </row>
    <row r="7" spans="1:14">
      <c r="A7" s="5">
        <v>5</v>
      </c>
      <c r="B7" s="10">
        <v>4543711</v>
      </c>
      <c r="C7" s="6">
        <v>3957805</v>
      </c>
      <c r="D7" s="8">
        <f t="shared" si="0"/>
        <v>0.12894878217386624</v>
      </c>
      <c r="E7" s="6">
        <v>3629769.2614000002</v>
      </c>
      <c r="F7" s="6">
        <v>3274992.5231333403</v>
      </c>
      <c r="G7" s="6">
        <v>3064118.0904000001</v>
      </c>
      <c r="H7" s="6">
        <v>2932520.9027999998</v>
      </c>
      <c r="I7" s="6">
        <v>2833536.4699999997</v>
      </c>
      <c r="J7" s="6">
        <v>2767916.9570857114</v>
      </c>
      <c r="K7" s="6">
        <v>2738008.0970999999</v>
      </c>
      <c r="L7" s="6">
        <v>2713387.5984444302</v>
      </c>
      <c r="M7" s="6">
        <v>2694727.3339999998</v>
      </c>
      <c r="N7" s="5"/>
    </row>
    <row r="8" spans="1:14">
      <c r="A8" s="5">
        <v>6</v>
      </c>
      <c r="B8" s="10">
        <v>3631443</v>
      </c>
      <c r="C8" s="6">
        <v>2863202</v>
      </c>
      <c r="D8" s="8">
        <f t="shared" si="0"/>
        <v>0.21155254261184878</v>
      </c>
      <c r="E8" s="6">
        <v>3028118.9833999998</v>
      </c>
      <c r="F8" s="6">
        <v>2640557.2700666655</v>
      </c>
      <c r="G8" s="6">
        <v>2359301.4295999999</v>
      </c>
      <c r="H8" s="6">
        <v>2153983.9226000002</v>
      </c>
      <c r="I8" s="6">
        <v>1968608.8490666642</v>
      </c>
      <c r="J8" s="6">
        <v>1816375.006371428</v>
      </c>
      <c r="K8" s="6">
        <v>1702110.7305999999</v>
      </c>
      <c r="L8" s="6">
        <v>1597050.9176444439</v>
      </c>
      <c r="M8" s="6">
        <v>1511104.078</v>
      </c>
      <c r="N8" s="5"/>
    </row>
    <row r="9" spans="1:14">
      <c r="A9" s="5">
        <v>7</v>
      </c>
      <c r="B9" s="10">
        <v>662406.30000000005</v>
      </c>
      <c r="C9" s="6">
        <v>246119.3</v>
      </c>
      <c r="D9" s="8">
        <f t="shared" si="0"/>
        <v>0.62844661954453029</v>
      </c>
      <c r="E9" s="7">
        <v>667396.56240000005</v>
      </c>
      <c r="F9" s="7">
        <v>627913.96660000004</v>
      </c>
      <c r="G9" s="7">
        <v>603641.01599999995</v>
      </c>
      <c r="H9" s="7">
        <v>581311.79260000004</v>
      </c>
      <c r="I9" s="7">
        <v>566519.91139999998</v>
      </c>
      <c r="J9" s="7">
        <v>559974.77720000001</v>
      </c>
      <c r="K9" s="7">
        <v>551277.15049999999</v>
      </c>
      <c r="L9" s="7">
        <v>545353.88029999996</v>
      </c>
      <c r="M9" s="7">
        <v>540519.7156</v>
      </c>
      <c r="N9" s="5"/>
    </row>
    <row r="10" spans="1:14">
      <c r="A10" s="5">
        <v>8</v>
      </c>
      <c r="B10" s="10">
        <v>1412004</v>
      </c>
      <c r="C10" s="6">
        <v>1026028</v>
      </c>
      <c r="D10" s="8">
        <f t="shared" si="0"/>
        <v>0.27335333327667627</v>
      </c>
      <c r="E10" s="6">
        <v>1181036.8799999999</v>
      </c>
      <c r="F10" s="6">
        <v>1062708.7722666734</v>
      </c>
      <c r="G10" s="6">
        <v>981983.33039999998</v>
      </c>
      <c r="H10" s="6">
        <v>911858.14560000005</v>
      </c>
      <c r="I10" s="6">
        <v>848779.5664000028</v>
      </c>
      <c r="J10" s="6">
        <v>794264.84697143047</v>
      </c>
      <c r="K10" s="6">
        <v>748970.13069999998</v>
      </c>
      <c r="L10" s="6">
        <v>712923.72826666676</v>
      </c>
      <c r="M10" s="6">
        <v>677150.44480000006</v>
      </c>
      <c r="N10" s="5"/>
    </row>
    <row r="11" spans="1:14">
      <c r="A11" s="5">
        <v>9</v>
      </c>
      <c r="B11" s="10">
        <v>552103.5</v>
      </c>
      <c r="C11" s="6">
        <v>176318.3</v>
      </c>
      <c r="D11" s="8">
        <f t="shared" si="0"/>
        <v>0.68064266935456852</v>
      </c>
      <c r="E11" s="6">
        <v>538103.60199999996</v>
      </c>
      <c r="F11" s="6">
        <v>528162.34253333288</v>
      </c>
      <c r="G11" s="6">
        <v>532427.26179999998</v>
      </c>
      <c r="H11" s="6">
        <v>533550.98360000004</v>
      </c>
      <c r="I11" s="6">
        <v>531960.23920000158</v>
      </c>
      <c r="J11" s="6">
        <v>528990.62125714507</v>
      </c>
      <c r="K11" s="6">
        <v>529474.28134999995</v>
      </c>
      <c r="L11" s="6">
        <v>529052.430622224</v>
      </c>
      <c r="M11" s="6">
        <v>526711.90540000005</v>
      </c>
      <c r="N11" s="5"/>
    </row>
    <row r="12" spans="1:14">
      <c r="A12" s="5"/>
      <c r="B12" s="5"/>
      <c r="C12" s="5"/>
      <c r="D12" s="9">
        <f>AVERAGE(D3:D11)</f>
        <v>0.39258362630844545</v>
      </c>
      <c r="E12" s="6"/>
      <c r="F12" s="6"/>
      <c r="G12" s="6"/>
      <c r="H12" s="6"/>
      <c r="I12" s="6"/>
      <c r="J12" s="6"/>
      <c r="K12" s="6"/>
      <c r="L12" s="6"/>
      <c r="M12" s="6"/>
      <c r="N12" s="5"/>
    </row>
    <row r="13" spans="1:14">
      <c r="A13" s="5" t="s">
        <v>15</v>
      </c>
      <c r="B13" s="5"/>
      <c r="C13" s="5"/>
      <c r="D13" s="5"/>
      <c r="E13" s="12" t="s">
        <v>16</v>
      </c>
      <c r="F13" s="12"/>
      <c r="G13" s="12"/>
      <c r="H13" s="12"/>
      <c r="I13" s="12"/>
      <c r="J13" s="12"/>
      <c r="K13" s="12"/>
      <c r="L13" s="12"/>
      <c r="M13" s="12"/>
      <c r="N13" s="5"/>
    </row>
    <row r="14" spans="1:14">
      <c r="A14" s="6" t="s">
        <v>20</v>
      </c>
      <c r="B14" t="s">
        <v>3</v>
      </c>
      <c r="C14" t="s">
        <v>4</v>
      </c>
      <c r="D14" t="s">
        <v>5</v>
      </c>
      <c r="E14" s="6" t="s">
        <v>6</v>
      </c>
      <c r="F14" s="6" t="s">
        <v>7</v>
      </c>
      <c r="G14" s="6" t="s">
        <v>8</v>
      </c>
      <c r="H14" s="6" t="s">
        <v>9</v>
      </c>
      <c r="I14" s="6" t="s">
        <v>10</v>
      </c>
      <c r="J14" s="6" t="s">
        <v>11</v>
      </c>
      <c r="K14" s="6" t="s">
        <v>12</v>
      </c>
      <c r="L14" s="6" t="s">
        <v>13</v>
      </c>
      <c r="M14" s="6" t="s">
        <v>14</v>
      </c>
      <c r="N14" t="s">
        <v>17</v>
      </c>
    </row>
    <row r="15" spans="1:14">
      <c r="A15" s="6">
        <v>1</v>
      </c>
      <c r="B15" s="10">
        <v>757950.7</v>
      </c>
      <c r="C15" s="6">
        <v>558158.6</v>
      </c>
      <c r="D15" s="8">
        <f>(B15-C15)/B15</f>
        <v>0.26359511245256451</v>
      </c>
      <c r="E15" s="6">
        <v>669051.2304</v>
      </c>
      <c r="F15" s="6">
        <v>336154.7942</v>
      </c>
      <c r="G15" s="6">
        <v>284008.97979999997</v>
      </c>
      <c r="H15" s="6">
        <v>238397.2346</v>
      </c>
      <c r="I15" s="6">
        <v>200560.3242</v>
      </c>
      <c r="J15" s="6">
        <v>197822.93539999999</v>
      </c>
      <c r="K15" s="6">
        <v>173264.13740000001</v>
      </c>
      <c r="L15" s="6">
        <v>176202.2616</v>
      </c>
      <c r="M15" s="6">
        <v>156629.5466</v>
      </c>
      <c r="N15" s="9">
        <f>(B15-M15)/B15</f>
        <v>0.79335127390211524</v>
      </c>
    </row>
    <row r="16" spans="1:14">
      <c r="A16" s="6">
        <v>2</v>
      </c>
      <c r="B16" s="10">
        <v>17500000</v>
      </c>
      <c r="C16" s="6">
        <v>15700000</v>
      </c>
      <c r="D16" s="8">
        <f t="shared" ref="D16:D23" si="1">(B16-C16)/B16</f>
        <v>0.10285714285714286</v>
      </c>
      <c r="E16" s="6">
        <v>15772996</v>
      </c>
      <c r="F16" s="6">
        <v>17500935</v>
      </c>
      <c r="G16" s="6">
        <v>17326840</v>
      </c>
      <c r="H16" s="6">
        <v>17984296</v>
      </c>
      <c r="I16" s="6">
        <v>17983142</v>
      </c>
      <c r="J16" s="6">
        <v>18301767</v>
      </c>
      <c r="K16" s="6">
        <v>18312378.5</v>
      </c>
      <c r="L16" s="6">
        <v>18447975</v>
      </c>
      <c r="M16" s="6">
        <v>18454364.5</v>
      </c>
      <c r="N16" s="9">
        <f t="shared" ref="N16:N23" si="2">(B16-M16)/B16</f>
        <v>-5.4535114285714288E-2</v>
      </c>
    </row>
    <row r="17" spans="1:14">
      <c r="A17" s="6">
        <v>3</v>
      </c>
      <c r="B17" s="10">
        <v>4600833</v>
      </c>
      <c r="C17" s="6">
        <v>1807833</v>
      </c>
      <c r="D17" s="8">
        <f t="shared" si="1"/>
        <v>0.60706398167462283</v>
      </c>
      <c r="E17" s="6">
        <v>3946157.25</v>
      </c>
      <c r="F17" s="6">
        <v>1358724.5</v>
      </c>
      <c r="G17" s="6">
        <v>1177520.5</v>
      </c>
      <c r="H17" s="6">
        <v>1101721.5</v>
      </c>
      <c r="I17" s="6">
        <v>1004037.5</v>
      </c>
      <c r="J17" s="6">
        <v>1017493</v>
      </c>
      <c r="K17" s="6">
        <v>962773</v>
      </c>
      <c r="L17" s="6">
        <v>983758.5</v>
      </c>
      <c r="M17" s="6">
        <v>945376</v>
      </c>
      <c r="N17" s="9">
        <f t="shared" si="2"/>
        <v>0.79452068788412877</v>
      </c>
    </row>
    <row r="18" spans="1:14">
      <c r="A18" s="6">
        <v>4</v>
      </c>
      <c r="B18" s="10">
        <v>63600000</v>
      </c>
      <c r="C18" s="6">
        <v>23100000</v>
      </c>
      <c r="D18" s="8">
        <f t="shared" si="1"/>
        <v>0.6367924528301887</v>
      </c>
      <c r="E18" s="6">
        <v>56198310</v>
      </c>
      <c r="F18" s="6">
        <v>20771300</v>
      </c>
      <c r="G18" s="6">
        <v>16435345</v>
      </c>
      <c r="H18" s="6">
        <v>16977590</v>
      </c>
      <c r="I18" s="6">
        <v>14400650</v>
      </c>
      <c r="J18" s="6">
        <v>14697370</v>
      </c>
      <c r="K18" s="6">
        <v>12983600</v>
      </c>
      <c r="L18" s="6">
        <v>13164830</v>
      </c>
      <c r="M18" s="6">
        <v>11834365</v>
      </c>
      <c r="N18" s="9">
        <f t="shared" si="2"/>
        <v>0.81392507861635222</v>
      </c>
    </row>
    <row r="19" spans="1:14">
      <c r="A19" s="6">
        <v>5</v>
      </c>
      <c r="B19" s="10">
        <v>4543711</v>
      </c>
      <c r="C19" s="6">
        <v>3957805</v>
      </c>
      <c r="D19" s="8">
        <f t="shared" si="1"/>
        <v>0.12894878217386624</v>
      </c>
      <c r="E19" s="6">
        <v>3568823.1041999999</v>
      </c>
      <c r="F19" s="6">
        <v>4047316.3856000002</v>
      </c>
      <c r="G19" s="6">
        <v>3792539.0876000002</v>
      </c>
      <c r="H19" s="6">
        <v>4067181.0279999999</v>
      </c>
      <c r="I19" s="6">
        <v>4002418.1247999999</v>
      </c>
      <c r="J19" s="6">
        <v>4157659.9841999998</v>
      </c>
      <c r="K19" s="6">
        <v>4125042.6074000001</v>
      </c>
      <c r="L19" s="6">
        <v>4197833.1912000002</v>
      </c>
      <c r="M19" s="6">
        <v>4181863.2244000002</v>
      </c>
      <c r="N19" s="9">
        <f t="shared" si="2"/>
        <v>7.9637057814636494E-2</v>
      </c>
    </row>
    <row r="20" spans="1:14">
      <c r="A20" s="6">
        <v>6</v>
      </c>
      <c r="B20" s="10">
        <v>3631443</v>
      </c>
      <c r="C20" s="6">
        <v>2863202</v>
      </c>
      <c r="D20" s="8">
        <f t="shared" si="1"/>
        <v>0.21155254261184878</v>
      </c>
      <c r="E20" s="6">
        <v>3087689.8936000001</v>
      </c>
      <c r="F20" s="6">
        <v>2182382.7996</v>
      </c>
      <c r="G20" s="6">
        <v>1970550.4927999999</v>
      </c>
      <c r="H20" s="6">
        <v>1896648.0342000001</v>
      </c>
      <c r="I20" s="6">
        <v>1813799.8872</v>
      </c>
      <c r="J20" s="6">
        <v>1817916.821</v>
      </c>
      <c r="K20" s="6">
        <v>1774446.0804000001</v>
      </c>
      <c r="L20" s="6">
        <v>1805133.4442</v>
      </c>
      <c r="M20" s="6">
        <v>1779424.2120000001</v>
      </c>
      <c r="N20" s="9">
        <f t="shared" si="2"/>
        <v>0.50999527956242185</v>
      </c>
    </row>
    <row r="21" spans="1:14">
      <c r="A21" s="6">
        <v>7</v>
      </c>
      <c r="B21" s="10">
        <v>662406.30000000005</v>
      </c>
      <c r="C21" s="6">
        <v>246119.3</v>
      </c>
      <c r="D21" s="8">
        <f t="shared" si="1"/>
        <v>0.62844661954453029</v>
      </c>
      <c r="E21" s="6">
        <v>666357.79599999997</v>
      </c>
      <c r="F21" s="6">
        <v>390062.228</v>
      </c>
      <c r="G21" s="6">
        <v>381846.75</v>
      </c>
      <c r="H21" s="6">
        <v>313062.946</v>
      </c>
      <c r="I21" s="6">
        <v>309696.94199999998</v>
      </c>
      <c r="J21" s="6">
        <v>287007.07199999999</v>
      </c>
      <c r="K21" s="6">
        <v>286275.55599999998</v>
      </c>
      <c r="L21" s="6">
        <v>276999.97200000001</v>
      </c>
      <c r="M21" s="6">
        <v>279194.22200000001</v>
      </c>
      <c r="N21" s="9">
        <f t="shared" si="2"/>
        <v>0.57851514697248507</v>
      </c>
    </row>
    <row r="22" spans="1:14">
      <c r="A22" s="6">
        <v>8</v>
      </c>
      <c r="B22" s="10">
        <v>1412004</v>
      </c>
      <c r="C22" s="6">
        <v>1026028</v>
      </c>
      <c r="D22" s="8">
        <f t="shared" si="1"/>
        <v>0.27335333327667627</v>
      </c>
      <c r="E22" s="6">
        <v>1207206.078</v>
      </c>
      <c r="F22" s="6">
        <v>735511.92240000004</v>
      </c>
      <c r="G22" s="6">
        <v>659962.84160000004</v>
      </c>
      <c r="H22" s="6">
        <v>620203.20799999998</v>
      </c>
      <c r="I22" s="6">
        <v>588820.72640000004</v>
      </c>
      <c r="J22" s="6">
        <v>585828.06079999998</v>
      </c>
      <c r="K22" s="6">
        <v>572781.67359999998</v>
      </c>
      <c r="L22" s="6">
        <v>574628.65599999996</v>
      </c>
      <c r="M22" s="6">
        <v>570385.64720000001</v>
      </c>
      <c r="N22" s="9">
        <f t="shared" si="2"/>
        <v>0.5960453035543809</v>
      </c>
    </row>
    <row r="23" spans="1:14">
      <c r="A23" s="6">
        <v>9</v>
      </c>
      <c r="B23" s="10">
        <v>552103.5</v>
      </c>
      <c r="C23" s="6">
        <v>176318.3</v>
      </c>
      <c r="D23" s="8">
        <f t="shared" si="1"/>
        <v>0.68064266935456852</v>
      </c>
      <c r="E23" s="6">
        <v>531928.78379999998</v>
      </c>
      <c r="F23" s="6">
        <v>216105.27040000001</v>
      </c>
      <c r="G23" s="6">
        <v>206913.10079999999</v>
      </c>
      <c r="H23" s="6">
        <v>143233.5888</v>
      </c>
      <c r="I23" s="6">
        <v>141688.5092</v>
      </c>
      <c r="J23" s="6">
        <v>118294.17080000001</v>
      </c>
      <c r="K23" s="6">
        <v>117265.762</v>
      </c>
      <c r="L23" s="6">
        <v>105673.376</v>
      </c>
      <c r="M23" s="6">
        <v>104627.8024</v>
      </c>
      <c r="N23" s="9">
        <f t="shared" si="2"/>
        <v>0.81049241238282321</v>
      </c>
    </row>
    <row r="24" spans="1:14">
      <c r="A24" s="5"/>
      <c r="B24" s="5"/>
      <c r="C24" s="5"/>
      <c r="D24" s="9">
        <f>AVERAGE(D15:D23)</f>
        <v>0.39258362630844545</v>
      </c>
      <c r="E24" s="6"/>
      <c r="F24" s="6"/>
      <c r="G24" s="6"/>
      <c r="H24" s="6"/>
      <c r="I24" s="6"/>
      <c r="J24" s="6"/>
      <c r="K24" s="6"/>
      <c r="L24" s="6"/>
      <c r="M24" s="6"/>
      <c r="N24" s="9">
        <f>AVERAGE(N15:N23)</f>
        <v>0.54688301404484774</v>
      </c>
    </row>
  </sheetData>
  <mergeCells count="2">
    <mergeCell ref="E1:M1"/>
    <mergeCell ref="E13:M13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6"/>
  <sheetViews>
    <sheetView workbookViewId="0">
      <selection activeCell="K37" sqref="K37"/>
    </sheetView>
  </sheetViews>
  <sheetFormatPr baseColWidth="10" defaultRowHeight="15" x14ac:dyDescent="0"/>
  <cols>
    <col min="2" max="3" width="14.1640625" bestFit="1" customWidth="1"/>
    <col min="4" max="4" width="11" bestFit="1" customWidth="1"/>
    <col min="5" max="14" width="14.1640625" bestFit="1" customWidth="1"/>
  </cols>
  <sheetData>
    <row r="2" spans="1:14">
      <c r="A2" t="s">
        <v>0</v>
      </c>
      <c r="E2" s="11" t="s">
        <v>1</v>
      </c>
      <c r="F2" s="11"/>
      <c r="G2" s="11"/>
      <c r="H2" s="11"/>
      <c r="I2" s="11"/>
      <c r="J2" s="11"/>
      <c r="K2" s="11"/>
      <c r="L2" s="11"/>
      <c r="M2" s="11"/>
      <c r="N2" s="11"/>
    </row>
    <row r="3" spans="1:14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  <c r="J3" t="s">
        <v>11</v>
      </c>
      <c r="K3" t="s">
        <v>12</v>
      </c>
      <c r="L3" t="s">
        <v>13</v>
      </c>
      <c r="M3" t="s">
        <v>14</v>
      </c>
    </row>
    <row r="4" spans="1:14">
      <c r="A4">
        <v>1</v>
      </c>
      <c r="B4" s="1">
        <v>152</v>
      </c>
      <c r="C4" s="1">
        <v>136.4308</v>
      </c>
      <c r="D4" s="1">
        <v>0.10242894736842102</v>
      </c>
      <c r="E4" s="1">
        <v>151.30486000002705</v>
      </c>
      <c r="F4" s="1">
        <v>151.01893999999427</v>
      </c>
      <c r="G4" s="1">
        <v>151.1010500000273</v>
      </c>
      <c r="H4" s="1">
        <v>151.06754000001521</v>
      </c>
      <c r="I4" s="1">
        <v>150.94824999999423</v>
      </c>
      <c r="J4" s="1">
        <v>150.98830000000325</v>
      </c>
      <c r="K4" s="1">
        <v>150.97543750002737</v>
      </c>
      <c r="L4" s="1">
        <v>151.38549999999648</v>
      </c>
      <c r="M4" s="1">
        <v>151.61518000002008</v>
      </c>
    </row>
    <row r="5" spans="1:14">
      <c r="A5">
        <v>2</v>
      </c>
      <c r="B5" s="1">
        <v>11.8</v>
      </c>
      <c r="C5" s="1">
        <v>10.15385</v>
      </c>
      <c r="D5" s="1">
        <v>0.13950423728813563</v>
      </c>
      <c r="E5" s="1">
        <v>11.207250000001677</v>
      </c>
      <c r="F5" s="1">
        <v>11.136973333333955</v>
      </c>
      <c r="G5" s="1">
        <v>11.092880000001756</v>
      </c>
      <c r="H5" s="1">
        <v>11.079359999999962</v>
      </c>
      <c r="I5" s="1">
        <v>11.112443333333937</v>
      </c>
      <c r="J5" s="1">
        <v>11.122782857142614</v>
      </c>
      <c r="K5" s="1">
        <v>11.111200000001796</v>
      </c>
      <c r="L5" s="1">
        <v>11.120866666666446</v>
      </c>
      <c r="M5" s="1">
        <v>11.155540000000032</v>
      </c>
    </row>
    <row r="6" spans="1:14">
      <c r="A6">
        <v>3</v>
      </c>
      <c r="B6" s="1">
        <v>18.399999999999999</v>
      </c>
      <c r="C6" s="1">
        <v>13.96923</v>
      </c>
      <c r="D6" s="1">
        <v>0.24080271739130432</v>
      </c>
      <c r="E6" s="1">
        <v>17.75797000000297</v>
      </c>
      <c r="F6" s="1">
        <v>17.567546666666239</v>
      </c>
      <c r="G6" s="1">
        <v>17.409660000003214</v>
      </c>
      <c r="H6" s="1">
        <v>17.325700000000705</v>
      </c>
      <c r="I6" s="1">
        <v>17.35265333333297</v>
      </c>
      <c r="J6" s="1">
        <v>17.336408571428844</v>
      </c>
      <c r="K6" s="1">
        <v>17.351915000003228</v>
      </c>
      <c r="L6" s="1">
        <v>17.393588888888594</v>
      </c>
      <c r="M6" s="1">
        <v>17.381610000000016</v>
      </c>
    </row>
    <row r="7" spans="1:14">
      <c r="A7">
        <v>4</v>
      </c>
      <c r="B7" s="1">
        <v>226.2</v>
      </c>
      <c r="C7" s="1">
        <v>204.58459999999999</v>
      </c>
      <c r="D7" s="1">
        <v>9.5558797524314745E-2</v>
      </c>
      <c r="E7" s="1">
        <v>218.22886999997604</v>
      </c>
      <c r="F7" s="1">
        <v>216.80414000001377</v>
      </c>
      <c r="G7" s="1">
        <v>216.6888999999741</v>
      </c>
      <c r="H7" s="1">
        <v>216.43853999998552</v>
      </c>
      <c r="I7" s="1">
        <v>216.72525000001258</v>
      </c>
      <c r="J7" s="1">
        <v>216.66698571427978</v>
      </c>
      <c r="K7" s="1">
        <v>216.74232499997424</v>
      </c>
      <c r="L7" s="1">
        <v>216.45418888889196</v>
      </c>
      <c r="M7" s="1">
        <v>216.41755999998514</v>
      </c>
    </row>
    <row r="8" spans="1:14">
      <c r="A8">
        <v>5</v>
      </c>
      <c r="B8" s="1">
        <v>99.6</v>
      </c>
      <c r="C8" s="1">
        <v>90.307689999999994</v>
      </c>
      <c r="D8" s="1">
        <v>9.3296285140562263E-2</v>
      </c>
      <c r="E8" s="1">
        <v>98.992149999999995</v>
      </c>
      <c r="F8" s="1">
        <v>98.671533333333272</v>
      </c>
      <c r="G8" s="1">
        <v>98.956999999999994</v>
      </c>
      <c r="H8" s="1">
        <v>98.944019999998702</v>
      </c>
      <c r="I8" s="1">
        <v>99.041916666667106</v>
      </c>
      <c r="J8" s="1">
        <v>99.101442857142743</v>
      </c>
      <c r="K8" s="1">
        <v>98.962900000000005</v>
      </c>
      <c r="L8" s="1">
        <v>99.002866666666449</v>
      </c>
      <c r="M8" s="1">
        <v>99.1199600000011</v>
      </c>
    </row>
    <row r="9" spans="1:14">
      <c r="A9">
        <v>6</v>
      </c>
      <c r="B9" s="1">
        <v>71.900000000000006</v>
      </c>
      <c r="C9" s="1">
        <v>62.276919999999997</v>
      </c>
      <c r="D9" s="1">
        <v>0.13383977746870665</v>
      </c>
      <c r="E9" s="1">
        <v>53.828079999999922</v>
      </c>
      <c r="F9" s="1">
        <v>44.445806666666918</v>
      </c>
      <c r="G9" s="1">
        <v>38.555709999998911</v>
      </c>
      <c r="H9" s="1">
        <v>34.722299999998519</v>
      </c>
      <c r="I9" s="1">
        <v>31.747453333333485</v>
      </c>
      <c r="J9" s="1">
        <v>29.582462857142875</v>
      </c>
      <c r="K9" s="1">
        <v>27.793682499998244</v>
      </c>
      <c r="L9" s="1">
        <v>26.321622222222359</v>
      </c>
      <c r="M9" s="1">
        <v>25.254229999998593</v>
      </c>
    </row>
    <row r="10" spans="1:14">
      <c r="A10">
        <v>7</v>
      </c>
      <c r="B10" s="1">
        <v>27.9</v>
      </c>
      <c r="C10" s="1">
        <v>21.26923</v>
      </c>
      <c r="D10" s="1">
        <v>0.23766200716845873</v>
      </c>
      <c r="E10" s="1">
        <v>23.09215</v>
      </c>
      <c r="F10" s="1">
        <v>21.331633333333386</v>
      </c>
      <c r="G10" s="1">
        <v>19.760574999999999</v>
      </c>
      <c r="H10" s="1">
        <v>18.947339999999873</v>
      </c>
      <c r="I10" s="1">
        <v>18.388750000000091</v>
      </c>
      <c r="J10" s="1">
        <v>18.033485714285682</v>
      </c>
      <c r="K10" s="1">
        <v>17.741250000000001</v>
      </c>
      <c r="L10" s="1">
        <v>17.502866666666737</v>
      </c>
      <c r="M10" s="1">
        <v>17.417750000000034</v>
      </c>
    </row>
    <row r="11" spans="1:14">
      <c r="A11">
        <v>8</v>
      </c>
      <c r="B11" s="1">
        <v>41</v>
      </c>
      <c r="C11" s="1">
        <v>35.700000000000003</v>
      </c>
      <c r="D11" s="1">
        <v>0.12926829268292675</v>
      </c>
      <c r="E11" s="1">
        <v>41.128560000007191</v>
      </c>
      <c r="F11" s="1">
        <v>40.957366666664853</v>
      </c>
      <c r="G11" s="1">
        <v>40.759350000007238</v>
      </c>
      <c r="H11" s="1">
        <v>40.723580000002819</v>
      </c>
      <c r="I11" s="1">
        <v>40.656883333331564</v>
      </c>
      <c r="J11" s="1">
        <v>40.708614285715228</v>
      </c>
      <c r="K11" s="1">
        <v>40.668150000007209</v>
      </c>
      <c r="L11" s="1">
        <v>40.707399999999019</v>
      </c>
      <c r="M11" s="1">
        <v>40.700070000001865</v>
      </c>
    </row>
    <row r="12" spans="1:14">
      <c r="A12">
        <v>9</v>
      </c>
      <c r="B12" s="1">
        <v>114.3</v>
      </c>
      <c r="C12" s="1">
        <v>77.169229999999999</v>
      </c>
      <c r="D12" s="1">
        <v>0.32485363079615048</v>
      </c>
      <c r="E12" s="1">
        <v>86.324929999996073</v>
      </c>
      <c r="F12" s="1">
        <v>71.598099999998894</v>
      </c>
      <c r="G12" s="1">
        <v>61.854189999999605</v>
      </c>
      <c r="H12" s="1">
        <v>54.708020000001405</v>
      </c>
      <c r="I12" s="1">
        <v>49.194163333332874</v>
      </c>
      <c r="J12" s="1">
        <v>45.234025714285913</v>
      </c>
      <c r="K12" s="1">
        <v>41.953530000001422</v>
      </c>
      <c r="L12" s="1">
        <v>38.967084444444488</v>
      </c>
      <c r="M12" s="1">
        <v>36.612440000001335</v>
      </c>
    </row>
    <row r="15" spans="1:14">
      <c r="A15" t="s">
        <v>15</v>
      </c>
      <c r="E15" s="11" t="s">
        <v>16</v>
      </c>
      <c r="F15" s="11"/>
      <c r="G15" s="11"/>
      <c r="H15" s="11"/>
      <c r="I15" s="11"/>
      <c r="J15" s="11"/>
      <c r="K15" s="11"/>
      <c r="L15" s="11"/>
      <c r="M15" s="11"/>
      <c r="N15" s="11"/>
    </row>
    <row r="16" spans="1:14">
      <c r="A16" t="s">
        <v>2</v>
      </c>
      <c r="B16" t="s">
        <v>3</v>
      </c>
      <c r="C16" t="s">
        <v>4</v>
      </c>
      <c r="D16" t="s">
        <v>5</v>
      </c>
      <c r="E16" t="s">
        <v>6</v>
      </c>
      <c r="F16" t="s">
        <v>7</v>
      </c>
      <c r="G16" t="s">
        <v>8</v>
      </c>
      <c r="H16" t="s">
        <v>9</v>
      </c>
      <c r="I16" t="s">
        <v>10</v>
      </c>
      <c r="J16" t="s">
        <v>11</v>
      </c>
      <c r="K16" t="s">
        <v>12</v>
      </c>
      <c r="L16" t="s">
        <v>13</v>
      </c>
      <c r="M16" t="s">
        <v>14</v>
      </c>
      <c r="N16" t="s">
        <v>17</v>
      </c>
    </row>
    <row r="17" spans="1:14">
      <c r="A17">
        <v>1</v>
      </c>
      <c r="B17" s="1">
        <v>152</v>
      </c>
      <c r="C17" s="1">
        <v>136.4308</v>
      </c>
      <c r="D17" s="1">
        <v>0.10242894736842102</v>
      </c>
      <c r="E17" s="1">
        <v>152.88888000002765</v>
      </c>
      <c r="F17" s="1">
        <v>160.74341458942379</v>
      </c>
      <c r="G17" s="1">
        <v>124.82300000002358</v>
      </c>
      <c r="H17" s="1">
        <v>118.38140000002224</v>
      </c>
      <c r="I17" s="1">
        <v>118.48560000002233</v>
      </c>
      <c r="J17" s="1">
        <v>115.7623000000217</v>
      </c>
      <c r="K17" s="1">
        <v>115.8163500000217</v>
      </c>
      <c r="L17" s="1">
        <v>114.55190000002135</v>
      </c>
      <c r="M17" s="1">
        <v>114.54170000002142</v>
      </c>
      <c r="N17" s="1">
        <v>0.24643618421038538</v>
      </c>
    </row>
    <row r="18" spans="1:14">
      <c r="A18">
        <v>2</v>
      </c>
      <c r="B18" s="1">
        <v>11.8</v>
      </c>
      <c r="C18" s="1">
        <v>10.15385</v>
      </c>
      <c r="D18" s="1">
        <v>0.13950423728813563</v>
      </c>
      <c r="E18" s="1">
        <v>11.263470000001684</v>
      </c>
      <c r="F18" s="1">
        <v>9.9027600000011375</v>
      </c>
      <c r="G18" s="1">
        <v>9.7017400000011289</v>
      </c>
      <c r="H18" s="1">
        <v>9.4054800000010079</v>
      </c>
      <c r="I18" s="1">
        <v>9.3709900000010045</v>
      </c>
      <c r="J18" s="1">
        <v>9.2262200000009305</v>
      </c>
      <c r="K18" s="1">
        <v>9.1809900000009037</v>
      </c>
      <c r="L18" s="1">
        <v>9.0978600000008587</v>
      </c>
      <c r="M18" s="1">
        <v>9.0925600000008657</v>
      </c>
      <c r="N18" s="1">
        <v>0.22944406779653684</v>
      </c>
    </row>
    <row r="19" spans="1:14">
      <c r="A19">
        <v>3</v>
      </c>
      <c r="B19" s="1">
        <v>18.399999999999999</v>
      </c>
      <c r="C19" s="1">
        <v>13.96923</v>
      </c>
      <c r="D19" s="1">
        <v>0.24080271739130432</v>
      </c>
      <c r="E19" s="1">
        <v>17.302280000002877</v>
      </c>
      <c r="F19" s="1">
        <v>13.517700000002383</v>
      </c>
      <c r="G19" s="1">
        <v>13.496420000002423</v>
      </c>
      <c r="H19" s="1">
        <v>12.569020000002206</v>
      </c>
      <c r="I19" s="1">
        <v>12.580580000002213</v>
      </c>
      <c r="J19" s="1">
        <v>12.129360000002084</v>
      </c>
      <c r="K19" s="1">
        <v>12.109700000002096</v>
      </c>
      <c r="L19" s="1">
        <v>11.834080000002025</v>
      </c>
      <c r="M19" s="1">
        <v>11.840300000002024</v>
      </c>
      <c r="N19" s="1">
        <v>0.35650543478249863</v>
      </c>
    </row>
    <row r="20" spans="1:14">
      <c r="A20">
        <v>4</v>
      </c>
      <c r="B20" s="1">
        <v>226.2</v>
      </c>
      <c r="C20" s="1">
        <v>204.58459999999999</v>
      </c>
      <c r="D20" s="1">
        <v>9.5558797524314745E-2</v>
      </c>
      <c r="E20" s="1">
        <v>217.52108999997583</v>
      </c>
      <c r="F20" s="1">
        <v>231.44847999998774</v>
      </c>
      <c r="G20" s="1">
        <v>231.03298999998734</v>
      </c>
      <c r="H20" s="1">
        <v>235.66499999999115</v>
      </c>
      <c r="I20" s="1">
        <v>235.88384999999121</v>
      </c>
      <c r="J20" s="1">
        <v>238.46169999999344</v>
      </c>
      <c r="K20" s="1">
        <v>238.38389999999339</v>
      </c>
      <c r="L20" s="1">
        <v>239.84699999999469</v>
      </c>
      <c r="M20" s="1">
        <v>239.85849999999459</v>
      </c>
      <c r="N20" s="1">
        <v>-6.0382404951346613E-2</v>
      </c>
    </row>
    <row r="21" spans="1:14">
      <c r="A21">
        <v>5</v>
      </c>
      <c r="B21" s="1">
        <v>99.6</v>
      </c>
      <c r="C21" s="1">
        <v>90.307689999999994</v>
      </c>
      <c r="D21" s="1">
        <v>9.3296285140562263E-2</v>
      </c>
      <c r="E21" s="1">
        <v>98.821250000000006</v>
      </c>
      <c r="F21" s="1">
        <v>87.732299999999995</v>
      </c>
      <c r="G21" s="1">
        <v>87.038749999999993</v>
      </c>
      <c r="H21" s="1">
        <v>84.298400000000001</v>
      </c>
      <c r="I21" s="1">
        <v>84.610050000000001</v>
      </c>
      <c r="J21" s="1">
        <v>83.822199999999995</v>
      </c>
      <c r="K21" s="1">
        <v>83.975149999999999</v>
      </c>
      <c r="L21" s="1">
        <v>83.189499999999995</v>
      </c>
      <c r="M21" s="1">
        <v>83.4923</v>
      </c>
      <c r="N21" s="1">
        <v>0.16172389558232927</v>
      </c>
    </row>
    <row r="22" spans="1:14">
      <c r="A22">
        <v>6</v>
      </c>
      <c r="B22" s="1">
        <v>71.900000000000006</v>
      </c>
      <c r="C22" s="1">
        <v>62.276919999999997</v>
      </c>
      <c r="D22" s="1">
        <v>0.13383977746870665</v>
      </c>
      <c r="E22" s="1">
        <v>53.26167999999975</v>
      </c>
      <c r="F22" s="1">
        <v>45.021459999999401</v>
      </c>
      <c r="G22" s="1">
        <v>37.152510000000298</v>
      </c>
      <c r="H22" s="1">
        <v>34.301879999999478</v>
      </c>
      <c r="I22" s="1">
        <v>29.824590000000324</v>
      </c>
      <c r="J22" s="1">
        <v>28.200539999999375</v>
      </c>
      <c r="K22" s="1">
        <v>25.692920000000285</v>
      </c>
      <c r="L22" s="1">
        <v>24.552519999999497</v>
      </c>
      <c r="M22" s="1">
        <v>22.857840000000234</v>
      </c>
      <c r="N22" s="1">
        <v>0.68208845618914837</v>
      </c>
    </row>
    <row r="23" spans="1:14">
      <c r="A23">
        <v>7</v>
      </c>
      <c r="B23" s="1">
        <v>27.9</v>
      </c>
      <c r="C23" s="1">
        <v>21.26923</v>
      </c>
      <c r="D23" s="1">
        <v>0.23766200716845873</v>
      </c>
      <c r="E23" s="1">
        <v>23.2105</v>
      </c>
      <c r="F23" s="1">
        <v>15.435700000000001</v>
      </c>
      <c r="G23" s="1">
        <v>13.3804</v>
      </c>
      <c r="H23" s="1">
        <v>11.446999999999999</v>
      </c>
      <c r="I23" s="1">
        <v>10.1175</v>
      </c>
      <c r="J23" s="1">
        <v>9.2904</v>
      </c>
      <c r="K23" s="1">
        <v>8.3689</v>
      </c>
      <c r="L23" s="1">
        <v>7.9489999999999998</v>
      </c>
      <c r="M23" s="1">
        <v>7.2198500000000001</v>
      </c>
      <c r="N23" s="1">
        <v>0.74122401433691754</v>
      </c>
    </row>
    <row r="24" spans="1:14">
      <c r="A24">
        <v>8</v>
      </c>
      <c r="B24" s="1">
        <v>41</v>
      </c>
      <c r="C24" s="1">
        <v>35.700000000000003</v>
      </c>
      <c r="D24" s="1">
        <v>0.12926829268292675</v>
      </c>
      <c r="E24" s="1">
        <v>40.906750000007179</v>
      </c>
      <c r="F24" s="1">
        <v>34.533060000006301</v>
      </c>
      <c r="G24" s="1">
        <v>34.572780000006439</v>
      </c>
      <c r="H24" s="1">
        <v>33.351280000006255</v>
      </c>
      <c r="I24" s="1">
        <v>33.350400000006275</v>
      </c>
      <c r="J24" s="1">
        <v>32.847100000006151</v>
      </c>
      <c r="K24" s="1">
        <v>32.891700000006182</v>
      </c>
      <c r="L24" s="1">
        <v>32.66720000000614</v>
      </c>
      <c r="M24" s="1">
        <v>32.661300000006143</v>
      </c>
      <c r="N24" s="1">
        <v>0.20338292682911846</v>
      </c>
    </row>
    <row r="25" spans="1:14">
      <c r="A25">
        <v>9</v>
      </c>
      <c r="B25" s="1">
        <v>114.3</v>
      </c>
      <c r="C25" s="1">
        <v>77.169229999999999</v>
      </c>
      <c r="D25" s="1">
        <v>0.32485363079615048</v>
      </c>
      <c r="E25" s="1">
        <v>84.535549999996761</v>
      </c>
      <c r="F25" s="1">
        <v>73.479219999997639</v>
      </c>
      <c r="G25" s="1">
        <v>61.816430000000054</v>
      </c>
      <c r="H25" s="1">
        <v>60.482300000000897</v>
      </c>
      <c r="I25" s="1">
        <v>53.500370000004686</v>
      </c>
      <c r="J25" s="1">
        <v>54.539840000003714</v>
      </c>
      <c r="K25" s="1">
        <v>49.656310000005924</v>
      </c>
      <c r="L25" s="1">
        <v>50.871660000005122</v>
      </c>
      <c r="M25" s="1">
        <v>47.446470000006173</v>
      </c>
      <c r="N25" s="1">
        <v>0.58489527559049714</v>
      </c>
    </row>
    <row r="26" spans="1:14">
      <c r="B26" s="1"/>
      <c r="C26" s="1"/>
      <c r="D26" s="1">
        <v>0.16635718809210895</v>
      </c>
      <c r="E26" s="1"/>
      <c r="F26" s="1"/>
      <c r="G26" s="1"/>
      <c r="H26" s="1"/>
      <c r="I26" s="1"/>
      <c r="J26" s="1"/>
      <c r="K26" s="1"/>
      <c r="L26" s="1"/>
      <c r="M26" s="1"/>
      <c r="N26" s="1">
        <v>0.34947976115178719</v>
      </c>
    </row>
  </sheetData>
  <mergeCells count="2">
    <mergeCell ref="E2:N2"/>
    <mergeCell ref="E15:N15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Study 1a</vt:lpstr>
      <vt:lpstr>Study 1b</vt:lpstr>
      <vt:lpstr>Study 1c</vt:lpstr>
    </vt:vector>
  </TitlesOfParts>
  <Company>Stanford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Minson</dc:creator>
  <cp:lastModifiedBy>Julia Minson</cp:lastModifiedBy>
  <dcterms:created xsi:type="dcterms:W3CDTF">2016-02-19T20:38:37Z</dcterms:created>
  <dcterms:modified xsi:type="dcterms:W3CDTF">2016-03-01T18:31:41Z</dcterms:modified>
</cp:coreProperties>
</file>