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les\UNI current\Research\In progress\measure DI\MS\"/>
    </mc:Choice>
  </mc:AlternateContent>
  <bookViews>
    <workbookView xWindow="120" yWindow="120" windowWidth="20730" windowHeight="11760"/>
  </bookViews>
  <sheets>
    <sheet name="data" sheetId="1" r:id="rId1"/>
    <sheet name="codebook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03" i="1" l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B103" i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C92" i="1"/>
  <c r="C93" i="1" s="1"/>
  <c r="C94" i="1" s="1"/>
  <c r="C95" i="1" s="1"/>
  <c r="C96" i="1" s="1"/>
  <c r="C97" i="1" s="1"/>
  <c r="C98" i="1" s="1"/>
  <c r="C99" i="1" s="1"/>
  <c r="C100" i="1" s="1"/>
  <c r="C101" i="1" s="1"/>
  <c r="B92" i="1"/>
  <c r="B93" i="1" s="1"/>
  <c r="B94" i="1" s="1"/>
  <c r="B95" i="1" s="1"/>
  <c r="B96" i="1" s="1"/>
  <c r="B97" i="1" s="1"/>
  <c r="B98" i="1" s="1"/>
  <c r="B99" i="1" s="1"/>
  <c r="B100" i="1" s="1"/>
  <c r="B101" i="1" s="1"/>
  <c r="A92" i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D75" i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</calcChain>
</file>

<file path=xl/sharedStrings.xml><?xml version="1.0" encoding="utf-8"?>
<sst xmlns="http://schemas.openxmlformats.org/spreadsheetml/2006/main" count="402" uniqueCount="114">
  <si>
    <t>Time</t>
  </si>
  <si>
    <t>sub. No.</t>
  </si>
  <si>
    <t>ID</t>
  </si>
  <si>
    <t>increasingorder</t>
  </si>
  <si>
    <t>first indifference with 0 weeks, then with 2 weeks, then with 4 weeks</t>
  </si>
  <si>
    <t>variable</t>
  </si>
  <si>
    <t>value</t>
  </si>
  <si>
    <t>meaning</t>
  </si>
  <si>
    <t>first indifference with 4 weeks, then with 2 weeks, then with 0 weeks</t>
  </si>
  <si>
    <t>match0</t>
  </si>
  <si>
    <t>match2</t>
  </si>
  <si>
    <t>match4</t>
  </si>
  <si>
    <t>x</t>
  </si>
  <si>
    <t>*if choosing 35 until week t and 20 from week t+1, then x is t+0.5</t>
  </si>
  <si>
    <t>inf</t>
  </si>
  <si>
    <t>x=inf if they always chose the 35 euro</t>
  </si>
  <si>
    <t xml:space="preserve">indifference between 20 euro in 0 weeks + 1 day and 35 euro in x weeks + 1 day* </t>
  </si>
  <si>
    <t xml:space="preserve">indifference between 20 euro in 2 weeks + 1 day and 35 euro in x weeks + 1 day* </t>
  </si>
  <si>
    <t xml:space="preserve">indifference between 20 euro in 4 weeks + 1 day and 35 euro in x weeks + 1 day* </t>
  </si>
  <si>
    <t>Date</t>
  </si>
  <si>
    <t>.</t>
  </si>
  <si>
    <t>x=. If inconsistent (more than 1 switch)</t>
  </si>
  <si>
    <t>Sub. No.</t>
  </si>
  <si>
    <t>sports</t>
  </si>
  <si>
    <t>smoke</t>
  </si>
  <si>
    <t>drink days</t>
  </si>
  <si>
    <t>drink glasses</t>
  </si>
  <si>
    <t>height</t>
  </si>
  <si>
    <t>weight</t>
  </si>
  <si>
    <t>age</t>
  </si>
  <si>
    <t>gender</t>
  </si>
  <si>
    <t>live_alone</t>
  </si>
  <si>
    <t>major</t>
  </si>
  <si>
    <t>study_year</t>
  </si>
  <si>
    <t>nationality</t>
  </si>
  <si>
    <t>economics</t>
  </si>
  <si>
    <t>indonian</t>
  </si>
  <si>
    <t>ibeb</t>
  </si>
  <si>
    <t>israel</t>
  </si>
  <si>
    <t>economics &amp; biz</t>
  </si>
  <si>
    <t>dutch</t>
  </si>
  <si>
    <t>(10-11)</t>
  </si>
  <si>
    <t>chinese</t>
  </si>
  <si>
    <t>german</t>
  </si>
  <si>
    <t xml:space="preserve">economics  </t>
  </si>
  <si>
    <t>polish</t>
  </si>
  <si>
    <t>law</t>
  </si>
  <si>
    <t>health policy management</t>
  </si>
  <si>
    <t>indonesian</t>
  </si>
  <si>
    <t>lithuanian</t>
  </si>
  <si>
    <t>financial economics</t>
  </si>
  <si>
    <t>economics and law</t>
  </si>
  <si>
    <t>russian</t>
  </si>
  <si>
    <t>business economics</t>
  </si>
  <si>
    <t>greek</t>
  </si>
  <si>
    <t>accounting</t>
  </si>
  <si>
    <t>economics &amp; law</t>
  </si>
  <si>
    <t>zimbanbwean</t>
  </si>
  <si>
    <t>economics law</t>
  </si>
  <si>
    <t>health economics</t>
  </si>
  <si>
    <t>economics and operation research</t>
  </si>
  <si>
    <t>accounting auditing control</t>
  </si>
  <si>
    <t>romanian</t>
  </si>
  <si>
    <t>economics and biz</t>
  </si>
  <si>
    <t>bulgarian</t>
  </si>
  <si>
    <t xml:space="preserve">economics </t>
  </si>
  <si>
    <t>fiscale economics</t>
  </si>
  <si>
    <t>czech</t>
  </si>
  <si>
    <t>once or twice a month</t>
  </si>
  <si>
    <t>uzbekistan</t>
  </si>
  <si>
    <t>finance</t>
  </si>
  <si>
    <t>latvian</t>
  </si>
  <si>
    <t>indian</t>
  </si>
  <si>
    <t>japanese</t>
  </si>
  <si>
    <t>biz administration</t>
  </si>
  <si>
    <t>economy law</t>
  </si>
  <si>
    <t>economics biz</t>
  </si>
  <si>
    <t>economics&amp;psychology</t>
  </si>
  <si>
    <t>marketing</t>
  </si>
  <si>
    <t>albarnian</t>
  </si>
  <si>
    <t>accountancy</t>
  </si>
  <si>
    <t>econometrics</t>
  </si>
  <si>
    <t>econmics &amp; law</t>
  </si>
  <si>
    <t>IBA</t>
  </si>
  <si>
    <t>economices</t>
  </si>
  <si>
    <t>BA</t>
  </si>
  <si>
    <t>economics and business</t>
  </si>
  <si>
    <t>mathematics &amp; econometrics</t>
  </si>
  <si>
    <t>slovak</t>
  </si>
  <si>
    <t>master in marketing</t>
  </si>
  <si>
    <t>iranian</t>
  </si>
  <si>
    <t>economics and ooperational research</t>
  </si>
  <si>
    <t>law economics</t>
  </si>
  <si>
    <t>italian</t>
  </si>
  <si>
    <t>economics &amp; informatics</t>
  </si>
  <si>
    <t>Variable name</t>
  </si>
  <si>
    <t>Explanation</t>
  </si>
  <si>
    <t>The number of the subject in that experiment session</t>
  </si>
  <si>
    <t>ID.</t>
  </si>
  <si>
    <t>The number assigned to the subject in the whole experiment</t>
  </si>
  <si>
    <t>how many hours per week, on average, do you do sports? (hours)</t>
  </si>
  <si>
    <t>do you smoke? 1=yes, 0=no</t>
  </si>
  <si>
    <t>drink_glasses</t>
  </si>
  <si>
    <t>on the day that your drink alcohol, how many glasses do your drink on average?</t>
  </si>
  <si>
    <t>what is your age?</t>
  </si>
  <si>
    <t>are your living the same house as your parents? 1=no, 0=yes</t>
  </si>
  <si>
    <t>what is your field of study?</t>
  </si>
  <si>
    <t>in which year did you start your studies?</t>
  </si>
  <si>
    <t>what is your nationality?</t>
  </si>
  <si>
    <t>what is your length? (cm)</t>
  </si>
  <si>
    <t>what is your weight? (kg)</t>
  </si>
  <si>
    <t>what is your gender? (male=1, female=0)</t>
  </si>
  <si>
    <t>The time of the session</t>
  </si>
  <si>
    <t>how many days per week, on average, do you drink alcohol? (Days)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</si>
</sst>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0" fillId="0" borderId="0" xfId="0" applyNumberFormat="1"/>
    <xf numFmtId="0" fontId="1" fillId="0" borderId="1" xfId="0" applyFont="1" applyBorder="1"/>
    <xf numFmtId="0" fontId="0" fillId="0" borderId="1" xfId="0" applyBorder="1"/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1" fontId="1" fillId="0" borderId="1" xfId="0" applyNumberFormat="1" applyFont="1" applyBorder="1"/>
    <xf numFmtId="20" fontId="0" fillId="0" borderId="1" xfId="0" applyNumberFormat="1" applyBorder="1"/>
    <xf numFmtId="1" fontId="0" fillId="0" borderId="1" xfId="0" applyNumberFormat="1" applyBorder="1"/>
    <xf numFmtId="14" fontId="0" fillId="0" borderId="1" xfId="0" applyNumberFormat="1" applyBorder="1"/>
    <xf numFmtId="0" fontId="0" fillId="0" borderId="1" xfId="0" applyFill="1" applyBorder="1"/>
    <xf numFmtId="0" fontId="0" fillId="0" borderId="0" xfId="0" applyNumberFormat="1"/>
    <xf numFmtId="16" fontId="0" fillId="0" borderId="0" xfId="0" applyNumberFormat="1" applyFill="1"/>
    <xf numFmtId="0" fontId="1" fillId="0" borderId="0" xfId="0" applyFont="1"/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428625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0382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5812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58127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58127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428625</xdr:colOff>
      <xdr:row>6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5812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55000000000000004"/>
  <cols>
    <col min="1" max="1" width="9.41796875" bestFit="1" customWidth="1"/>
    <col min="3" max="4" width="9.15625" style="1"/>
    <col min="5" max="5" width="16.15625" customWidth="1"/>
  </cols>
  <sheetData>
    <row r="1" spans="1:20" x14ac:dyDescent="0.55000000000000004">
      <c r="A1" s="2" t="s">
        <v>19</v>
      </c>
      <c r="B1" s="2" t="s">
        <v>0</v>
      </c>
      <c r="C1" s="7" t="s">
        <v>1</v>
      </c>
      <c r="D1" s="7" t="s">
        <v>2</v>
      </c>
      <c r="E1" s="2" t="s">
        <v>3</v>
      </c>
      <c r="F1" s="2" t="s">
        <v>9</v>
      </c>
      <c r="G1" s="2" t="s">
        <v>10</v>
      </c>
      <c r="H1" s="2" t="s">
        <v>11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</row>
    <row r="2" spans="1:20" x14ac:dyDescent="0.55000000000000004">
      <c r="A2" s="10">
        <v>41051</v>
      </c>
      <c r="B2" s="8">
        <v>0.42708333333333331</v>
      </c>
      <c r="C2" s="9">
        <v>1</v>
      </c>
      <c r="D2" s="9">
        <v>1</v>
      </c>
      <c r="E2" s="3">
        <v>0</v>
      </c>
      <c r="F2" s="3">
        <v>0.5</v>
      </c>
      <c r="G2" s="3">
        <v>3.5</v>
      </c>
      <c r="H2" s="3">
        <v>7.5</v>
      </c>
      <c r="I2">
        <v>2</v>
      </c>
      <c r="J2">
        <v>0</v>
      </c>
      <c r="K2">
        <v>0</v>
      </c>
      <c r="L2">
        <v>0</v>
      </c>
      <c r="M2">
        <v>160</v>
      </c>
      <c r="N2">
        <v>47</v>
      </c>
      <c r="O2">
        <v>19</v>
      </c>
      <c r="P2">
        <v>0</v>
      </c>
      <c r="Q2">
        <v>1</v>
      </c>
      <c r="R2" t="s">
        <v>35</v>
      </c>
      <c r="T2" t="s">
        <v>36</v>
      </c>
    </row>
    <row r="3" spans="1:20" x14ac:dyDescent="0.55000000000000004">
      <c r="A3" s="10">
        <f t="shared" ref="A3:A34" si="0">A2</f>
        <v>41051</v>
      </c>
      <c r="B3" s="8">
        <v>0.42708333333333331</v>
      </c>
      <c r="C3" s="9">
        <v>2</v>
      </c>
      <c r="D3" s="9">
        <v>2</v>
      </c>
      <c r="E3" s="3">
        <v>0</v>
      </c>
      <c r="F3" s="3">
        <v>6.5</v>
      </c>
      <c r="G3" s="3">
        <v>10.5</v>
      </c>
      <c r="H3" s="3">
        <v>9.5</v>
      </c>
      <c r="I3">
        <v>7</v>
      </c>
      <c r="J3">
        <v>0</v>
      </c>
      <c r="K3">
        <v>2</v>
      </c>
      <c r="L3">
        <v>2</v>
      </c>
      <c r="M3">
        <v>162</v>
      </c>
      <c r="N3">
        <v>60</v>
      </c>
      <c r="O3">
        <v>26</v>
      </c>
      <c r="P3">
        <v>1</v>
      </c>
      <c r="Q3">
        <v>1</v>
      </c>
      <c r="R3" t="s">
        <v>37</v>
      </c>
      <c r="T3" t="s">
        <v>38</v>
      </c>
    </row>
    <row r="4" spans="1:20" x14ac:dyDescent="0.55000000000000004">
      <c r="A4" s="10">
        <f t="shared" si="0"/>
        <v>41051</v>
      </c>
      <c r="B4" s="8">
        <v>0.42708333333333331</v>
      </c>
      <c r="C4" s="9">
        <v>3</v>
      </c>
      <c r="D4" s="9">
        <v>3</v>
      </c>
      <c r="E4" s="3">
        <v>1</v>
      </c>
      <c r="F4" s="3">
        <v>8.5</v>
      </c>
      <c r="G4" s="3">
        <v>10.5</v>
      </c>
      <c r="H4" s="3">
        <v>11.5</v>
      </c>
      <c r="I4">
        <v>1</v>
      </c>
      <c r="J4">
        <v>0</v>
      </c>
      <c r="K4">
        <v>1</v>
      </c>
      <c r="L4">
        <v>1</v>
      </c>
      <c r="M4">
        <v>187</v>
      </c>
      <c r="N4">
        <v>78</v>
      </c>
      <c r="O4">
        <v>18</v>
      </c>
      <c r="P4">
        <v>1</v>
      </c>
      <c r="Q4">
        <v>1</v>
      </c>
      <c r="R4" t="s">
        <v>39</v>
      </c>
      <c r="T4" t="s">
        <v>40</v>
      </c>
    </row>
    <row r="5" spans="1:20" x14ac:dyDescent="0.55000000000000004">
      <c r="A5" s="10">
        <f t="shared" si="0"/>
        <v>41051</v>
      </c>
      <c r="B5" s="8">
        <v>0.42708333333333331</v>
      </c>
      <c r="C5" s="9">
        <v>4</v>
      </c>
      <c r="D5" s="9">
        <v>4</v>
      </c>
      <c r="E5" s="3">
        <v>1</v>
      </c>
      <c r="F5" s="3">
        <v>8.5</v>
      </c>
      <c r="G5" s="3">
        <v>10.5</v>
      </c>
      <c r="H5" s="3">
        <v>12.5</v>
      </c>
      <c r="I5">
        <v>6</v>
      </c>
      <c r="J5">
        <v>0</v>
      </c>
      <c r="K5">
        <v>3</v>
      </c>
      <c r="L5">
        <v>2</v>
      </c>
      <c r="M5">
        <v>171</v>
      </c>
      <c r="N5">
        <v>57</v>
      </c>
      <c r="O5">
        <v>20</v>
      </c>
      <c r="P5">
        <v>0</v>
      </c>
      <c r="Q5">
        <v>0</v>
      </c>
      <c r="R5" t="s">
        <v>39</v>
      </c>
      <c r="T5" t="s">
        <v>40</v>
      </c>
    </row>
    <row r="6" spans="1:20" x14ac:dyDescent="0.55000000000000004">
      <c r="A6" s="10">
        <f t="shared" si="0"/>
        <v>41051</v>
      </c>
      <c r="B6" s="8">
        <v>0.42708333333333331</v>
      </c>
      <c r="C6" s="9">
        <v>5</v>
      </c>
      <c r="D6" s="9">
        <v>5</v>
      </c>
      <c r="E6" s="3">
        <v>0</v>
      </c>
      <c r="F6" s="3">
        <v>12.5</v>
      </c>
      <c r="G6" s="3">
        <v>14.5</v>
      </c>
      <c r="H6" s="3">
        <v>16.5</v>
      </c>
      <c r="I6">
        <v>0</v>
      </c>
      <c r="J6">
        <v>0</v>
      </c>
      <c r="K6" s="13" t="s">
        <v>41</v>
      </c>
      <c r="L6">
        <v>2</v>
      </c>
      <c r="M6">
        <v>184</v>
      </c>
      <c r="N6">
        <v>73</v>
      </c>
      <c r="O6">
        <v>18</v>
      </c>
      <c r="P6">
        <v>1</v>
      </c>
      <c r="Q6">
        <v>0</v>
      </c>
      <c r="R6" t="s">
        <v>39</v>
      </c>
      <c r="T6" t="s">
        <v>40</v>
      </c>
    </row>
    <row r="7" spans="1:20" x14ac:dyDescent="0.55000000000000004">
      <c r="A7" s="10">
        <f t="shared" si="0"/>
        <v>41051</v>
      </c>
      <c r="B7" s="8">
        <v>0.42708333333333331</v>
      </c>
      <c r="C7" s="9">
        <v>6</v>
      </c>
      <c r="D7" s="9">
        <v>6</v>
      </c>
      <c r="E7" s="3">
        <v>0</v>
      </c>
      <c r="F7" s="3">
        <v>10.5</v>
      </c>
      <c r="G7" s="3">
        <v>14.5</v>
      </c>
      <c r="H7" s="3">
        <v>20.5</v>
      </c>
      <c r="I7">
        <v>1</v>
      </c>
      <c r="J7">
        <v>0</v>
      </c>
      <c r="K7">
        <v>1</v>
      </c>
      <c r="L7">
        <v>4</v>
      </c>
      <c r="M7">
        <v>180</v>
      </c>
      <c r="N7">
        <v>80</v>
      </c>
      <c r="O7">
        <v>18</v>
      </c>
      <c r="P7">
        <v>1</v>
      </c>
      <c r="Q7">
        <v>0</v>
      </c>
      <c r="R7" t="s">
        <v>35</v>
      </c>
      <c r="T7" t="s">
        <v>40</v>
      </c>
    </row>
    <row r="8" spans="1:20" x14ac:dyDescent="0.55000000000000004">
      <c r="A8" s="10">
        <f t="shared" si="0"/>
        <v>41051</v>
      </c>
      <c r="B8" s="8">
        <v>0.42708333333333331</v>
      </c>
      <c r="C8" s="9">
        <v>7</v>
      </c>
      <c r="D8" s="9">
        <v>7</v>
      </c>
      <c r="E8" s="3">
        <v>1</v>
      </c>
      <c r="F8" s="3">
        <v>4.5</v>
      </c>
      <c r="G8" s="3">
        <v>6.5</v>
      </c>
      <c r="H8" s="3">
        <v>8.5</v>
      </c>
      <c r="I8">
        <v>1</v>
      </c>
      <c r="J8">
        <v>0</v>
      </c>
      <c r="K8">
        <v>0</v>
      </c>
      <c r="L8">
        <v>0</v>
      </c>
      <c r="M8">
        <v>163</v>
      </c>
      <c r="N8">
        <v>56</v>
      </c>
      <c r="O8">
        <v>25</v>
      </c>
      <c r="P8">
        <v>0</v>
      </c>
      <c r="Q8">
        <v>1</v>
      </c>
      <c r="R8" t="s">
        <v>39</v>
      </c>
      <c r="T8" t="s">
        <v>42</v>
      </c>
    </row>
    <row r="9" spans="1:20" x14ac:dyDescent="0.55000000000000004">
      <c r="A9" s="10">
        <f t="shared" si="0"/>
        <v>41051</v>
      </c>
      <c r="B9" s="8">
        <v>0.42708333333333331</v>
      </c>
      <c r="C9" s="9">
        <v>8</v>
      </c>
      <c r="D9" s="9">
        <v>8</v>
      </c>
      <c r="E9" s="3">
        <v>1</v>
      </c>
      <c r="F9" s="3">
        <v>10.5</v>
      </c>
      <c r="G9" s="3">
        <v>13.5</v>
      </c>
      <c r="H9" s="3">
        <v>14.5</v>
      </c>
      <c r="I9">
        <v>0</v>
      </c>
      <c r="J9">
        <v>0</v>
      </c>
      <c r="K9">
        <v>0</v>
      </c>
      <c r="L9">
        <v>0</v>
      </c>
      <c r="M9">
        <v>156</v>
      </c>
      <c r="N9">
        <v>46</v>
      </c>
      <c r="O9">
        <v>23</v>
      </c>
      <c r="P9">
        <v>0</v>
      </c>
      <c r="Q9">
        <v>1</v>
      </c>
      <c r="R9" t="s">
        <v>35</v>
      </c>
      <c r="S9">
        <v>2007</v>
      </c>
      <c r="T9" t="s">
        <v>42</v>
      </c>
    </row>
    <row r="10" spans="1:20" x14ac:dyDescent="0.55000000000000004">
      <c r="A10" s="10">
        <f t="shared" si="0"/>
        <v>41051</v>
      </c>
      <c r="B10" s="8">
        <v>0.42708333333333331</v>
      </c>
      <c r="C10" s="9">
        <v>9</v>
      </c>
      <c r="D10" s="9">
        <v>9</v>
      </c>
      <c r="E10" s="3">
        <v>0</v>
      </c>
      <c r="F10" s="3">
        <v>8.5</v>
      </c>
      <c r="G10" s="3">
        <v>14.5</v>
      </c>
      <c r="H10" s="3">
        <v>14.5</v>
      </c>
      <c r="I10">
        <v>10</v>
      </c>
      <c r="J10">
        <v>0</v>
      </c>
      <c r="K10">
        <v>1</v>
      </c>
      <c r="L10">
        <v>1</v>
      </c>
      <c r="M10">
        <v>176</v>
      </c>
      <c r="N10">
        <v>66</v>
      </c>
      <c r="O10">
        <v>20</v>
      </c>
      <c r="P10">
        <v>1</v>
      </c>
      <c r="Q10">
        <v>1</v>
      </c>
      <c r="R10" t="s">
        <v>39</v>
      </c>
      <c r="T10" t="s">
        <v>43</v>
      </c>
    </row>
    <row r="11" spans="1:20" x14ac:dyDescent="0.55000000000000004">
      <c r="A11" s="10">
        <f t="shared" si="0"/>
        <v>41051</v>
      </c>
      <c r="B11" s="8">
        <v>0.42708333333333331</v>
      </c>
      <c r="C11" s="9">
        <v>10</v>
      </c>
      <c r="D11" s="9">
        <v>10</v>
      </c>
      <c r="E11" s="3">
        <v>0</v>
      </c>
      <c r="F11" s="3" t="s">
        <v>14</v>
      </c>
      <c r="G11" s="3" t="s">
        <v>14</v>
      </c>
      <c r="H11" s="3" t="s">
        <v>14</v>
      </c>
      <c r="I11" s="12">
        <v>1.5</v>
      </c>
      <c r="J11">
        <v>0</v>
      </c>
      <c r="K11">
        <v>0.5</v>
      </c>
      <c r="L11">
        <v>1</v>
      </c>
      <c r="M11">
        <v>190</v>
      </c>
      <c r="N11">
        <v>80</v>
      </c>
      <c r="O11">
        <v>18</v>
      </c>
      <c r="P11">
        <v>1</v>
      </c>
      <c r="Q11">
        <v>0</v>
      </c>
      <c r="R11" t="s">
        <v>35</v>
      </c>
      <c r="T11" t="s">
        <v>40</v>
      </c>
    </row>
    <row r="12" spans="1:20" x14ac:dyDescent="0.55000000000000004">
      <c r="A12" s="10">
        <f t="shared" si="0"/>
        <v>41051</v>
      </c>
      <c r="B12" s="8">
        <v>0.42708333333333331</v>
      </c>
      <c r="C12" s="9">
        <v>11</v>
      </c>
      <c r="D12" s="9">
        <v>11</v>
      </c>
      <c r="E12" s="3">
        <v>1</v>
      </c>
      <c r="F12" s="3" t="s">
        <v>14</v>
      </c>
      <c r="G12" s="3" t="s">
        <v>14</v>
      </c>
      <c r="H12" s="3" t="s">
        <v>14</v>
      </c>
      <c r="I12">
        <v>2</v>
      </c>
      <c r="J12">
        <v>1</v>
      </c>
      <c r="K12">
        <v>3</v>
      </c>
      <c r="L12">
        <v>3</v>
      </c>
      <c r="M12">
        <v>186</v>
      </c>
      <c r="N12">
        <v>75</v>
      </c>
      <c r="O12">
        <v>20</v>
      </c>
      <c r="P12">
        <v>1</v>
      </c>
      <c r="Q12">
        <v>1</v>
      </c>
      <c r="R12" t="s">
        <v>39</v>
      </c>
      <c r="T12" t="s">
        <v>43</v>
      </c>
    </row>
    <row r="13" spans="1:20" x14ac:dyDescent="0.55000000000000004">
      <c r="A13" s="10">
        <f t="shared" si="0"/>
        <v>41051</v>
      </c>
      <c r="B13" s="8">
        <v>0.42708333333333331</v>
      </c>
      <c r="C13" s="9">
        <v>12</v>
      </c>
      <c r="D13" s="9">
        <v>12</v>
      </c>
      <c r="E13" s="3">
        <v>1</v>
      </c>
      <c r="F13" s="3">
        <v>4.5</v>
      </c>
      <c r="G13" s="3">
        <v>8.5</v>
      </c>
      <c r="H13" s="3">
        <v>10.5</v>
      </c>
      <c r="I13">
        <v>14</v>
      </c>
      <c r="J13">
        <v>0</v>
      </c>
      <c r="K13">
        <v>5</v>
      </c>
      <c r="L13">
        <v>5</v>
      </c>
      <c r="M13">
        <v>183</v>
      </c>
      <c r="N13">
        <v>76</v>
      </c>
      <c r="O13">
        <v>21</v>
      </c>
      <c r="P13">
        <v>1</v>
      </c>
      <c r="Q13">
        <v>1</v>
      </c>
      <c r="R13" t="s">
        <v>44</v>
      </c>
      <c r="T13" t="s">
        <v>40</v>
      </c>
    </row>
    <row r="14" spans="1:20" x14ac:dyDescent="0.55000000000000004">
      <c r="A14" s="10">
        <f t="shared" si="0"/>
        <v>41051</v>
      </c>
      <c r="B14" s="8">
        <v>0.42708333333333331</v>
      </c>
      <c r="C14" s="9">
        <v>13</v>
      </c>
      <c r="D14" s="9">
        <v>13</v>
      </c>
      <c r="E14" s="3">
        <v>0</v>
      </c>
      <c r="F14" s="3">
        <v>16.5</v>
      </c>
      <c r="G14" s="3">
        <v>16.5</v>
      </c>
      <c r="H14" s="3">
        <v>16.5</v>
      </c>
      <c r="I14">
        <v>7</v>
      </c>
      <c r="J14">
        <v>0</v>
      </c>
      <c r="K14">
        <v>1</v>
      </c>
      <c r="L14">
        <v>3</v>
      </c>
      <c r="M14">
        <v>167</v>
      </c>
      <c r="N14">
        <v>65</v>
      </c>
      <c r="O14">
        <v>18</v>
      </c>
      <c r="P14">
        <v>0</v>
      </c>
      <c r="Q14">
        <v>1</v>
      </c>
      <c r="R14" t="s">
        <v>44</v>
      </c>
      <c r="T14" t="s">
        <v>40</v>
      </c>
    </row>
    <row r="15" spans="1:20" x14ac:dyDescent="0.55000000000000004">
      <c r="A15" s="10">
        <f t="shared" si="0"/>
        <v>41051</v>
      </c>
      <c r="B15" s="8">
        <v>0.42708333333333331</v>
      </c>
      <c r="C15" s="9">
        <v>14</v>
      </c>
      <c r="D15" s="9">
        <v>14</v>
      </c>
      <c r="E15" s="3">
        <v>0</v>
      </c>
      <c r="F15" s="3" t="s">
        <v>14</v>
      </c>
      <c r="G15" s="3" t="s">
        <v>14</v>
      </c>
      <c r="H15" s="3" t="s">
        <v>14</v>
      </c>
      <c r="I15">
        <v>2</v>
      </c>
      <c r="J15">
        <v>0</v>
      </c>
      <c r="K15">
        <v>0</v>
      </c>
      <c r="L15">
        <v>5</v>
      </c>
      <c r="M15">
        <v>193</v>
      </c>
      <c r="N15">
        <v>86</v>
      </c>
      <c r="O15">
        <v>20</v>
      </c>
      <c r="P15">
        <v>1</v>
      </c>
      <c r="Q15">
        <v>1</v>
      </c>
      <c r="R15" t="s">
        <v>37</v>
      </c>
      <c r="T15" t="s">
        <v>40</v>
      </c>
    </row>
    <row r="16" spans="1:20" x14ac:dyDescent="0.55000000000000004">
      <c r="A16" s="10">
        <f t="shared" si="0"/>
        <v>41051</v>
      </c>
      <c r="B16" s="8">
        <v>0.42708333333333331</v>
      </c>
      <c r="C16" s="9">
        <v>15</v>
      </c>
      <c r="D16" s="9">
        <v>15</v>
      </c>
      <c r="E16" s="3">
        <v>1</v>
      </c>
      <c r="F16" s="3">
        <v>9.5</v>
      </c>
      <c r="G16" s="3">
        <v>11.5</v>
      </c>
      <c r="H16" s="3">
        <v>10.5</v>
      </c>
      <c r="I16">
        <v>3</v>
      </c>
      <c r="J16">
        <v>0</v>
      </c>
      <c r="K16">
        <v>2</v>
      </c>
      <c r="L16">
        <v>4</v>
      </c>
      <c r="M16">
        <v>172</v>
      </c>
      <c r="N16">
        <v>60</v>
      </c>
      <c r="O16">
        <v>19</v>
      </c>
      <c r="P16">
        <v>0</v>
      </c>
      <c r="Q16">
        <v>1</v>
      </c>
      <c r="R16" t="s">
        <v>35</v>
      </c>
      <c r="T16" t="s">
        <v>45</v>
      </c>
    </row>
    <row r="17" spans="1:20" x14ac:dyDescent="0.55000000000000004">
      <c r="A17" s="10">
        <f t="shared" si="0"/>
        <v>41051</v>
      </c>
      <c r="B17" s="8">
        <v>0.46875</v>
      </c>
      <c r="C17" s="9">
        <v>1</v>
      </c>
      <c r="D17" s="9">
        <v>16</v>
      </c>
      <c r="E17" s="3">
        <v>1</v>
      </c>
      <c r="F17" s="3" t="s">
        <v>14</v>
      </c>
      <c r="G17" s="3" t="s">
        <v>14</v>
      </c>
      <c r="H17" s="3" t="s">
        <v>14</v>
      </c>
      <c r="I17">
        <v>1</v>
      </c>
      <c r="J17">
        <v>0</v>
      </c>
      <c r="K17">
        <v>0</v>
      </c>
      <c r="L17">
        <v>1</v>
      </c>
      <c r="M17">
        <v>165</v>
      </c>
      <c r="N17">
        <v>58</v>
      </c>
      <c r="O17">
        <v>18</v>
      </c>
      <c r="P17">
        <v>0</v>
      </c>
      <c r="Q17">
        <v>0</v>
      </c>
      <c r="R17" t="s">
        <v>46</v>
      </c>
      <c r="T17" t="s">
        <v>40</v>
      </c>
    </row>
    <row r="18" spans="1:20" x14ac:dyDescent="0.55000000000000004">
      <c r="A18" s="10">
        <f t="shared" si="0"/>
        <v>41051</v>
      </c>
      <c r="B18" s="8">
        <v>0.46875</v>
      </c>
      <c r="C18" s="9">
        <v>2</v>
      </c>
      <c r="D18" s="9">
        <v>17</v>
      </c>
      <c r="E18" s="3">
        <v>0</v>
      </c>
      <c r="F18" s="3" t="s">
        <v>20</v>
      </c>
      <c r="G18" s="3">
        <v>10.5</v>
      </c>
      <c r="H18" s="3">
        <v>12.5</v>
      </c>
      <c r="I18">
        <v>5</v>
      </c>
      <c r="J18">
        <v>0</v>
      </c>
      <c r="K18">
        <v>0</v>
      </c>
      <c r="L18">
        <v>1</v>
      </c>
      <c r="M18">
        <v>173</v>
      </c>
      <c r="N18">
        <v>67</v>
      </c>
      <c r="O18">
        <v>19</v>
      </c>
      <c r="P18">
        <v>1</v>
      </c>
      <c r="Q18">
        <v>0</v>
      </c>
      <c r="R18" t="s">
        <v>47</v>
      </c>
      <c r="T18" t="s">
        <v>48</v>
      </c>
    </row>
    <row r="19" spans="1:20" x14ac:dyDescent="0.55000000000000004">
      <c r="A19" s="10">
        <f t="shared" si="0"/>
        <v>41051</v>
      </c>
      <c r="B19" s="8">
        <v>0.46875</v>
      </c>
      <c r="C19" s="9">
        <v>3</v>
      </c>
      <c r="D19" s="9">
        <v>18</v>
      </c>
      <c r="E19" s="3">
        <v>0</v>
      </c>
      <c r="F19" s="3" t="s">
        <v>14</v>
      </c>
      <c r="G19" s="3" t="s">
        <v>14</v>
      </c>
      <c r="H19" s="3" t="s">
        <v>14</v>
      </c>
      <c r="I19">
        <v>6</v>
      </c>
      <c r="J19">
        <v>0</v>
      </c>
      <c r="K19">
        <v>0</v>
      </c>
      <c r="L19">
        <v>2</v>
      </c>
      <c r="M19">
        <v>184</v>
      </c>
      <c r="N19">
        <v>83</v>
      </c>
      <c r="O19">
        <v>19</v>
      </c>
      <c r="P19">
        <v>1</v>
      </c>
      <c r="Q19">
        <v>0</v>
      </c>
      <c r="R19" t="s">
        <v>35</v>
      </c>
      <c r="T19" t="s">
        <v>40</v>
      </c>
    </row>
    <row r="20" spans="1:20" x14ac:dyDescent="0.55000000000000004">
      <c r="A20" s="10">
        <f t="shared" si="0"/>
        <v>41051</v>
      </c>
      <c r="B20" s="8">
        <v>0.46875</v>
      </c>
      <c r="C20" s="9">
        <v>4</v>
      </c>
      <c r="D20" s="9">
        <v>19</v>
      </c>
      <c r="E20" s="3">
        <v>1</v>
      </c>
      <c r="F20" s="3">
        <v>8.5</v>
      </c>
      <c r="G20" s="3">
        <v>12.5</v>
      </c>
      <c r="H20" s="3">
        <v>16.5</v>
      </c>
      <c r="I20">
        <v>4</v>
      </c>
      <c r="J20">
        <v>0</v>
      </c>
      <c r="K20">
        <v>1</v>
      </c>
      <c r="L20">
        <v>2</v>
      </c>
      <c r="M20">
        <v>162</v>
      </c>
      <c r="N20">
        <v>45</v>
      </c>
      <c r="O20">
        <v>23</v>
      </c>
      <c r="P20">
        <v>0</v>
      </c>
      <c r="Q20">
        <v>1</v>
      </c>
      <c r="R20" t="s">
        <v>35</v>
      </c>
      <c r="T20" t="s">
        <v>49</v>
      </c>
    </row>
    <row r="21" spans="1:20" x14ac:dyDescent="0.55000000000000004">
      <c r="A21" s="10">
        <f t="shared" si="0"/>
        <v>41051</v>
      </c>
      <c r="B21" s="8">
        <v>0.46875</v>
      </c>
      <c r="C21" s="9">
        <v>5</v>
      </c>
      <c r="D21" s="9">
        <v>20</v>
      </c>
      <c r="E21" s="3">
        <v>1</v>
      </c>
      <c r="F21" s="3">
        <v>5.5</v>
      </c>
      <c r="G21" s="3">
        <v>10.5</v>
      </c>
      <c r="H21" s="3" t="s">
        <v>14</v>
      </c>
      <c r="I21">
        <v>6</v>
      </c>
      <c r="J21">
        <v>1</v>
      </c>
      <c r="K21">
        <v>4</v>
      </c>
      <c r="L21">
        <v>1</v>
      </c>
      <c r="M21">
        <v>183</v>
      </c>
      <c r="N21">
        <v>75</v>
      </c>
      <c r="O21">
        <v>19</v>
      </c>
      <c r="P21">
        <v>1</v>
      </c>
      <c r="Q21">
        <v>0</v>
      </c>
      <c r="R21" t="s">
        <v>35</v>
      </c>
      <c r="T21" t="s">
        <v>40</v>
      </c>
    </row>
    <row r="22" spans="1:20" x14ac:dyDescent="0.55000000000000004">
      <c r="A22" s="10">
        <f t="shared" si="0"/>
        <v>41051</v>
      </c>
      <c r="B22" s="8">
        <v>0.46875</v>
      </c>
      <c r="C22" s="9">
        <v>6</v>
      </c>
      <c r="D22" s="9">
        <v>21</v>
      </c>
      <c r="E22" s="3">
        <v>0</v>
      </c>
      <c r="F22" s="3">
        <v>10.5</v>
      </c>
      <c r="G22" s="3">
        <v>10.5</v>
      </c>
      <c r="H22" s="3">
        <v>10.5</v>
      </c>
      <c r="I22">
        <v>9</v>
      </c>
      <c r="J22">
        <v>0</v>
      </c>
      <c r="K22">
        <v>1</v>
      </c>
      <c r="L22">
        <v>10</v>
      </c>
      <c r="M22">
        <v>178</v>
      </c>
      <c r="N22">
        <v>59</v>
      </c>
      <c r="O22">
        <v>19</v>
      </c>
      <c r="P22">
        <v>1</v>
      </c>
      <c r="Q22">
        <v>0</v>
      </c>
      <c r="R22" t="s">
        <v>35</v>
      </c>
      <c r="T22" t="s">
        <v>40</v>
      </c>
    </row>
    <row r="23" spans="1:20" x14ac:dyDescent="0.55000000000000004">
      <c r="A23" s="10">
        <f t="shared" si="0"/>
        <v>41051</v>
      </c>
      <c r="B23" s="8">
        <v>0.46875</v>
      </c>
      <c r="C23" s="9">
        <v>7</v>
      </c>
      <c r="D23" s="9">
        <v>22</v>
      </c>
      <c r="E23" s="3">
        <v>0</v>
      </c>
      <c r="F23" s="3">
        <v>4.5</v>
      </c>
      <c r="G23" s="3">
        <v>5.5</v>
      </c>
      <c r="H23" s="3">
        <v>8.5</v>
      </c>
      <c r="I23">
        <v>7</v>
      </c>
      <c r="J23">
        <v>1</v>
      </c>
      <c r="K23">
        <v>1</v>
      </c>
      <c r="L23">
        <v>2.5</v>
      </c>
      <c r="M23">
        <v>180</v>
      </c>
      <c r="N23">
        <v>65</v>
      </c>
      <c r="O23">
        <v>24</v>
      </c>
      <c r="P23">
        <v>0</v>
      </c>
      <c r="Q23">
        <v>1</v>
      </c>
      <c r="R23" t="s">
        <v>50</v>
      </c>
      <c r="T23" t="s">
        <v>49</v>
      </c>
    </row>
    <row r="24" spans="1:20" x14ac:dyDescent="0.55000000000000004">
      <c r="A24" s="10">
        <f t="shared" si="0"/>
        <v>41051</v>
      </c>
      <c r="B24" s="8">
        <v>0.46875</v>
      </c>
      <c r="C24" s="9">
        <v>8</v>
      </c>
      <c r="D24" s="9">
        <v>23</v>
      </c>
      <c r="E24" s="3">
        <v>1</v>
      </c>
      <c r="F24" s="3">
        <v>8.5</v>
      </c>
      <c r="G24" s="3">
        <v>12.5</v>
      </c>
      <c r="H24" s="3">
        <v>16.5</v>
      </c>
      <c r="I24">
        <v>3.5</v>
      </c>
      <c r="J24">
        <v>0</v>
      </c>
      <c r="K24">
        <v>3</v>
      </c>
      <c r="L24">
        <v>5</v>
      </c>
      <c r="M24">
        <v>184</v>
      </c>
      <c r="N24">
        <v>66</v>
      </c>
      <c r="O24">
        <v>19</v>
      </c>
      <c r="P24">
        <v>1</v>
      </c>
      <c r="Q24">
        <v>1</v>
      </c>
      <c r="R24" t="s">
        <v>39</v>
      </c>
      <c r="T24" t="s">
        <v>40</v>
      </c>
    </row>
    <row r="25" spans="1:20" x14ac:dyDescent="0.55000000000000004">
      <c r="A25" s="10">
        <f t="shared" si="0"/>
        <v>41051</v>
      </c>
      <c r="B25" s="8">
        <v>0.46875</v>
      </c>
      <c r="C25" s="9">
        <v>9</v>
      </c>
      <c r="D25" s="9">
        <v>24</v>
      </c>
      <c r="E25" s="3">
        <v>1</v>
      </c>
      <c r="F25" s="3">
        <v>7.5</v>
      </c>
      <c r="G25" s="3">
        <v>10.5</v>
      </c>
      <c r="H25" s="3" t="s">
        <v>14</v>
      </c>
      <c r="I25">
        <v>2</v>
      </c>
      <c r="J25">
        <v>1</v>
      </c>
      <c r="K25">
        <v>1</v>
      </c>
      <c r="L25">
        <v>4</v>
      </c>
      <c r="M25">
        <v>185</v>
      </c>
      <c r="N25">
        <v>72</v>
      </c>
      <c r="O25">
        <v>19</v>
      </c>
      <c r="P25">
        <v>1</v>
      </c>
      <c r="Q25">
        <v>1</v>
      </c>
      <c r="R25" t="s">
        <v>51</v>
      </c>
      <c r="T25" t="s">
        <v>40</v>
      </c>
    </row>
    <row r="26" spans="1:20" x14ac:dyDescent="0.55000000000000004">
      <c r="A26" s="10">
        <f t="shared" si="0"/>
        <v>41051</v>
      </c>
      <c r="B26" s="8">
        <v>0.46875</v>
      </c>
      <c r="C26" s="9">
        <v>10</v>
      </c>
      <c r="D26" s="9">
        <v>25</v>
      </c>
      <c r="E26" s="3">
        <v>0</v>
      </c>
      <c r="F26" s="3">
        <v>1.5</v>
      </c>
      <c r="G26" s="3">
        <v>3.5</v>
      </c>
      <c r="H26" s="3">
        <v>6.5</v>
      </c>
      <c r="I26">
        <v>3</v>
      </c>
      <c r="J26">
        <v>0</v>
      </c>
      <c r="K26">
        <v>2</v>
      </c>
      <c r="L26">
        <v>2</v>
      </c>
      <c r="M26">
        <v>168</v>
      </c>
      <c r="N26">
        <v>60</v>
      </c>
      <c r="O26">
        <v>22</v>
      </c>
      <c r="P26">
        <v>0</v>
      </c>
      <c r="Q26">
        <v>1</v>
      </c>
      <c r="R26" t="s">
        <v>35</v>
      </c>
      <c r="S26">
        <v>2006</v>
      </c>
      <c r="T26" t="s">
        <v>52</v>
      </c>
    </row>
    <row r="27" spans="1:20" x14ac:dyDescent="0.55000000000000004">
      <c r="A27" s="10">
        <f t="shared" si="0"/>
        <v>41051</v>
      </c>
      <c r="B27" s="8">
        <v>0.46875</v>
      </c>
      <c r="C27" s="9">
        <v>11</v>
      </c>
      <c r="D27" s="9">
        <v>26</v>
      </c>
      <c r="E27" s="3">
        <v>0</v>
      </c>
      <c r="F27" s="3">
        <v>10.5</v>
      </c>
      <c r="G27" s="3">
        <v>9.5</v>
      </c>
      <c r="H27" s="3">
        <v>9.5</v>
      </c>
      <c r="I27">
        <v>6</v>
      </c>
      <c r="J27">
        <v>0</v>
      </c>
      <c r="K27">
        <v>0</v>
      </c>
      <c r="L27">
        <v>0</v>
      </c>
      <c r="M27">
        <v>170</v>
      </c>
      <c r="N27">
        <v>70</v>
      </c>
      <c r="O27">
        <v>23</v>
      </c>
      <c r="P27">
        <v>0</v>
      </c>
      <c r="Q27">
        <v>1</v>
      </c>
      <c r="R27" t="s">
        <v>53</v>
      </c>
      <c r="T27" t="s">
        <v>54</v>
      </c>
    </row>
    <row r="28" spans="1:20" x14ac:dyDescent="0.55000000000000004">
      <c r="A28" s="10">
        <f t="shared" si="0"/>
        <v>41051</v>
      </c>
      <c r="B28" s="8">
        <v>0.46875</v>
      </c>
      <c r="C28" s="9">
        <v>12</v>
      </c>
      <c r="D28" s="9">
        <v>27</v>
      </c>
      <c r="E28" s="3">
        <v>1</v>
      </c>
      <c r="F28" s="3">
        <v>4.5</v>
      </c>
      <c r="G28" s="3">
        <v>10.5</v>
      </c>
      <c r="H28" s="3">
        <v>16.5</v>
      </c>
      <c r="I28">
        <v>6</v>
      </c>
      <c r="J28">
        <v>0</v>
      </c>
      <c r="K28">
        <v>1</v>
      </c>
      <c r="L28">
        <v>1</v>
      </c>
      <c r="M28">
        <v>172</v>
      </c>
      <c r="N28">
        <v>76</v>
      </c>
      <c r="O28">
        <v>24</v>
      </c>
      <c r="P28">
        <v>1</v>
      </c>
      <c r="Q28">
        <v>1</v>
      </c>
      <c r="R28" t="s">
        <v>55</v>
      </c>
      <c r="T28" t="s">
        <v>54</v>
      </c>
    </row>
    <row r="29" spans="1:20" x14ac:dyDescent="0.55000000000000004">
      <c r="A29" s="10">
        <f t="shared" si="0"/>
        <v>41051</v>
      </c>
      <c r="B29" s="8">
        <v>0.46875</v>
      </c>
      <c r="C29" s="9">
        <v>13</v>
      </c>
      <c r="D29" s="9">
        <v>28</v>
      </c>
      <c r="E29" s="3">
        <v>1</v>
      </c>
      <c r="F29" s="3" t="s">
        <v>14</v>
      </c>
      <c r="G29" s="3" t="s">
        <v>14</v>
      </c>
      <c r="H29" s="3" t="s">
        <v>14</v>
      </c>
      <c r="I29">
        <v>4</v>
      </c>
      <c r="J29">
        <v>0</v>
      </c>
      <c r="K29">
        <v>1</v>
      </c>
      <c r="L29">
        <v>10</v>
      </c>
      <c r="M29">
        <v>155</v>
      </c>
      <c r="N29">
        <v>55</v>
      </c>
      <c r="O29">
        <v>19</v>
      </c>
      <c r="P29">
        <v>0</v>
      </c>
      <c r="Q29">
        <v>0</v>
      </c>
      <c r="R29" t="s">
        <v>56</v>
      </c>
      <c r="T29" t="s">
        <v>40</v>
      </c>
    </row>
    <row r="30" spans="1:20" x14ac:dyDescent="0.55000000000000004">
      <c r="A30" s="10">
        <f t="shared" si="0"/>
        <v>41051</v>
      </c>
      <c r="B30" s="8">
        <v>0.55208333333333337</v>
      </c>
      <c r="C30" s="9">
        <v>1</v>
      </c>
      <c r="D30" s="9">
        <v>29</v>
      </c>
      <c r="E30" s="3">
        <v>0</v>
      </c>
      <c r="F30" s="3">
        <v>5.5</v>
      </c>
      <c r="G30" s="3">
        <v>5.5</v>
      </c>
      <c r="H30" s="3">
        <v>6.5</v>
      </c>
      <c r="I30">
        <v>3</v>
      </c>
      <c r="J30">
        <v>0</v>
      </c>
      <c r="K30">
        <v>3</v>
      </c>
      <c r="L30">
        <v>6</v>
      </c>
      <c r="M30">
        <v>198</v>
      </c>
      <c r="N30">
        <v>135</v>
      </c>
      <c r="O30">
        <v>25</v>
      </c>
      <c r="P30">
        <v>1</v>
      </c>
      <c r="Q30">
        <v>1</v>
      </c>
      <c r="R30" t="s">
        <v>35</v>
      </c>
      <c r="T30" t="s">
        <v>57</v>
      </c>
    </row>
    <row r="31" spans="1:20" x14ac:dyDescent="0.55000000000000004">
      <c r="A31" s="10">
        <f t="shared" si="0"/>
        <v>41051</v>
      </c>
      <c r="B31" s="8">
        <v>0.55208333333333337</v>
      </c>
      <c r="C31" s="9">
        <v>2</v>
      </c>
      <c r="D31" s="9">
        <v>30</v>
      </c>
      <c r="E31" s="3">
        <v>0</v>
      </c>
      <c r="F31" s="3" t="s">
        <v>14</v>
      </c>
      <c r="G31" s="3" t="s">
        <v>14</v>
      </c>
      <c r="H31" s="3" t="s">
        <v>14</v>
      </c>
      <c r="I31">
        <v>6</v>
      </c>
      <c r="J31">
        <v>0</v>
      </c>
      <c r="K31">
        <v>2</v>
      </c>
      <c r="L31">
        <v>5</v>
      </c>
      <c r="M31">
        <v>180</v>
      </c>
      <c r="N31">
        <v>65</v>
      </c>
      <c r="O31">
        <v>27</v>
      </c>
      <c r="P31">
        <v>1</v>
      </c>
      <c r="Q31">
        <v>1</v>
      </c>
      <c r="R31" t="s">
        <v>46</v>
      </c>
      <c r="T31" t="s">
        <v>40</v>
      </c>
    </row>
    <row r="32" spans="1:20" x14ac:dyDescent="0.55000000000000004">
      <c r="A32" s="10">
        <f t="shared" si="0"/>
        <v>41051</v>
      </c>
      <c r="B32" s="8">
        <v>0.55208333333333337</v>
      </c>
      <c r="C32" s="9">
        <v>3</v>
      </c>
      <c r="D32" s="9">
        <v>31</v>
      </c>
      <c r="E32" s="3">
        <v>1</v>
      </c>
      <c r="F32" s="3">
        <v>12.5</v>
      </c>
      <c r="G32" s="3">
        <v>14.5</v>
      </c>
      <c r="H32" s="3">
        <v>14.5</v>
      </c>
      <c r="I32">
        <v>4</v>
      </c>
      <c r="J32">
        <v>0</v>
      </c>
      <c r="K32">
        <v>1</v>
      </c>
      <c r="L32">
        <v>2</v>
      </c>
      <c r="M32">
        <v>185</v>
      </c>
      <c r="N32">
        <v>85</v>
      </c>
      <c r="O32">
        <v>18</v>
      </c>
      <c r="P32">
        <v>1</v>
      </c>
      <c r="Q32">
        <v>0</v>
      </c>
      <c r="R32" t="s">
        <v>58</v>
      </c>
      <c r="T32" t="s">
        <v>40</v>
      </c>
    </row>
    <row r="33" spans="1:20" x14ac:dyDescent="0.55000000000000004">
      <c r="A33" s="10">
        <f t="shared" si="0"/>
        <v>41051</v>
      </c>
      <c r="B33" s="8">
        <v>0.55208333333333337</v>
      </c>
      <c r="C33" s="9">
        <v>4</v>
      </c>
      <c r="D33" s="9">
        <v>32</v>
      </c>
      <c r="E33" s="3">
        <v>1</v>
      </c>
      <c r="F33" s="3">
        <v>10.5</v>
      </c>
      <c r="G33" s="3">
        <v>12.5</v>
      </c>
      <c r="H33" s="3">
        <v>12.5</v>
      </c>
      <c r="I33">
        <v>1</v>
      </c>
      <c r="J33">
        <v>0</v>
      </c>
      <c r="K33">
        <v>0</v>
      </c>
      <c r="L33">
        <v>5</v>
      </c>
      <c r="M33">
        <v>163</v>
      </c>
      <c r="N33">
        <v>54</v>
      </c>
      <c r="O33">
        <v>19</v>
      </c>
      <c r="P33">
        <v>0</v>
      </c>
      <c r="Q33">
        <v>1</v>
      </c>
      <c r="R33" t="s">
        <v>58</v>
      </c>
      <c r="T33" t="s">
        <v>40</v>
      </c>
    </row>
    <row r="34" spans="1:20" x14ac:dyDescent="0.55000000000000004">
      <c r="A34" s="10">
        <f t="shared" si="0"/>
        <v>41051</v>
      </c>
      <c r="B34" s="8">
        <v>0.55208333333333337</v>
      </c>
      <c r="C34" s="9">
        <v>5</v>
      </c>
      <c r="D34" s="9">
        <v>33</v>
      </c>
      <c r="E34" s="3">
        <v>0</v>
      </c>
      <c r="F34" s="3">
        <v>8.5</v>
      </c>
      <c r="G34" s="3">
        <v>10.5</v>
      </c>
      <c r="H34" s="3">
        <v>10.5</v>
      </c>
      <c r="I34">
        <v>3</v>
      </c>
      <c r="J34">
        <v>0</v>
      </c>
      <c r="K34">
        <v>1</v>
      </c>
      <c r="L34">
        <v>2</v>
      </c>
      <c r="M34">
        <v>172</v>
      </c>
      <c r="N34">
        <v>75</v>
      </c>
      <c r="O34">
        <v>19</v>
      </c>
      <c r="P34">
        <v>0</v>
      </c>
      <c r="Q34">
        <v>0</v>
      </c>
      <c r="R34" t="s">
        <v>46</v>
      </c>
      <c r="T34" t="s">
        <v>40</v>
      </c>
    </row>
    <row r="35" spans="1:20" x14ac:dyDescent="0.55000000000000004">
      <c r="A35" s="10">
        <f t="shared" ref="A35:A66" si="1">A34</f>
        <v>41051</v>
      </c>
      <c r="B35" s="8">
        <v>0.55208333333333337</v>
      </c>
      <c r="C35" s="9">
        <v>6</v>
      </c>
      <c r="D35" s="9">
        <v>34</v>
      </c>
      <c r="E35" s="3">
        <v>0</v>
      </c>
      <c r="F35" s="3">
        <v>8.5</v>
      </c>
      <c r="G35" s="3" t="s">
        <v>14</v>
      </c>
      <c r="H35" s="3">
        <v>27.5</v>
      </c>
      <c r="I35">
        <v>2</v>
      </c>
      <c r="J35">
        <v>0</v>
      </c>
      <c r="K35">
        <v>0</v>
      </c>
      <c r="L35">
        <v>0</v>
      </c>
      <c r="M35">
        <v>173</v>
      </c>
      <c r="N35">
        <v>63</v>
      </c>
      <c r="O35">
        <v>22</v>
      </c>
      <c r="P35">
        <v>1</v>
      </c>
      <c r="Q35">
        <v>1</v>
      </c>
      <c r="R35" t="s">
        <v>35</v>
      </c>
      <c r="T35" t="s">
        <v>42</v>
      </c>
    </row>
    <row r="36" spans="1:20" x14ac:dyDescent="0.55000000000000004">
      <c r="A36" s="10">
        <f t="shared" si="1"/>
        <v>41051</v>
      </c>
      <c r="B36" s="8">
        <v>0.55208333333333337</v>
      </c>
      <c r="C36" s="9">
        <v>7</v>
      </c>
      <c r="D36" s="9">
        <v>35</v>
      </c>
      <c r="E36" s="3">
        <v>1</v>
      </c>
      <c r="F36" s="3">
        <v>8.5</v>
      </c>
      <c r="G36" s="3">
        <v>10.5</v>
      </c>
      <c r="H36" s="3">
        <v>12.5</v>
      </c>
      <c r="I36">
        <v>3</v>
      </c>
      <c r="J36">
        <v>1</v>
      </c>
      <c r="K36">
        <v>2</v>
      </c>
      <c r="L36">
        <v>15</v>
      </c>
      <c r="M36">
        <v>193</v>
      </c>
      <c r="N36">
        <v>93</v>
      </c>
      <c r="O36">
        <v>18</v>
      </c>
      <c r="P36">
        <v>1</v>
      </c>
      <c r="Q36">
        <v>1</v>
      </c>
      <c r="R36" t="s">
        <v>35</v>
      </c>
      <c r="T36" t="s">
        <v>40</v>
      </c>
    </row>
    <row r="37" spans="1:20" x14ac:dyDescent="0.55000000000000004">
      <c r="A37" s="10">
        <f t="shared" si="1"/>
        <v>41051</v>
      </c>
      <c r="B37" s="8">
        <v>0.55208333333333337</v>
      </c>
      <c r="C37" s="9">
        <v>8</v>
      </c>
      <c r="D37" s="9">
        <v>36</v>
      </c>
      <c r="E37" s="3">
        <v>1</v>
      </c>
      <c r="F37" s="3">
        <v>1.5</v>
      </c>
      <c r="G37" s="3">
        <v>3.5</v>
      </c>
      <c r="H37" s="3">
        <v>6.5</v>
      </c>
      <c r="I37">
        <v>4</v>
      </c>
      <c r="J37">
        <v>0</v>
      </c>
      <c r="K37">
        <v>0</v>
      </c>
      <c r="L37">
        <v>0</v>
      </c>
      <c r="M37">
        <v>174</v>
      </c>
      <c r="N37">
        <v>68</v>
      </c>
      <c r="O37">
        <v>24</v>
      </c>
      <c r="P37">
        <v>0</v>
      </c>
      <c r="Q37">
        <v>1</v>
      </c>
      <c r="R37" t="s">
        <v>59</v>
      </c>
      <c r="T37" t="s">
        <v>42</v>
      </c>
    </row>
    <row r="38" spans="1:20" x14ac:dyDescent="0.55000000000000004">
      <c r="A38" s="10">
        <f t="shared" si="1"/>
        <v>41051</v>
      </c>
      <c r="B38" s="8">
        <v>0.55208333333333337</v>
      </c>
      <c r="C38" s="9">
        <v>9</v>
      </c>
      <c r="D38" s="9">
        <v>37</v>
      </c>
      <c r="E38" s="3">
        <v>0</v>
      </c>
      <c r="F38" s="3" t="s">
        <v>14</v>
      </c>
      <c r="G38" s="3" t="s">
        <v>14</v>
      </c>
      <c r="H38" s="3">
        <v>15.5</v>
      </c>
      <c r="I38">
        <v>0</v>
      </c>
      <c r="J38">
        <v>0</v>
      </c>
      <c r="K38">
        <v>0</v>
      </c>
      <c r="L38">
        <v>0</v>
      </c>
      <c r="M38">
        <v>172</v>
      </c>
      <c r="N38">
        <v>61</v>
      </c>
      <c r="O38">
        <v>23</v>
      </c>
      <c r="P38">
        <v>0</v>
      </c>
      <c r="Q38">
        <v>1</v>
      </c>
      <c r="R38" t="s">
        <v>35</v>
      </c>
      <c r="T38" t="s">
        <v>42</v>
      </c>
    </row>
    <row r="39" spans="1:20" x14ac:dyDescent="0.55000000000000004">
      <c r="A39" s="10">
        <f t="shared" si="1"/>
        <v>41051</v>
      </c>
      <c r="B39" s="8">
        <v>0.55208333333333337</v>
      </c>
      <c r="C39" s="9">
        <v>10</v>
      </c>
      <c r="D39" s="9">
        <v>38</v>
      </c>
      <c r="E39" s="3">
        <v>0</v>
      </c>
      <c r="F39" s="3">
        <v>2.5</v>
      </c>
      <c r="G39" s="3">
        <v>4.5</v>
      </c>
      <c r="H39" s="3">
        <v>8.5</v>
      </c>
      <c r="I39">
        <v>3</v>
      </c>
      <c r="J39">
        <v>0</v>
      </c>
      <c r="K39">
        <v>2</v>
      </c>
      <c r="L39">
        <v>5</v>
      </c>
      <c r="M39">
        <v>175</v>
      </c>
      <c r="N39">
        <v>75</v>
      </c>
      <c r="O39">
        <v>19</v>
      </c>
      <c r="P39">
        <v>0</v>
      </c>
      <c r="Q39">
        <v>0</v>
      </c>
      <c r="R39" t="s">
        <v>60</v>
      </c>
      <c r="T39" t="s">
        <v>40</v>
      </c>
    </row>
    <row r="40" spans="1:20" x14ac:dyDescent="0.55000000000000004">
      <c r="A40" s="10">
        <f t="shared" si="1"/>
        <v>41051</v>
      </c>
      <c r="B40" s="8">
        <v>0.55208333333333337</v>
      </c>
      <c r="C40" s="9">
        <v>11</v>
      </c>
      <c r="D40" s="9">
        <v>39</v>
      </c>
      <c r="E40" s="3">
        <v>1</v>
      </c>
      <c r="F40" s="3">
        <v>1.5</v>
      </c>
      <c r="G40" s="3">
        <v>3.5</v>
      </c>
      <c r="H40" s="3">
        <v>6.5</v>
      </c>
      <c r="I40">
        <v>3</v>
      </c>
      <c r="J40">
        <v>0</v>
      </c>
      <c r="K40">
        <v>0</v>
      </c>
      <c r="L40">
        <v>0</v>
      </c>
      <c r="M40">
        <v>155</v>
      </c>
      <c r="N40">
        <v>51</v>
      </c>
      <c r="O40">
        <v>31</v>
      </c>
      <c r="P40">
        <v>0</v>
      </c>
      <c r="Q40">
        <v>1</v>
      </c>
      <c r="R40" t="s">
        <v>61</v>
      </c>
      <c r="T40" t="s">
        <v>48</v>
      </c>
    </row>
    <row r="41" spans="1:20" x14ac:dyDescent="0.55000000000000004">
      <c r="A41" s="10">
        <f t="shared" si="1"/>
        <v>41051</v>
      </c>
      <c r="B41" s="8">
        <v>0.55208333333333337</v>
      </c>
      <c r="C41" s="9">
        <v>12</v>
      </c>
      <c r="D41" s="9">
        <v>40</v>
      </c>
      <c r="E41" s="3">
        <v>1</v>
      </c>
      <c r="F41" s="3">
        <v>4.5</v>
      </c>
      <c r="G41" s="3">
        <v>8.5</v>
      </c>
      <c r="H41" s="3">
        <v>10.5</v>
      </c>
      <c r="I41">
        <v>4.5</v>
      </c>
      <c r="J41">
        <v>0</v>
      </c>
      <c r="K41">
        <v>2</v>
      </c>
      <c r="L41">
        <v>4</v>
      </c>
      <c r="M41">
        <v>189</v>
      </c>
      <c r="N41">
        <v>76</v>
      </c>
      <c r="O41">
        <v>19</v>
      </c>
      <c r="P41">
        <v>1</v>
      </c>
      <c r="Q41">
        <v>1</v>
      </c>
      <c r="R41" t="s">
        <v>37</v>
      </c>
      <c r="S41">
        <v>2012</v>
      </c>
      <c r="T41" t="s">
        <v>62</v>
      </c>
    </row>
    <row r="42" spans="1:20" x14ac:dyDescent="0.55000000000000004">
      <c r="A42" s="10">
        <f t="shared" si="1"/>
        <v>41051</v>
      </c>
      <c r="B42" s="8">
        <v>0.55208333333333337</v>
      </c>
      <c r="C42" s="9">
        <v>13</v>
      </c>
      <c r="D42" s="9">
        <v>41</v>
      </c>
      <c r="E42" s="3">
        <v>0</v>
      </c>
      <c r="F42" s="3">
        <v>6.5</v>
      </c>
      <c r="G42" s="3">
        <v>6.5</v>
      </c>
      <c r="H42" s="3">
        <v>6.5</v>
      </c>
      <c r="I42">
        <v>6</v>
      </c>
      <c r="J42">
        <v>1</v>
      </c>
      <c r="K42">
        <v>2</v>
      </c>
      <c r="L42">
        <v>2</v>
      </c>
      <c r="M42">
        <v>180</v>
      </c>
      <c r="N42">
        <v>66</v>
      </c>
      <c r="O42">
        <v>20</v>
      </c>
      <c r="P42">
        <v>1</v>
      </c>
      <c r="Q42">
        <v>1</v>
      </c>
      <c r="R42" t="s">
        <v>63</v>
      </c>
      <c r="T42" t="s">
        <v>62</v>
      </c>
    </row>
    <row r="43" spans="1:20" x14ac:dyDescent="0.55000000000000004">
      <c r="A43" s="10">
        <f t="shared" si="1"/>
        <v>41051</v>
      </c>
      <c r="B43" s="8">
        <v>0.55208333333333337</v>
      </c>
      <c r="C43" s="9">
        <v>14</v>
      </c>
      <c r="D43" s="9">
        <v>42</v>
      </c>
      <c r="E43" s="3">
        <v>0</v>
      </c>
      <c r="F43" s="3">
        <v>3.5</v>
      </c>
      <c r="G43" s="3">
        <v>5.5</v>
      </c>
      <c r="H43" s="3">
        <v>6.5</v>
      </c>
      <c r="I43">
        <v>5</v>
      </c>
      <c r="J43">
        <v>1</v>
      </c>
      <c r="K43">
        <v>0</v>
      </c>
      <c r="L43">
        <v>0</v>
      </c>
      <c r="M43">
        <v>176</v>
      </c>
      <c r="N43">
        <v>70</v>
      </c>
      <c r="O43">
        <v>18</v>
      </c>
      <c r="P43">
        <v>0</v>
      </c>
      <c r="Q43">
        <v>1</v>
      </c>
      <c r="R43" t="s">
        <v>37</v>
      </c>
      <c r="T43" t="s">
        <v>64</v>
      </c>
    </row>
    <row r="44" spans="1:20" x14ac:dyDescent="0.55000000000000004">
      <c r="A44" s="10">
        <f t="shared" si="1"/>
        <v>41051</v>
      </c>
      <c r="B44" s="8">
        <v>0.55208333333333337</v>
      </c>
      <c r="C44" s="9">
        <v>15</v>
      </c>
      <c r="D44" s="9">
        <v>43</v>
      </c>
      <c r="E44" s="3">
        <v>1</v>
      </c>
      <c r="F44" s="3">
        <v>3.5</v>
      </c>
      <c r="G44" s="3">
        <v>5.5</v>
      </c>
      <c r="H44" s="3">
        <v>8.5</v>
      </c>
      <c r="I44">
        <v>3</v>
      </c>
      <c r="J44">
        <v>0</v>
      </c>
      <c r="K44">
        <v>0</v>
      </c>
      <c r="L44">
        <v>0</v>
      </c>
      <c r="M44">
        <v>160</v>
      </c>
      <c r="N44">
        <v>50</v>
      </c>
      <c r="O44">
        <v>20</v>
      </c>
      <c r="P44">
        <v>0</v>
      </c>
      <c r="Q44">
        <v>0</v>
      </c>
      <c r="R44" t="s">
        <v>46</v>
      </c>
      <c r="T44" t="s">
        <v>40</v>
      </c>
    </row>
    <row r="45" spans="1:20" x14ac:dyDescent="0.55000000000000004">
      <c r="A45" s="10">
        <f t="shared" si="1"/>
        <v>41051</v>
      </c>
      <c r="B45" s="8">
        <v>0.55208333333333337</v>
      </c>
      <c r="C45" s="9">
        <v>16</v>
      </c>
      <c r="D45" s="9">
        <v>44</v>
      </c>
      <c r="E45" s="3">
        <v>1</v>
      </c>
      <c r="F45" s="3">
        <v>13.5</v>
      </c>
      <c r="G45" s="3">
        <v>18.5</v>
      </c>
      <c r="H45" s="3">
        <v>21.5</v>
      </c>
      <c r="I45">
        <v>5</v>
      </c>
      <c r="J45">
        <v>0</v>
      </c>
      <c r="K45">
        <v>1</v>
      </c>
      <c r="L45">
        <v>5</v>
      </c>
      <c r="M45">
        <v>178</v>
      </c>
      <c r="N45">
        <v>65</v>
      </c>
      <c r="O45">
        <v>20</v>
      </c>
      <c r="P45">
        <v>1</v>
      </c>
      <c r="Q45">
        <v>0</v>
      </c>
      <c r="R45" t="s">
        <v>63</v>
      </c>
      <c r="S45">
        <v>2010</v>
      </c>
      <c r="T45" t="s">
        <v>40</v>
      </c>
    </row>
    <row r="46" spans="1:20" x14ac:dyDescent="0.55000000000000004">
      <c r="A46" s="10">
        <f t="shared" si="1"/>
        <v>41051</v>
      </c>
      <c r="B46" s="8">
        <v>0.55208333333333337</v>
      </c>
      <c r="C46" s="9">
        <v>17</v>
      </c>
      <c r="D46" s="9">
        <v>45</v>
      </c>
      <c r="E46" s="3">
        <v>0</v>
      </c>
      <c r="F46" s="3">
        <v>4.5</v>
      </c>
      <c r="G46" s="3">
        <v>6.5</v>
      </c>
      <c r="H46" s="3">
        <v>7.5</v>
      </c>
      <c r="I46">
        <v>5</v>
      </c>
      <c r="J46">
        <v>0</v>
      </c>
      <c r="K46">
        <v>0.5</v>
      </c>
      <c r="L46">
        <v>1</v>
      </c>
      <c r="M46">
        <v>164</v>
      </c>
      <c r="N46">
        <v>60</v>
      </c>
      <c r="O46">
        <v>23</v>
      </c>
      <c r="P46">
        <v>0</v>
      </c>
      <c r="Q46">
        <v>1</v>
      </c>
      <c r="R46" t="s">
        <v>63</v>
      </c>
      <c r="S46">
        <v>1995</v>
      </c>
      <c r="T46" t="s">
        <v>42</v>
      </c>
    </row>
    <row r="47" spans="1:20" x14ac:dyDescent="0.55000000000000004">
      <c r="A47" s="10">
        <f t="shared" si="1"/>
        <v>41051</v>
      </c>
      <c r="B47" s="8">
        <v>0.55208333333333337</v>
      </c>
      <c r="C47" s="9">
        <v>18</v>
      </c>
      <c r="D47" s="9">
        <v>46</v>
      </c>
      <c r="E47" s="3">
        <v>0</v>
      </c>
      <c r="F47" s="3">
        <v>2.5</v>
      </c>
      <c r="G47" s="3">
        <v>4.5</v>
      </c>
      <c r="H47" s="3">
        <v>8.5</v>
      </c>
      <c r="I47">
        <v>3</v>
      </c>
      <c r="J47">
        <v>1</v>
      </c>
      <c r="K47">
        <v>1</v>
      </c>
      <c r="L47">
        <v>4</v>
      </c>
      <c r="M47">
        <v>170</v>
      </c>
      <c r="N47">
        <v>70</v>
      </c>
      <c r="O47">
        <v>24</v>
      </c>
      <c r="P47">
        <v>1</v>
      </c>
      <c r="Q47">
        <v>1</v>
      </c>
      <c r="R47" t="s">
        <v>65</v>
      </c>
      <c r="S47">
        <v>2007</v>
      </c>
      <c r="T47" t="s">
        <v>42</v>
      </c>
    </row>
    <row r="48" spans="1:20" x14ac:dyDescent="0.55000000000000004">
      <c r="A48" s="10">
        <f t="shared" si="1"/>
        <v>41051</v>
      </c>
      <c r="B48" s="8">
        <v>0.55208333333333337</v>
      </c>
      <c r="C48" s="9">
        <v>19</v>
      </c>
      <c r="D48" s="9">
        <v>47</v>
      </c>
      <c r="E48" s="3">
        <v>1</v>
      </c>
      <c r="F48" s="3">
        <v>6.5</v>
      </c>
      <c r="G48" s="3">
        <v>6.5</v>
      </c>
      <c r="H48" s="3">
        <v>6.5</v>
      </c>
      <c r="I48">
        <v>3</v>
      </c>
      <c r="J48">
        <v>0</v>
      </c>
      <c r="K48">
        <v>1.5</v>
      </c>
      <c r="L48">
        <v>2.5</v>
      </c>
      <c r="M48">
        <v>160</v>
      </c>
      <c r="N48">
        <v>52</v>
      </c>
      <c r="O48">
        <v>19</v>
      </c>
      <c r="P48">
        <v>0</v>
      </c>
      <c r="Q48">
        <v>1</v>
      </c>
      <c r="R48" t="s">
        <v>35</v>
      </c>
      <c r="T48" t="s">
        <v>40</v>
      </c>
    </row>
    <row r="49" spans="1:20" x14ac:dyDescent="0.55000000000000004">
      <c r="A49" s="10">
        <f t="shared" si="1"/>
        <v>41051</v>
      </c>
      <c r="B49" s="8">
        <v>0.59375</v>
      </c>
      <c r="C49" s="9">
        <v>1</v>
      </c>
      <c r="D49" s="9">
        <v>48</v>
      </c>
      <c r="E49" s="3">
        <v>1</v>
      </c>
      <c r="F49" s="3">
        <v>10.5</v>
      </c>
      <c r="G49" s="3">
        <v>10.5</v>
      </c>
      <c r="H49" s="3">
        <v>15.5</v>
      </c>
      <c r="I49">
        <v>20</v>
      </c>
      <c r="J49">
        <v>0</v>
      </c>
      <c r="K49">
        <v>0</v>
      </c>
      <c r="L49">
        <v>0</v>
      </c>
      <c r="M49">
        <v>160</v>
      </c>
      <c r="N49">
        <v>60</v>
      </c>
      <c r="O49">
        <v>20</v>
      </c>
      <c r="P49">
        <v>0</v>
      </c>
      <c r="Q49">
        <v>0</v>
      </c>
      <c r="R49" t="s">
        <v>46</v>
      </c>
      <c r="T49" t="s">
        <v>40</v>
      </c>
    </row>
    <row r="50" spans="1:20" x14ac:dyDescent="0.55000000000000004">
      <c r="A50" s="10">
        <f t="shared" si="1"/>
        <v>41051</v>
      </c>
      <c r="B50" s="8">
        <v>0.59375</v>
      </c>
      <c r="C50" s="9">
        <v>2</v>
      </c>
      <c r="D50" s="9">
        <v>49</v>
      </c>
      <c r="E50" s="3">
        <v>0</v>
      </c>
      <c r="F50" s="3" t="s">
        <v>14</v>
      </c>
      <c r="G50" s="3" t="s">
        <v>14</v>
      </c>
      <c r="H50" s="3" t="s">
        <v>14</v>
      </c>
      <c r="I50">
        <v>6</v>
      </c>
      <c r="J50">
        <v>0</v>
      </c>
      <c r="K50">
        <v>2</v>
      </c>
      <c r="L50">
        <v>7</v>
      </c>
      <c r="M50">
        <v>183</v>
      </c>
      <c r="N50">
        <v>60</v>
      </c>
      <c r="O50">
        <v>18</v>
      </c>
      <c r="P50">
        <v>1</v>
      </c>
      <c r="Q50">
        <v>1</v>
      </c>
      <c r="R50" t="s">
        <v>66</v>
      </c>
      <c r="T50" t="s">
        <v>40</v>
      </c>
    </row>
    <row r="51" spans="1:20" x14ac:dyDescent="0.55000000000000004">
      <c r="A51" s="10">
        <f t="shared" si="1"/>
        <v>41051</v>
      </c>
      <c r="B51" s="8">
        <v>0.59375</v>
      </c>
      <c r="C51" s="9">
        <v>3</v>
      </c>
      <c r="D51" s="9">
        <v>50</v>
      </c>
      <c r="E51" s="3">
        <v>0</v>
      </c>
      <c r="F51" s="3">
        <v>4.5</v>
      </c>
      <c r="G51" s="3">
        <v>8.5</v>
      </c>
      <c r="H51" s="3">
        <v>10.5</v>
      </c>
      <c r="I51">
        <v>0</v>
      </c>
      <c r="J51">
        <v>0</v>
      </c>
      <c r="K51">
        <v>0</v>
      </c>
      <c r="L51">
        <v>2</v>
      </c>
      <c r="M51">
        <v>168</v>
      </c>
      <c r="N51">
        <v>61</v>
      </c>
      <c r="O51">
        <v>19</v>
      </c>
      <c r="P51">
        <v>0</v>
      </c>
      <c r="Q51">
        <v>0</v>
      </c>
      <c r="R51" t="s">
        <v>66</v>
      </c>
      <c r="T51" t="s">
        <v>40</v>
      </c>
    </row>
    <row r="52" spans="1:20" x14ac:dyDescent="0.55000000000000004">
      <c r="A52" s="10">
        <f t="shared" si="1"/>
        <v>41051</v>
      </c>
      <c r="B52" s="8">
        <v>0.59375</v>
      </c>
      <c r="C52" s="9">
        <v>4</v>
      </c>
      <c r="D52" s="9">
        <v>51</v>
      </c>
      <c r="E52" s="3">
        <v>1</v>
      </c>
      <c r="F52" s="3">
        <v>8.5</v>
      </c>
      <c r="G52" s="3">
        <v>10.5</v>
      </c>
      <c r="H52" s="3">
        <v>12.5</v>
      </c>
      <c r="I52">
        <v>5</v>
      </c>
      <c r="J52">
        <v>1</v>
      </c>
      <c r="K52">
        <v>1</v>
      </c>
      <c r="L52">
        <v>5</v>
      </c>
      <c r="M52">
        <v>185</v>
      </c>
      <c r="N52">
        <v>72</v>
      </c>
      <c r="O52">
        <v>22</v>
      </c>
      <c r="P52">
        <v>1</v>
      </c>
      <c r="Q52">
        <v>1</v>
      </c>
      <c r="R52" t="s">
        <v>37</v>
      </c>
      <c r="T52" t="s">
        <v>67</v>
      </c>
    </row>
    <row r="53" spans="1:20" x14ac:dyDescent="0.55000000000000004">
      <c r="A53" s="10">
        <f t="shared" si="1"/>
        <v>41051</v>
      </c>
      <c r="B53" s="8">
        <v>0.59375</v>
      </c>
      <c r="C53" s="9">
        <v>5</v>
      </c>
      <c r="D53" s="9">
        <v>52</v>
      </c>
      <c r="E53" s="3">
        <v>1</v>
      </c>
      <c r="F53" s="3">
        <v>20.5</v>
      </c>
      <c r="G53" s="3">
        <v>22.5</v>
      </c>
      <c r="H53" s="3" t="s">
        <v>14</v>
      </c>
      <c r="I53">
        <v>5</v>
      </c>
      <c r="J53">
        <v>0</v>
      </c>
      <c r="K53">
        <v>0.5</v>
      </c>
      <c r="L53">
        <v>4</v>
      </c>
      <c r="M53">
        <v>175</v>
      </c>
      <c r="N53">
        <v>58</v>
      </c>
      <c r="O53">
        <v>18</v>
      </c>
      <c r="P53">
        <v>0</v>
      </c>
      <c r="Q53">
        <v>1</v>
      </c>
      <c r="R53" t="s">
        <v>51</v>
      </c>
      <c r="T53" t="s">
        <v>40</v>
      </c>
    </row>
    <row r="54" spans="1:20" x14ac:dyDescent="0.55000000000000004">
      <c r="A54" s="10">
        <f t="shared" si="1"/>
        <v>41051</v>
      </c>
      <c r="B54" s="8">
        <v>0.59375</v>
      </c>
      <c r="C54" s="9">
        <v>6</v>
      </c>
      <c r="D54" s="9">
        <v>53</v>
      </c>
      <c r="E54" s="3">
        <v>0</v>
      </c>
      <c r="F54" s="3" t="s">
        <v>14</v>
      </c>
      <c r="G54" s="3" t="s">
        <v>14</v>
      </c>
      <c r="H54" s="3" t="s">
        <v>14</v>
      </c>
      <c r="I54">
        <v>6</v>
      </c>
      <c r="J54">
        <v>0</v>
      </c>
      <c r="K54" t="s">
        <v>68</v>
      </c>
      <c r="L54">
        <v>2.5</v>
      </c>
      <c r="M54">
        <v>183</v>
      </c>
      <c r="N54">
        <v>72</v>
      </c>
      <c r="O54">
        <v>23</v>
      </c>
      <c r="P54">
        <v>1</v>
      </c>
      <c r="Q54">
        <v>1</v>
      </c>
      <c r="R54" t="s">
        <v>35</v>
      </c>
      <c r="T54" t="s">
        <v>69</v>
      </c>
    </row>
    <row r="55" spans="1:20" x14ac:dyDescent="0.55000000000000004">
      <c r="A55" s="10">
        <f t="shared" si="1"/>
        <v>41051</v>
      </c>
      <c r="B55" s="8">
        <v>0.59375</v>
      </c>
      <c r="C55" s="9">
        <v>7</v>
      </c>
      <c r="D55" s="9">
        <v>54</v>
      </c>
      <c r="E55" s="3">
        <v>0</v>
      </c>
      <c r="F55" s="3">
        <v>15.5</v>
      </c>
      <c r="G55" s="3">
        <v>15.5</v>
      </c>
      <c r="H55" s="3">
        <v>15.5</v>
      </c>
      <c r="I55">
        <v>4</v>
      </c>
      <c r="J55">
        <v>0</v>
      </c>
      <c r="K55">
        <v>3</v>
      </c>
      <c r="L55">
        <v>3</v>
      </c>
      <c r="M55">
        <v>183</v>
      </c>
      <c r="N55">
        <v>81</v>
      </c>
      <c r="O55">
        <v>20</v>
      </c>
      <c r="P55">
        <v>1</v>
      </c>
      <c r="Q55">
        <v>1</v>
      </c>
      <c r="R55" t="s">
        <v>37</v>
      </c>
      <c r="T55" t="s">
        <v>62</v>
      </c>
    </row>
    <row r="56" spans="1:20" x14ac:dyDescent="0.55000000000000004">
      <c r="A56" s="10">
        <f t="shared" si="1"/>
        <v>41051</v>
      </c>
      <c r="B56" s="8">
        <v>0.59375</v>
      </c>
      <c r="C56" s="9">
        <v>8</v>
      </c>
      <c r="D56" s="9">
        <v>55</v>
      </c>
      <c r="E56" s="3">
        <v>1</v>
      </c>
      <c r="F56" s="3">
        <v>3.5</v>
      </c>
      <c r="G56" s="3">
        <v>5.5</v>
      </c>
      <c r="H56" s="3">
        <v>7.5</v>
      </c>
      <c r="I56">
        <v>4</v>
      </c>
      <c r="J56">
        <v>1</v>
      </c>
      <c r="K56">
        <v>1</v>
      </c>
      <c r="L56">
        <v>2</v>
      </c>
      <c r="M56">
        <v>178</v>
      </c>
      <c r="N56">
        <v>61</v>
      </c>
      <c r="O56">
        <v>26</v>
      </c>
      <c r="P56">
        <v>1</v>
      </c>
      <c r="Q56">
        <v>1</v>
      </c>
      <c r="R56" t="s">
        <v>70</v>
      </c>
      <c r="T56" t="s">
        <v>71</v>
      </c>
    </row>
    <row r="57" spans="1:20" x14ac:dyDescent="0.55000000000000004">
      <c r="A57" s="10">
        <f t="shared" si="1"/>
        <v>41051</v>
      </c>
      <c r="B57" s="8">
        <v>0.59375</v>
      </c>
      <c r="C57" s="9">
        <v>9</v>
      </c>
      <c r="D57" s="9">
        <v>56</v>
      </c>
      <c r="E57" s="3">
        <v>1</v>
      </c>
      <c r="F57" s="3">
        <v>4.5</v>
      </c>
      <c r="G57" s="3">
        <v>6.5</v>
      </c>
      <c r="H57" s="3">
        <v>6.5</v>
      </c>
      <c r="I57">
        <v>4.5</v>
      </c>
      <c r="J57">
        <v>0</v>
      </c>
      <c r="K57">
        <v>3</v>
      </c>
      <c r="L57">
        <v>7</v>
      </c>
      <c r="M57">
        <v>176</v>
      </c>
      <c r="N57">
        <v>67</v>
      </c>
      <c r="O57">
        <v>19</v>
      </c>
      <c r="P57">
        <v>1</v>
      </c>
      <c r="Q57">
        <v>1</v>
      </c>
      <c r="R57" t="s">
        <v>37</v>
      </c>
      <c r="T57" t="s">
        <v>72</v>
      </c>
    </row>
    <row r="58" spans="1:20" x14ac:dyDescent="0.55000000000000004">
      <c r="A58" s="10">
        <f t="shared" si="1"/>
        <v>41051</v>
      </c>
      <c r="B58" s="8">
        <v>0.59375</v>
      </c>
      <c r="C58" s="9">
        <v>10</v>
      </c>
      <c r="D58" s="9">
        <v>57</v>
      </c>
      <c r="E58" s="3">
        <v>0</v>
      </c>
      <c r="F58" s="3">
        <v>2.5</v>
      </c>
      <c r="G58" s="3">
        <v>5.5</v>
      </c>
      <c r="H58" s="3">
        <v>6.5</v>
      </c>
      <c r="I58">
        <v>3</v>
      </c>
      <c r="J58">
        <v>0</v>
      </c>
      <c r="K58">
        <v>0</v>
      </c>
      <c r="L58">
        <v>2</v>
      </c>
      <c r="M58">
        <v>166</v>
      </c>
      <c r="N58">
        <v>55</v>
      </c>
      <c r="O58">
        <v>23</v>
      </c>
      <c r="P58">
        <v>0</v>
      </c>
      <c r="Q58">
        <v>1</v>
      </c>
      <c r="R58" t="s">
        <v>50</v>
      </c>
      <c r="T58" t="s">
        <v>42</v>
      </c>
    </row>
    <row r="59" spans="1:20" x14ac:dyDescent="0.55000000000000004">
      <c r="A59" s="10">
        <f t="shared" si="1"/>
        <v>41051</v>
      </c>
      <c r="B59" s="8">
        <v>0.59375</v>
      </c>
      <c r="C59" s="9">
        <v>11</v>
      </c>
      <c r="D59" s="9">
        <v>58</v>
      </c>
      <c r="E59" s="3">
        <v>0</v>
      </c>
      <c r="F59" s="3">
        <v>11.5</v>
      </c>
      <c r="G59" s="3">
        <v>11.5</v>
      </c>
      <c r="H59" s="3">
        <v>11.5</v>
      </c>
      <c r="I59">
        <v>7</v>
      </c>
      <c r="J59">
        <v>0</v>
      </c>
      <c r="K59">
        <v>1</v>
      </c>
      <c r="L59">
        <v>4</v>
      </c>
      <c r="M59">
        <v>160</v>
      </c>
      <c r="N59">
        <v>40</v>
      </c>
      <c r="O59">
        <v>19</v>
      </c>
      <c r="P59">
        <v>1</v>
      </c>
      <c r="Q59">
        <v>1</v>
      </c>
      <c r="R59" t="s">
        <v>35</v>
      </c>
      <c r="T59" t="s">
        <v>73</v>
      </c>
    </row>
    <row r="60" spans="1:20" x14ac:dyDescent="0.55000000000000004">
      <c r="A60" s="10">
        <f t="shared" si="1"/>
        <v>41051</v>
      </c>
      <c r="B60" s="8">
        <v>0.63541666666666663</v>
      </c>
      <c r="C60" s="9">
        <v>1</v>
      </c>
      <c r="D60" s="9">
        <v>59</v>
      </c>
      <c r="E60" s="3">
        <v>1</v>
      </c>
      <c r="F60" s="3">
        <v>3.5</v>
      </c>
      <c r="G60" s="3">
        <v>4.5</v>
      </c>
      <c r="H60" s="3">
        <v>5.5</v>
      </c>
      <c r="I60">
        <v>4</v>
      </c>
      <c r="J60">
        <v>1</v>
      </c>
      <c r="K60">
        <v>3</v>
      </c>
      <c r="L60">
        <v>6</v>
      </c>
      <c r="M60">
        <v>166</v>
      </c>
      <c r="N60">
        <v>52</v>
      </c>
      <c r="O60">
        <v>19</v>
      </c>
      <c r="P60">
        <v>0</v>
      </c>
      <c r="Q60">
        <v>1</v>
      </c>
      <c r="R60" t="s">
        <v>74</v>
      </c>
      <c r="T60" t="s">
        <v>64</v>
      </c>
    </row>
    <row r="61" spans="1:20" x14ac:dyDescent="0.55000000000000004">
      <c r="A61" s="10">
        <f t="shared" si="1"/>
        <v>41051</v>
      </c>
      <c r="B61" s="8">
        <v>0.63541666666666663</v>
      </c>
      <c r="C61" s="9">
        <v>2</v>
      </c>
      <c r="D61" s="9">
        <v>60</v>
      </c>
      <c r="E61" s="3">
        <v>1</v>
      </c>
      <c r="F61" s="3">
        <v>19.5</v>
      </c>
      <c r="G61" s="3">
        <v>20.5</v>
      </c>
      <c r="H61" s="3">
        <v>26.5</v>
      </c>
      <c r="I61">
        <v>0</v>
      </c>
      <c r="J61">
        <v>0</v>
      </c>
      <c r="K61">
        <v>1</v>
      </c>
      <c r="L61">
        <v>2</v>
      </c>
      <c r="M61">
        <v>184</v>
      </c>
      <c r="N61">
        <v>71</v>
      </c>
      <c r="O61">
        <v>19</v>
      </c>
      <c r="P61">
        <v>1</v>
      </c>
      <c r="Q61">
        <v>0</v>
      </c>
      <c r="R61" t="s">
        <v>75</v>
      </c>
      <c r="T61" t="s">
        <v>40</v>
      </c>
    </row>
    <row r="62" spans="1:20" x14ac:dyDescent="0.55000000000000004">
      <c r="A62" s="10">
        <f t="shared" si="1"/>
        <v>41051</v>
      </c>
      <c r="B62" s="8">
        <v>0.63541666666666663</v>
      </c>
      <c r="C62" s="9">
        <v>3</v>
      </c>
      <c r="D62" s="9">
        <v>61</v>
      </c>
      <c r="E62" s="3">
        <v>0</v>
      </c>
      <c r="F62" s="3">
        <v>8.5</v>
      </c>
      <c r="G62" s="3" t="s">
        <v>14</v>
      </c>
      <c r="H62" s="3" t="s">
        <v>14</v>
      </c>
      <c r="I62">
        <v>4</v>
      </c>
      <c r="J62">
        <v>0</v>
      </c>
      <c r="K62">
        <v>0</v>
      </c>
      <c r="L62">
        <v>0</v>
      </c>
      <c r="M62">
        <v>178</v>
      </c>
      <c r="N62">
        <v>65</v>
      </c>
      <c r="O62">
        <v>21</v>
      </c>
      <c r="P62">
        <v>1</v>
      </c>
      <c r="Q62">
        <v>1</v>
      </c>
      <c r="R62" t="s">
        <v>35</v>
      </c>
      <c r="T62" t="s">
        <v>40</v>
      </c>
    </row>
    <row r="63" spans="1:20" x14ac:dyDescent="0.55000000000000004">
      <c r="A63" s="10">
        <f t="shared" si="1"/>
        <v>41051</v>
      </c>
      <c r="B63" s="8">
        <v>0.63541666666666663</v>
      </c>
      <c r="C63" s="9">
        <v>4</v>
      </c>
      <c r="D63" s="9">
        <v>62</v>
      </c>
      <c r="E63" s="3">
        <v>0</v>
      </c>
      <c r="F63" s="3" t="s">
        <v>14</v>
      </c>
      <c r="G63" s="3" t="s">
        <v>14</v>
      </c>
      <c r="H63" s="3" t="s">
        <v>14</v>
      </c>
      <c r="I63">
        <v>10</v>
      </c>
      <c r="J63">
        <v>0</v>
      </c>
      <c r="K63">
        <v>0</v>
      </c>
      <c r="L63">
        <v>0</v>
      </c>
      <c r="M63">
        <v>172</v>
      </c>
      <c r="N63">
        <v>65</v>
      </c>
      <c r="O63">
        <v>20</v>
      </c>
      <c r="P63">
        <v>1</v>
      </c>
      <c r="Q63">
        <v>1</v>
      </c>
      <c r="R63" t="s">
        <v>76</v>
      </c>
      <c r="T63" t="s">
        <v>40</v>
      </c>
    </row>
    <row r="64" spans="1:20" x14ac:dyDescent="0.55000000000000004">
      <c r="A64" s="10">
        <f t="shared" si="1"/>
        <v>41051</v>
      </c>
      <c r="B64" s="8">
        <v>0.63541666666666663</v>
      </c>
      <c r="C64" s="9">
        <v>5</v>
      </c>
      <c r="D64" s="9">
        <v>63</v>
      </c>
      <c r="E64" s="3">
        <v>1</v>
      </c>
      <c r="F64" s="3">
        <v>9.5</v>
      </c>
      <c r="G64" s="3">
        <v>14.5</v>
      </c>
      <c r="H64" s="3">
        <v>16.5</v>
      </c>
      <c r="I64">
        <v>1</v>
      </c>
      <c r="J64">
        <v>0</v>
      </c>
      <c r="K64">
        <v>4</v>
      </c>
      <c r="L64">
        <v>4</v>
      </c>
      <c r="M64">
        <v>188</v>
      </c>
      <c r="N64">
        <v>71</v>
      </c>
      <c r="O64">
        <v>19</v>
      </c>
      <c r="P64">
        <v>1</v>
      </c>
      <c r="Q64">
        <v>1</v>
      </c>
      <c r="R64" t="s">
        <v>35</v>
      </c>
      <c r="T64" t="s">
        <v>40</v>
      </c>
    </row>
    <row r="65" spans="1:20" x14ac:dyDescent="0.55000000000000004">
      <c r="A65" s="10">
        <f t="shared" si="1"/>
        <v>41051</v>
      </c>
      <c r="B65" s="8">
        <v>0.63541666666666663</v>
      </c>
      <c r="C65" s="9">
        <v>6</v>
      </c>
      <c r="D65" s="9">
        <v>64</v>
      </c>
      <c r="E65" s="3">
        <v>1</v>
      </c>
      <c r="F65" s="3">
        <v>12.5</v>
      </c>
      <c r="G65" s="3">
        <v>14.5</v>
      </c>
      <c r="H65" s="3">
        <v>16.5</v>
      </c>
      <c r="I65">
        <v>0</v>
      </c>
      <c r="J65">
        <v>1</v>
      </c>
      <c r="K65">
        <v>6</v>
      </c>
      <c r="L65">
        <v>2</v>
      </c>
      <c r="M65">
        <v>183</v>
      </c>
      <c r="N65">
        <v>66</v>
      </c>
      <c r="O65">
        <v>18</v>
      </c>
      <c r="P65">
        <v>1</v>
      </c>
      <c r="Q65">
        <v>1</v>
      </c>
      <c r="R65" t="s">
        <v>35</v>
      </c>
      <c r="T65" t="s">
        <v>40</v>
      </c>
    </row>
    <row r="66" spans="1:20" x14ac:dyDescent="0.55000000000000004">
      <c r="A66" s="10">
        <f t="shared" si="1"/>
        <v>41051</v>
      </c>
      <c r="B66" s="8">
        <v>0.63541666666666663</v>
      </c>
      <c r="C66" s="9">
        <v>7</v>
      </c>
      <c r="D66" s="9">
        <v>65</v>
      </c>
      <c r="E66" s="3">
        <v>0</v>
      </c>
      <c r="F66" s="3" t="s">
        <v>14</v>
      </c>
      <c r="G66" s="3" t="s">
        <v>14</v>
      </c>
      <c r="H66" s="3" t="s">
        <v>14</v>
      </c>
      <c r="I66">
        <v>1</v>
      </c>
      <c r="J66">
        <v>0</v>
      </c>
      <c r="K66">
        <v>3</v>
      </c>
      <c r="L66">
        <v>5</v>
      </c>
      <c r="M66">
        <v>192</v>
      </c>
      <c r="N66">
        <v>73</v>
      </c>
      <c r="O66">
        <v>19</v>
      </c>
      <c r="P66">
        <v>1</v>
      </c>
      <c r="Q66">
        <v>1</v>
      </c>
      <c r="R66" t="s">
        <v>76</v>
      </c>
      <c r="T66" t="s">
        <v>40</v>
      </c>
    </row>
    <row r="67" spans="1:20" x14ac:dyDescent="0.55000000000000004">
      <c r="A67" s="10">
        <f t="shared" ref="A67:A74" si="2">A66</f>
        <v>41051</v>
      </c>
      <c r="B67" s="8">
        <v>0.63541666666666663</v>
      </c>
      <c r="C67" s="9">
        <v>8</v>
      </c>
      <c r="D67" s="9">
        <v>66</v>
      </c>
      <c r="E67" s="3">
        <v>0</v>
      </c>
      <c r="F67" s="3">
        <v>1.5</v>
      </c>
      <c r="G67" s="3">
        <v>2.5</v>
      </c>
      <c r="H67" s="3">
        <v>6.5</v>
      </c>
      <c r="I67">
        <v>6</v>
      </c>
      <c r="J67">
        <v>0</v>
      </c>
      <c r="K67">
        <v>2</v>
      </c>
      <c r="L67">
        <v>3</v>
      </c>
      <c r="M67">
        <v>160</v>
      </c>
      <c r="N67">
        <v>64</v>
      </c>
      <c r="O67">
        <v>21</v>
      </c>
      <c r="P67">
        <v>0</v>
      </c>
      <c r="Q67">
        <v>1</v>
      </c>
      <c r="R67" t="s">
        <v>35</v>
      </c>
      <c r="T67" t="s">
        <v>40</v>
      </c>
    </row>
    <row r="68" spans="1:20" x14ac:dyDescent="0.55000000000000004">
      <c r="A68" s="10">
        <f t="shared" si="2"/>
        <v>41051</v>
      </c>
      <c r="B68" s="8">
        <v>0.63541666666666663</v>
      </c>
      <c r="C68" s="9">
        <v>9</v>
      </c>
      <c r="D68" s="9">
        <v>67</v>
      </c>
      <c r="E68" s="3">
        <v>1</v>
      </c>
      <c r="F68" s="3" t="s">
        <v>14</v>
      </c>
      <c r="G68" s="3" t="s">
        <v>14</v>
      </c>
      <c r="H68" s="3" t="s">
        <v>14</v>
      </c>
      <c r="I68">
        <v>4</v>
      </c>
      <c r="J68">
        <v>0</v>
      </c>
      <c r="K68">
        <v>0</v>
      </c>
      <c r="L68">
        <v>1</v>
      </c>
      <c r="M68">
        <v>178</v>
      </c>
      <c r="N68">
        <v>79</v>
      </c>
      <c r="O68">
        <v>19</v>
      </c>
      <c r="P68">
        <v>0</v>
      </c>
      <c r="Q68">
        <v>0</v>
      </c>
      <c r="R68" t="s">
        <v>77</v>
      </c>
      <c r="T68" t="s">
        <v>40</v>
      </c>
    </row>
    <row r="69" spans="1:20" x14ac:dyDescent="0.55000000000000004">
      <c r="A69" s="10">
        <f t="shared" si="2"/>
        <v>41051</v>
      </c>
      <c r="B69" s="8">
        <v>0.63541666666666663</v>
      </c>
      <c r="C69" s="9">
        <v>10</v>
      </c>
      <c r="D69" s="9">
        <v>68</v>
      </c>
      <c r="E69" s="3">
        <v>1</v>
      </c>
      <c r="F69" s="3" t="s">
        <v>14</v>
      </c>
      <c r="G69" s="3" t="s">
        <v>14</v>
      </c>
      <c r="H69" s="3" t="s">
        <v>14</v>
      </c>
      <c r="I69">
        <v>0</v>
      </c>
      <c r="J69">
        <v>0</v>
      </c>
      <c r="K69">
        <v>1</v>
      </c>
      <c r="L69">
        <v>2</v>
      </c>
      <c r="M69">
        <v>175</v>
      </c>
      <c r="N69">
        <v>60</v>
      </c>
      <c r="O69">
        <v>21</v>
      </c>
      <c r="P69">
        <v>1</v>
      </c>
      <c r="Q69">
        <v>0</v>
      </c>
      <c r="R69" t="s">
        <v>35</v>
      </c>
      <c r="T69" t="s">
        <v>40</v>
      </c>
    </row>
    <row r="70" spans="1:20" x14ac:dyDescent="0.55000000000000004">
      <c r="A70" s="10">
        <f t="shared" si="2"/>
        <v>41051</v>
      </c>
      <c r="B70" s="8">
        <v>0.67708333333333337</v>
      </c>
      <c r="C70" s="9">
        <v>1</v>
      </c>
      <c r="D70" s="9">
        <v>69</v>
      </c>
      <c r="E70" s="3">
        <v>0</v>
      </c>
      <c r="F70" s="3">
        <v>6.5</v>
      </c>
      <c r="G70" s="3">
        <v>8.5</v>
      </c>
      <c r="H70" s="3">
        <v>8.5</v>
      </c>
      <c r="I70">
        <v>4</v>
      </c>
      <c r="J70">
        <v>0</v>
      </c>
      <c r="K70">
        <v>4</v>
      </c>
      <c r="L70">
        <v>3</v>
      </c>
      <c r="M70">
        <v>173</v>
      </c>
      <c r="N70">
        <v>78</v>
      </c>
      <c r="O70">
        <v>29</v>
      </c>
      <c r="P70">
        <v>1</v>
      </c>
      <c r="Q70">
        <v>1</v>
      </c>
      <c r="R70" t="s">
        <v>55</v>
      </c>
      <c r="S70">
        <v>2011</v>
      </c>
      <c r="T70" t="s">
        <v>54</v>
      </c>
    </row>
    <row r="71" spans="1:20" x14ac:dyDescent="0.55000000000000004">
      <c r="A71" s="10">
        <f t="shared" si="2"/>
        <v>41051</v>
      </c>
      <c r="B71" s="8">
        <v>0.67708333333333337</v>
      </c>
      <c r="C71" s="9">
        <v>2</v>
      </c>
      <c r="D71" s="9">
        <v>70</v>
      </c>
      <c r="E71" s="3">
        <v>0</v>
      </c>
      <c r="F71" s="3">
        <v>0.5</v>
      </c>
      <c r="G71" s="3">
        <v>4.5</v>
      </c>
      <c r="H71" s="3">
        <v>6.5</v>
      </c>
      <c r="I71">
        <v>0</v>
      </c>
      <c r="J71">
        <v>0</v>
      </c>
      <c r="K71">
        <v>1</v>
      </c>
      <c r="L71">
        <v>1</v>
      </c>
      <c r="M71">
        <v>165</v>
      </c>
      <c r="N71">
        <v>50</v>
      </c>
      <c r="O71">
        <v>23</v>
      </c>
      <c r="P71">
        <v>0</v>
      </c>
      <c r="Q71">
        <v>1</v>
      </c>
      <c r="R71" t="s">
        <v>39</v>
      </c>
      <c r="T71" t="s">
        <v>49</v>
      </c>
    </row>
    <row r="72" spans="1:20" x14ac:dyDescent="0.55000000000000004">
      <c r="A72" s="10">
        <f t="shared" si="2"/>
        <v>41051</v>
      </c>
      <c r="B72" s="8">
        <v>0.67708333333333337</v>
      </c>
      <c r="C72" s="9">
        <v>3</v>
      </c>
      <c r="D72" s="9">
        <v>71</v>
      </c>
      <c r="E72" s="3">
        <v>1</v>
      </c>
      <c r="F72" s="3" t="s">
        <v>14</v>
      </c>
      <c r="G72" s="3" t="s">
        <v>14</v>
      </c>
      <c r="H72" s="3" t="s">
        <v>14</v>
      </c>
      <c r="I72">
        <v>4</v>
      </c>
      <c r="J72">
        <v>0</v>
      </c>
      <c r="K72">
        <v>4</v>
      </c>
      <c r="L72">
        <v>5</v>
      </c>
      <c r="M72">
        <v>184</v>
      </c>
      <c r="N72">
        <v>77</v>
      </c>
      <c r="O72">
        <v>19</v>
      </c>
      <c r="P72">
        <v>1</v>
      </c>
      <c r="Q72">
        <v>1</v>
      </c>
      <c r="R72" t="s">
        <v>35</v>
      </c>
      <c r="S72">
        <v>2011</v>
      </c>
      <c r="T72" t="s">
        <v>40</v>
      </c>
    </row>
    <row r="73" spans="1:20" x14ac:dyDescent="0.55000000000000004">
      <c r="A73" s="10">
        <f t="shared" si="2"/>
        <v>41051</v>
      </c>
      <c r="B73" s="8">
        <v>0.67708333333333337</v>
      </c>
      <c r="C73" s="9">
        <v>4</v>
      </c>
      <c r="D73" s="9">
        <v>72</v>
      </c>
      <c r="E73" s="3">
        <v>1</v>
      </c>
      <c r="F73" s="3">
        <v>16.5</v>
      </c>
      <c r="G73" s="3">
        <v>16.5</v>
      </c>
      <c r="H73" s="3">
        <v>16.5</v>
      </c>
      <c r="I73">
        <v>6</v>
      </c>
      <c r="J73">
        <v>0</v>
      </c>
      <c r="K73">
        <v>1</v>
      </c>
      <c r="L73">
        <v>2</v>
      </c>
      <c r="M73">
        <v>167</v>
      </c>
      <c r="N73">
        <v>53</v>
      </c>
      <c r="O73">
        <v>25</v>
      </c>
      <c r="P73">
        <v>0</v>
      </c>
      <c r="Q73">
        <v>1</v>
      </c>
      <c r="R73" t="s">
        <v>78</v>
      </c>
      <c r="S73">
        <v>2011</v>
      </c>
      <c r="T73" t="s">
        <v>54</v>
      </c>
    </row>
    <row r="74" spans="1:20" x14ac:dyDescent="0.55000000000000004">
      <c r="A74" s="10">
        <f t="shared" si="2"/>
        <v>41051</v>
      </c>
      <c r="B74" s="8">
        <v>0.67708333333333337</v>
      </c>
      <c r="C74" s="9">
        <v>5</v>
      </c>
      <c r="D74" s="9">
        <v>73</v>
      </c>
      <c r="E74" s="3">
        <v>0</v>
      </c>
      <c r="F74" s="3">
        <v>6.5</v>
      </c>
      <c r="G74" s="3">
        <v>7.5</v>
      </c>
      <c r="H74" s="3">
        <v>12.5</v>
      </c>
      <c r="I74">
        <v>8</v>
      </c>
      <c r="J74">
        <v>1</v>
      </c>
      <c r="K74">
        <v>1</v>
      </c>
      <c r="L74" s="12">
        <v>3.5</v>
      </c>
      <c r="M74">
        <v>174</v>
      </c>
      <c r="N74">
        <v>60</v>
      </c>
      <c r="O74">
        <v>19</v>
      </c>
      <c r="P74">
        <v>0</v>
      </c>
      <c r="Q74">
        <v>1</v>
      </c>
      <c r="R74" t="s">
        <v>37</v>
      </c>
      <c r="T74" t="s">
        <v>79</v>
      </c>
    </row>
    <row r="75" spans="1:20" x14ac:dyDescent="0.55000000000000004">
      <c r="A75" s="10">
        <v>41074</v>
      </c>
      <c r="B75" s="8">
        <v>0.625</v>
      </c>
      <c r="C75" s="9">
        <v>1</v>
      </c>
      <c r="D75" s="9">
        <f t="shared" ref="D75:D116" si="3">D74+1</f>
        <v>74</v>
      </c>
      <c r="E75" s="11">
        <v>0</v>
      </c>
      <c r="F75" s="3" t="s">
        <v>14</v>
      </c>
      <c r="G75" s="3" t="s">
        <v>14</v>
      </c>
      <c r="H75" s="3" t="s">
        <v>14</v>
      </c>
      <c r="I75">
        <v>7</v>
      </c>
      <c r="J75">
        <v>0</v>
      </c>
      <c r="K75">
        <v>0</v>
      </c>
      <c r="L75" s="12">
        <v>2</v>
      </c>
      <c r="M75" s="12">
        <v>191</v>
      </c>
      <c r="N75" s="12">
        <v>88</v>
      </c>
      <c r="O75" s="12">
        <v>22</v>
      </c>
      <c r="P75" s="12">
        <v>1</v>
      </c>
      <c r="Q75" s="12">
        <v>0</v>
      </c>
      <c r="R75" t="s">
        <v>35</v>
      </c>
      <c r="S75">
        <v>2007</v>
      </c>
      <c r="T75" t="s">
        <v>40</v>
      </c>
    </row>
    <row r="76" spans="1:20" x14ac:dyDescent="0.55000000000000004">
      <c r="A76" s="10">
        <v>41074</v>
      </c>
      <c r="B76" s="8">
        <v>0.625</v>
      </c>
      <c r="C76" s="9">
        <v>2</v>
      </c>
      <c r="D76" s="9">
        <f t="shared" si="3"/>
        <v>75</v>
      </c>
      <c r="E76" s="11">
        <v>1</v>
      </c>
      <c r="F76" s="3">
        <v>0.5</v>
      </c>
      <c r="G76" s="3">
        <v>2.5</v>
      </c>
      <c r="H76" s="3">
        <v>5.5</v>
      </c>
      <c r="I76">
        <v>0</v>
      </c>
      <c r="J76">
        <v>0</v>
      </c>
      <c r="K76">
        <v>2</v>
      </c>
      <c r="L76" s="12">
        <v>2</v>
      </c>
      <c r="M76" s="12">
        <v>174</v>
      </c>
      <c r="N76" s="12">
        <v>57</v>
      </c>
      <c r="O76" s="12">
        <v>19</v>
      </c>
      <c r="P76" s="12">
        <v>1</v>
      </c>
      <c r="Q76" s="12">
        <v>1</v>
      </c>
      <c r="R76" t="s">
        <v>80</v>
      </c>
      <c r="S76">
        <v>2010</v>
      </c>
      <c r="T76" t="s">
        <v>40</v>
      </c>
    </row>
    <row r="77" spans="1:20" x14ac:dyDescent="0.55000000000000004">
      <c r="A77" s="10">
        <v>41074</v>
      </c>
      <c r="B77" s="8">
        <v>0.625</v>
      </c>
      <c r="C77" s="9">
        <v>3</v>
      </c>
      <c r="D77" s="9">
        <f t="shared" si="3"/>
        <v>76</v>
      </c>
      <c r="E77" s="11">
        <v>1</v>
      </c>
      <c r="F77" s="3" t="s">
        <v>14</v>
      </c>
      <c r="G77" s="3" t="s">
        <v>14</v>
      </c>
      <c r="H77" s="3" t="s">
        <v>14</v>
      </c>
      <c r="I77">
        <v>2</v>
      </c>
      <c r="J77">
        <v>0</v>
      </c>
      <c r="K77">
        <v>0.5</v>
      </c>
      <c r="L77" s="12">
        <v>6</v>
      </c>
      <c r="M77" s="12">
        <v>173</v>
      </c>
      <c r="N77" s="12">
        <v>59</v>
      </c>
      <c r="O77" s="12">
        <v>19</v>
      </c>
      <c r="P77" s="12">
        <v>1</v>
      </c>
      <c r="Q77" s="12">
        <v>0</v>
      </c>
      <c r="R77" t="s">
        <v>81</v>
      </c>
      <c r="S77">
        <v>2011</v>
      </c>
      <c r="T77" t="s">
        <v>40</v>
      </c>
    </row>
    <row r="78" spans="1:20" x14ac:dyDescent="0.55000000000000004">
      <c r="A78" s="10">
        <v>41074</v>
      </c>
      <c r="B78" s="8">
        <v>0.625</v>
      </c>
      <c r="C78" s="9">
        <v>4</v>
      </c>
      <c r="D78" s="9">
        <f t="shared" si="3"/>
        <v>77</v>
      </c>
      <c r="E78" s="11">
        <v>0</v>
      </c>
      <c r="F78" s="3">
        <v>10.5</v>
      </c>
      <c r="G78" s="3">
        <v>12.5</v>
      </c>
      <c r="H78" s="3">
        <v>12.5</v>
      </c>
      <c r="I78">
        <v>3.5</v>
      </c>
      <c r="J78">
        <v>0</v>
      </c>
      <c r="K78">
        <v>1</v>
      </c>
      <c r="L78" s="12">
        <v>6</v>
      </c>
      <c r="M78" s="12">
        <v>192</v>
      </c>
      <c r="N78" s="12">
        <v>70</v>
      </c>
      <c r="O78" s="12">
        <v>20</v>
      </c>
      <c r="P78" s="12">
        <v>1</v>
      </c>
      <c r="Q78" s="12">
        <v>0</v>
      </c>
      <c r="R78" t="s">
        <v>82</v>
      </c>
      <c r="S78">
        <v>2010</v>
      </c>
      <c r="T78" t="s">
        <v>40</v>
      </c>
    </row>
    <row r="79" spans="1:20" x14ac:dyDescent="0.55000000000000004">
      <c r="A79" s="10">
        <v>41074</v>
      </c>
      <c r="B79" s="8">
        <v>0.625</v>
      </c>
      <c r="C79" s="9">
        <v>5</v>
      </c>
      <c r="D79" s="9">
        <f t="shared" si="3"/>
        <v>78</v>
      </c>
      <c r="E79" s="11">
        <v>0</v>
      </c>
      <c r="F79" s="3">
        <v>6.5</v>
      </c>
      <c r="G79" s="3">
        <v>4.5</v>
      </c>
      <c r="H79" s="3">
        <v>5.5</v>
      </c>
      <c r="I79">
        <v>6</v>
      </c>
      <c r="J79">
        <v>0</v>
      </c>
      <c r="K79">
        <v>1</v>
      </c>
      <c r="L79" s="12">
        <v>1</v>
      </c>
      <c r="M79" s="12">
        <v>168</v>
      </c>
      <c r="N79" s="12">
        <v>58</v>
      </c>
      <c r="O79" s="12">
        <v>24</v>
      </c>
      <c r="P79" s="12">
        <v>0</v>
      </c>
      <c r="Q79" s="12">
        <v>1</v>
      </c>
      <c r="R79" t="s">
        <v>81</v>
      </c>
      <c r="S79">
        <v>2011</v>
      </c>
      <c r="T79" t="s">
        <v>49</v>
      </c>
    </row>
    <row r="80" spans="1:20" x14ac:dyDescent="0.55000000000000004">
      <c r="A80" s="10">
        <v>41074</v>
      </c>
      <c r="B80" s="8">
        <v>0.625</v>
      </c>
      <c r="C80" s="9">
        <v>6</v>
      </c>
      <c r="D80" s="9">
        <f t="shared" si="3"/>
        <v>79</v>
      </c>
      <c r="E80" s="11">
        <v>1</v>
      </c>
      <c r="F80" s="3">
        <v>3.5</v>
      </c>
      <c r="G80" s="3">
        <v>9.5</v>
      </c>
      <c r="H80" s="3">
        <v>12.5</v>
      </c>
      <c r="I80">
        <v>2</v>
      </c>
      <c r="J80">
        <v>0</v>
      </c>
      <c r="K80">
        <v>0.5</v>
      </c>
      <c r="L80" s="12">
        <v>2</v>
      </c>
      <c r="M80" s="12">
        <v>170</v>
      </c>
      <c r="N80" s="12">
        <v>70</v>
      </c>
      <c r="O80" s="12">
        <v>21</v>
      </c>
      <c r="P80" s="12">
        <v>0</v>
      </c>
      <c r="Q80" s="12">
        <v>1</v>
      </c>
      <c r="R80" t="s">
        <v>83</v>
      </c>
      <c r="S80">
        <v>2011</v>
      </c>
      <c r="T80" t="s">
        <v>42</v>
      </c>
    </row>
    <row r="81" spans="1:20" x14ac:dyDescent="0.55000000000000004">
      <c r="A81" s="10">
        <v>41074</v>
      </c>
      <c r="B81" s="8">
        <v>0.625</v>
      </c>
      <c r="C81" s="9">
        <v>7</v>
      </c>
      <c r="D81" s="9">
        <f t="shared" si="3"/>
        <v>80</v>
      </c>
      <c r="E81" s="11">
        <v>1</v>
      </c>
      <c r="F81" s="3">
        <v>8.5</v>
      </c>
      <c r="G81" s="3">
        <v>10.5</v>
      </c>
      <c r="H81" s="3">
        <v>16.5</v>
      </c>
      <c r="I81">
        <v>10</v>
      </c>
      <c r="J81">
        <v>0</v>
      </c>
      <c r="K81">
        <v>3</v>
      </c>
      <c r="L81" s="12">
        <v>5</v>
      </c>
      <c r="M81" s="12">
        <v>189</v>
      </c>
      <c r="N81" s="12">
        <v>73</v>
      </c>
      <c r="O81" s="12">
        <v>18</v>
      </c>
      <c r="P81" s="12">
        <v>1</v>
      </c>
      <c r="Q81" s="12">
        <v>1</v>
      </c>
      <c r="R81" t="s">
        <v>84</v>
      </c>
      <c r="S81">
        <v>2011</v>
      </c>
      <c r="T81" t="s">
        <v>40</v>
      </c>
    </row>
    <row r="82" spans="1:20" x14ac:dyDescent="0.55000000000000004">
      <c r="A82" s="10">
        <v>41074</v>
      </c>
      <c r="B82" s="8">
        <v>0.625</v>
      </c>
      <c r="C82" s="9">
        <v>8</v>
      </c>
      <c r="D82" s="9">
        <f t="shared" si="3"/>
        <v>81</v>
      </c>
      <c r="E82" s="11">
        <v>0</v>
      </c>
      <c r="F82" s="3">
        <v>10.5</v>
      </c>
      <c r="G82" s="3">
        <v>10.5</v>
      </c>
      <c r="H82" s="3">
        <v>9.5</v>
      </c>
      <c r="I82">
        <v>16</v>
      </c>
      <c r="J82">
        <v>0</v>
      </c>
      <c r="K82">
        <v>2</v>
      </c>
      <c r="L82" s="12">
        <v>3</v>
      </c>
      <c r="M82" s="12">
        <v>197</v>
      </c>
      <c r="N82" s="12">
        <v>87</v>
      </c>
      <c r="O82" s="12">
        <v>20</v>
      </c>
      <c r="P82" s="12">
        <v>1</v>
      </c>
      <c r="Q82" s="12">
        <v>1</v>
      </c>
      <c r="R82" t="s">
        <v>85</v>
      </c>
      <c r="S82">
        <v>2011</v>
      </c>
      <c r="T82" t="s">
        <v>40</v>
      </c>
    </row>
    <row r="83" spans="1:20" x14ac:dyDescent="0.55000000000000004">
      <c r="A83" s="10">
        <v>41074</v>
      </c>
      <c r="B83" s="8">
        <v>0.625</v>
      </c>
      <c r="C83" s="9">
        <v>9</v>
      </c>
      <c r="D83" s="9">
        <f t="shared" si="3"/>
        <v>82</v>
      </c>
      <c r="E83" s="11">
        <v>0</v>
      </c>
      <c r="F83" s="3" t="s">
        <v>14</v>
      </c>
      <c r="G83" s="3" t="s">
        <v>14</v>
      </c>
      <c r="H83" s="3" t="s">
        <v>14</v>
      </c>
      <c r="I83">
        <v>6</v>
      </c>
      <c r="J83">
        <v>1</v>
      </c>
      <c r="K83">
        <v>3</v>
      </c>
      <c r="L83" s="12">
        <v>2</v>
      </c>
      <c r="M83" s="12">
        <v>179</v>
      </c>
      <c r="N83" s="12">
        <v>80</v>
      </c>
      <c r="O83" s="12">
        <v>25</v>
      </c>
      <c r="P83" s="12">
        <v>1</v>
      </c>
      <c r="Q83" s="12">
        <v>1</v>
      </c>
      <c r="R83" t="s">
        <v>86</v>
      </c>
      <c r="S83">
        <v>2005</v>
      </c>
      <c r="T83" t="s">
        <v>54</v>
      </c>
    </row>
    <row r="84" spans="1:20" x14ac:dyDescent="0.55000000000000004">
      <c r="A84" s="10">
        <v>41074</v>
      </c>
      <c r="B84" s="8">
        <v>0.625</v>
      </c>
      <c r="C84" s="9">
        <v>10</v>
      </c>
      <c r="D84" s="9">
        <f t="shared" si="3"/>
        <v>83</v>
      </c>
      <c r="E84" s="11">
        <v>1</v>
      </c>
      <c r="F84" s="3" t="s">
        <v>14</v>
      </c>
      <c r="G84" s="3" t="s">
        <v>14</v>
      </c>
      <c r="H84" s="3" t="s">
        <v>14</v>
      </c>
      <c r="I84">
        <v>10</v>
      </c>
      <c r="J84">
        <v>0</v>
      </c>
      <c r="K84">
        <v>1</v>
      </c>
      <c r="L84" s="12">
        <v>2</v>
      </c>
      <c r="M84" s="12">
        <v>180</v>
      </c>
      <c r="N84" s="12">
        <v>71</v>
      </c>
      <c r="O84" s="12">
        <v>22</v>
      </c>
      <c r="P84" s="12">
        <v>1</v>
      </c>
      <c r="Q84" s="12">
        <v>1</v>
      </c>
      <c r="R84" t="s">
        <v>81</v>
      </c>
      <c r="S84">
        <v>2008</v>
      </c>
      <c r="T84" t="s">
        <v>40</v>
      </c>
    </row>
    <row r="85" spans="1:20" x14ac:dyDescent="0.55000000000000004">
      <c r="A85" s="10">
        <v>41074</v>
      </c>
      <c r="B85" s="8">
        <v>0.625</v>
      </c>
      <c r="C85" s="9">
        <v>11</v>
      </c>
      <c r="D85" s="9">
        <f t="shared" si="3"/>
        <v>84</v>
      </c>
      <c r="E85" s="11">
        <v>1</v>
      </c>
      <c r="F85" s="3">
        <v>5.5</v>
      </c>
      <c r="G85" s="3">
        <v>8.5</v>
      </c>
      <c r="H85" s="3">
        <v>12.5</v>
      </c>
      <c r="I85">
        <v>4</v>
      </c>
      <c r="J85">
        <v>0</v>
      </c>
      <c r="K85">
        <v>0.5</v>
      </c>
      <c r="L85" s="12">
        <v>4</v>
      </c>
      <c r="M85" s="12">
        <v>186</v>
      </c>
      <c r="N85" s="12">
        <v>80</v>
      </c>
      <c r="O85" s="12">
        <v>26</v>
      </c>
      <c r="P85" s="12">
        <v>1</v>
      </c>
      <c r="Q85" s="12">
        <v>1</v>
      </c>
      <c r="R85" t="s">
        <v>87</v>
      </c>
      <c r="S85">
        <v>2006</v>
      </c>
      <c r="T85" t="s">
        <v>88</v>
      </c>
    </row>
    <row r="86" spans="1:20" x14ac:dyDescent="0.55000000000000004">
      <c r="A86" s="10">
        <v>41074</v>
      </c>
      <c r="B86" s="8">
        <v>0.625</v>
      </c>
      <c r="C86" s="9">
        <v>12</v>
      </c>
      <c r="D86" s="9">
        <f t="shared" si="3"/>
        <v>85</v>
      </c>
      <c r="E86" s="11">
        <v>0</v>
      </c>
      <c r="F86" s="3">
        <v>4.5</v>
      </c>
      <c r="G86" s="3">
        <v>6.5</v>
      </c>
      <c r="H86" s="3">
        <v>8.5</v>
      </c>
      <c r="I86">
        <v>6</v>
      </c>
      <c r="J86">
        <v>0</v>
      </c>
      <c r="K86">
        <v>1</v>
      </c>
      <c r="L86" s="12">
        <v>7</v>
      </c>
      <c r="M86" s="12">
        <v>180</v>
      </c>
      <c r="N86" s="12">
        <v>75</v>
      </c>
      <c r="O86" s="12">
        <v>20</v>
      </c>
      <c r="P86" s="12">
        <v>1</v>
      </c>
      <c r="Q86" s="12">
        <v>1</v>
      </c>
      <c r="R86" t="s">
        <v>81</v>
      </c>
      <c r="S86">
        <v>2009</v>
      </c>
      <c r="T86" t="s">
        <v>40</v>
      </c>
    </row>
    <row r="87" spans="1:20" x14ac:dyDescent="0.55000000000000004">
      <c r="A87" s="10">
        <v>41074</v>
      </c>
      <c r="B87" s="8">
        <v>0.625</v>
      </c>
      <c r="C87" s="9">
        <v>13</v>
      </c>
      <c r="D87" s="9">
        <f t="shared" si="3"/>
        <v>86</v>
      </c>
      <c r="E87" s="11">
        <v>0</v>
      </c>
      <c r="F87" s="3" t="s">
        <v>14</v>
      </c>
      <c r="G87" s="3" t="s">
        <v>14</v>
      </c>
      <c r="H87" s="3" t="s">
        <v>14</v>
      </c>
      <c r="I87">
        <v>0</v>
      </c>
      <c r="J87">
        <v>0</v>
      </c>
      <c r="K87">
        <v>0</v>
      </c>
      <c r="L87" s="12">
        <v>0</v>
      </c>
      <c r="M87" s="12">
        <v>167</v>
      </c>
      <c r="N87" s="12">
        <v>70</v>
      </c>
      <c r="O87" s="12">
        <v>23</v>
      </c>
      <c r="P87" s="12">
        <v>0</v>
      </c>
      <c r="Q87" s="12">
        <v>0</v>
      </c>
      <c r="R87" t="s">
        <v>35</v>
      </c>
      <c r="S87">
        <v>2007</v>
      </c>
      <c r="T87" t="s">
        <v>40</v>
      </c>
    </row>
    <row r="88" spans="1:20" x14ac:dyDescent="0.55000000000000004">
      <c r="A88" s="10">
        <v>41074</v>
      </c>
      <c r="B88" s="8">
        <v>0.625</v>
      </c>
      <c r="C88" s="9">
        <v>14</v>
      </c>
      <c r="D88" s="9">
        <f t="shared" si="3"/>
        <v>87</v>
      </c>
      <c r="E88" s="11">
        <v>1</v>
      </c>
      <c r="F88" s="3">
        <v>4.5</v>
      </c>
      <c r="G88" s="3">
        <v>5.5</v>
      </c>
      <c r="H88" s="3">
        <v>6.5</v>
      </c>
      <c r="I88">
        <v>5</v>
      </c>
      <c r="J88">
        <v>0</v>
      </c>
      <c r="K88">
        <v>3</v>
      </c>
      <c r="L88" s="12">
        <v>2</v>
      </c>
      <c r="M88" s="12">
        <v>181</v>
      </c>
      <c r="N88" s="12">
        <v>73</v>
      </c>
      <c r="O88" s="12">
        <v>20</v>
      </c>
      <c r="P88" s="12">
        <v>1</v>
      </c>
      <c r="Q88" s="12">
        <v>1</v>
      </c>
      <c r="R88" t="s">
        <v>37</v>
      </c>
      <c r="S88">
        <v>2011</v>
      </c>
      <c r="T88" t="s">
        <v>62</v>
      </c>
    </row>
    <row r="89" spans="1:20" x14ac:dyDescent="0.55000000000000004">
      <c r="A89" s="10">
        <v>41074</v>
      </c>
      <c r="B89" s="8">
        <v>0.625</v>
      </c>
      <c r="C89" s="9">
        <v>15</v>
      </c>
      <c r="D89" s="9">
        <f t="shared" si="3"/>
        <v>88</v>
      </c>
      <c r="E89" s="11">
        <v>1</v>
      </c>
      <c r="F89" s="3">
        <v>4.5</v>
      </c>
      <c r="G89" s="3">
        <v>4.5</v>
      </c>
      <c r="H89" s="3">
        <v>6.5</v>
      </c>
      <c r="I89">
        <v>1</v>
      </c>
      <c r="J89">
        <v>0</v>
      </c>
      <c r="K89">
        <v>0</v>
      </c>
      <c r="L89" s="12">
        <v>0</v>
      </c>
      <c r="M89" s="12">
        <v>168</v>
      </c>
      <c r="N89" s="12">
        <v>58</v>
      </c>
      <c r="O89" s="12">
        <v>20</v>
      </c>
      <c r="P89" s="12">
        <v>0</v>
      </c>
      <c r="Q89" s="12">
        <v>1</v>
      </c>
      <c r="R89" t="s">
        <v>35</v>
      </c>
      <c r="S89">
        <v>2010</v>
      </c>
      <c r="T89" t="s">
        <v>40</v>
      </c>
    </row>
    <row r="90" spans="1:20" x14ac:dyDescent="0.55000000000000004">
      <c r="A90" s="10">
        <v>41074</v>
      </c>
      <c r="B90" s="8">
        <v>0.625</v>
      </c>
      <c r="C90" s="9">
        <v>16</v>
      </c>
      <c r="D90" s="9">
        <f t="shared" si="3"/>
        <v>89</v>
      </c>
      <c r="E90" s="11">
        <v>0</v>
      </c>
      <c r="F90" s="3">
        <v>2.5</v>
      </c>
      <c r="G90" s="3">
        <v>5.5</v>
      </c>
      <c r="H90" s="3">
        <v>5.5</v>
      </c>
      <c r="I90">
        <v>4</v>
      </c>
      <c r="J90">
        <v>0</v>
      </c>
      <c r="K90">
        <v>2</v>
      </c>
      <c r="L90" s="12">
        <v>1</v>
      </c>
      <c r="M90" s="12">
        <v>169</v>
      </c>
      <c r="N90" s="12">
        <v>53.5</v>
      </c>
      <c r="O90" s="12">
        <v>23</v>
      </c>
      <c r="P90" s="12">
        <v>0</v>
      </c>
      <c r="Q90" s="12">
        <v>1</v>
      </c>
      <c r="R90" t="s">
        <v>89</v>
      </c>
      <c r="S90">
        <v>2011</v>
      </c>
      <c r="T90" t="s">
        <v>54</v>
      </c>
    </row>
    <row r="91" spans="1:20" x14ac:dyDescent="0.55000000000000004">
      <c r="A91" s="10">
        <v>41075</v>
      </c>
      <c r="B91" s="8">
        <v>0.46875</v>
      </c>
      <c r="C91" s="9">
        <v>1</v>
      </c>
      <c r="D91" s="9">
        <f t="shared" si="3"/>
        <v>90</v>
      </c>
      <c r="E91" s="11">
        <v>0</v>
      </c>
      <c r="F91" s="3">
        <v>5.5</v>
      </c>
      <c r="G91" s="3">
        <v>5.5</v>
      </c>
      <c r="H91" s="3">
        <v>6.5</v>
      </c>
      <c r="I91">
        <v>4</v>
      </c>
      <c r="J91">
        <v>0</v>
      </c>
      <c r="K91">
        <v>0</v>
      </c>
      <c r="L91" s="12">
        <v>2</v>
      </c>
      <c r="M91" s="12">
        <v>168</v>
      </c>
      <c r="N91" s="12">
        <v>68</v>
      </c>
      <c r="O91" s="12">
        <v>22</v>
      </c>
      <c r="P91" s="12">
        <v>0</v>
      </c>
      <c r="Q91" s="12">
        <v>1</v>
      </c>
      <c r="R91" t="s">
        <v>37</v>
      </c>
      <c r="S91">
        <v>2011</v>
      </c>
      <c r="T91" t="s">
        <v>90</v>
      </c>
    </row>
    <row r="92" spans="1:20" x14ac:dyDescent="0.55000000000000004">
      <c r="A92" s="10">
        <f t="shared" ref="A92:A101" si="4">A91</f>
        <v>41075</v>
      </c>
      <c r="B92" s="8">
        <f t="shared" ref="B92:B101" si="5">B91</f>
        <v>0.46875</v>
      </c>
      <c r="C92" s="9">
        <f t="shared" ref="C92:C101" si="6">C91+1</f>
        <v>2</v>
      </c>
      <c r="D92" s="9">
        <f t="shared" si="3"/>
        <v>91</v>
      </c>
      <c r="E92" s="11">
        <v>1</v>
      </c>
      <c r="F92" s="3">
        <v>3.5</v>
      </c>
      <c r="G92" s="3">
        <v>4.5</v>
      </c>
      <c r="H92" s="3">
        <v>4.5</v>
      </c>
      <c r="I92">
        <v>6</v>
      </c>
      <c r="J92">
        <v>0</v>
      </c>
      <c r="K92">
        <v>2</v>
      </c>
      <c r="L92" s="12">
        <v>5</v>
      </c>
      <c r="M92" s="12">
        <v>179</v>
      </c>
      <c r="N92" s="12">
        <v>65</v>
      </c>
      <c r="O92" s="12">
        <v>21</v>
      </c>
      <c r="P92" s="12">
        <v>1</v>
      </c>
      <c r="Q92" s="12">
        <v>0</v>
      </c>
      <c r="R92" t="s">
        <v>35</v>
      </c>
      <c r="S92">
        <v>2009</v>
      </c>
      <c r="T92" t="s">
        <v>40</v>
      </c>
    </row>
    <row r="93" spans="1:20" x14ac:dyDescent="0.55000000000000004">
      <c r="A93" s="10">
        <f t="shared" si="4"/>
        <v>41075</v>
      </c>
      <c r="B93" s="8">
        <f t="shared" si="5"/>
        <v>0.46875</v>
      </c>
      <c r="C93" s="9">
        <f t="shared" si="6"/>
        <v>3</v>
      </c>
      <c r="D93" s="9">
        <f t="shared" si="3"/>
        <v>92</v>
      </c>
      <c r="E93" s="11">
        <v>1</v>
      </c>
      <c r="F93" s="3">
        <v>2.5</v>
      </c>
      <c r="G93" s="3">
        <v>5.5</v>
      </c>
      <c r="H93" s="3">
        <v>7.5</v>
      </c>
      <c r="I93">
        <v>5</v>
      </c>
      <c r="J93">
        <v>0</v>
      </c>
      <c r="K93">
        <v>0</v>
      </c>
      <c r="L93" s="12">
        <v>0</v>
      </c>
      <c r="M93" s="12">
        <v>165</v>
      </c>
      <c r="N93" s="12">
        <v>65</v>
      </c>
      <c r="O93" s="12">
        <v>21</v>
      </c>
      <c r="P93" s="12">
        <v>0</v>
      </c>
      <c r="Q93" s="12">
        <v>1</v>
      </c>
      <c r="R93" t="s">
        <v>35</v>
      </c>
      <c r="S93">
        <v>2009</v>
      </c>
      <c r="T93" t="s">
        <v>40</v>
      </c>
    </row>
    <row r="94" spans="1:20" x14ac:dyDescent="0.55000000000000004">
      <c r="A94" s="10">
        <f t="shared" si="4"/>
        <v>41075</v>
      </c>
      <c r="B94" s="8">
        <f t="shared" si="5"/>
        <v>0.46875</v>
      </c>
      <c r="C94" s="9">
        <f t="shared" si="6"/>
        <v>4</v>
      </c>
      <c r="D94" s="9">
        <f t="shared" si="3"/>
        <v>93</v>
      </c>
      <c r="E94" s="11">
        <v>0</v>
      </c>
      <c r="F94" s="3">
        <v>7.5</v>
      </c>
      <c r="G94" s="3">
        <v>8.5</v>
      </c>
      <c r="H94" s="3">
        <v>10.5</v>
      </c>
      <c r="I94">
        <v>2</v>
      </c>
      <c r="J94">
        <v>1</v>
      </c>
      <c r="K94">
        <v>1</v>
      </c>
      <c r="L94" s="12">
        <v>2</v>
      </c>
      <c r="M94" s="12">
        <v>183</v>
      </c>
      <c r="N94" s="12">
        <v>71</v>
      </c>
      <c r="O94" s="12">
        <v>26</v>
      </c>
      <c r="P94" s="12">
        <v>1</v>
      </c>
      <c r="Q94" s="12">
        <v>1</v>
      </c>
      <c r="R94" t="s">
        <v>50</v>
      </c>
      <c r="S94">
        <v>2011</v>
      </c>
      <c r="T94" t="s">
        <v>54</v>
      </c>
    </row>
    <row r="95" spans="1:20" x14ac:dyDescent="0.55000000000000004">
      <c r="A95" s="10">
        <f t="shared" si="4"/>
        <v>41075</v>
      </c>
      <c r="B95" s="8">
        <f t="shared" si="5"/>
        <v>0.46875</v>
      </c>
      <c r="C95" s="9">
        <f t="shared" si="6"/>
        <v>5</v>
      </c>
      <c r="D95" s="9">
        <f t="shared" si="3"/>
        <v>94</v>
      </c>
      <c r="E95" s="11">
        <v>0</v>
      </c>
      <c r="F95" s="3" t="s">
        <v>14</v>
      </c>
      <c r="G95" s="3" t="s">
        <v>14</v>
      </c>
      <c r="H95" s="3" t="s">
        <v>14</v>
      </c>
      <c r="I95">
        <v>10</v>
      </c>
      <c r="J95">
        <v>0</v>
      </c>
      <c r="K95">
        <v>0.5</v>
      </c>
      <c r="L95" s="12">
        <v>4</v>
      </c>
      <c r="M95" s="12">
        <v>183</v>
      </c>
      <c r="N95" s="12">
        <v>75</v>
      </c>
      <c r="O95" s="12">
        <v>24</v>
      </c>
      <c r="P95" s="12">
        <v>1</v>
      </c>
      <c r="Q95" s="12">
        <v>1</v>
      </c>
      <c r="R95" t="s">
        <v>50</v>
      </c>
      <c r="S95">
        <v>2008</v>
      </c>
      <c r="T95" t="s">
        <v>40</v>
      </c>
    </row>
    <row r="96" spans="1:20" x14ac:dyDescent="0.55000000000000004">
      <c r="A96" s="10">
        <f t="shared" si="4"/>
        <v>41075</v>
      </c>
      <c r="B96" s="8">
        <f t="shared" si="5"/>
        <v>0.46875</v>
      </c>
      <c r="C96" s="9">
        <f t="shared" si="6"/>
        <v>6</v>
      </c>
      <c r="D96" s="9">
        <f t="shared" si="3"/>
        <v>95</v>
      </c>
      <c r="E96" s="11">
        <v>1</v>
      </c>
      <c r="F96" s="3" t="s">
        <v>14</v>
      </c>
      <c r="G96" s="3" t="s">
        <v>14</v>
      </c>
      <c r="H96" s="3" t="s">
        <v>14</v>
      </c>
      <c r="I96">
        <v>10</v>
      </c>
      <c r="J96">
        <v>0</v>
      </c>
      <c r="K96">
        <v>6</v>
      </c>
      <c r="L96" s="12">
        <v>6</v>
      </c>
      <c r="M96" s="12">
        <v>191</v>
      </c>
      <c r="N96" s="12">
        <v>91</v>
      </c>
      <c r="O96" s="12">
        <v>22</v>
      </c>
      <c r="P96" s="12">
        <v>1</v>
      </c>
      <c r="Q96" s="12">
        <v>1</v>
      </c>
      <c r="R96" t="s">
        <v>91</v>
      </c>
      <c r="S96">
        <v>2009</v>
      </c>
      <c r="T96" t="s">
        <v>40</v>
      </c>
    </row>
    <row r="97" spans="1:20" x14ac:dyDescent="0.55000000000000004">
      <c r="A97" s="10">
        <f t="shared" si="4"/>
        <v>41075</v>
      </c>
      <c r="B97" s="8">
        <f t="shared" si="5"/>
        <v>0.46875</v>
      </c>
      <c r="C97" s="9">
        <f t="shared" si="6"/>
        <v>7</v>
      </c>
      <c r="D97" s="9">
        <f t="shared" si="3"/>
        <v>96</v>
      </c>
      <c r="E97" s="11">
        <v>1</v>
      </c>
      <c r="F97" s="3">
        <v>3.5</v>
      </c>
      <c r="G97" s="3" t="s">
        <v>20</v>
      </c>
      <c r="H97" s="3" t="s">
        <v>20</v>
      </c>
      <c r="I97">
        <v>4</v>
      </c>
      <c r="J97">
        <v>0</v>
      </c>
      <c r="K97">
        <v>1</v>
      </c>
      <c r="L97" s="12">
        <v>3</v>
      </c>
      <c r="M97" s="12">
        <v>196</v>
      </c>
      <c r="N97" s="12">
        <v>95</v>
      </c>
      <c r="O97" s="12">
        <v>25</v>
      </c>
      <c r="P97" s="12">
        <v>1</v>
      </c>
      <c r="Q97" s="12">
        <v>1</v>
      </c>
      <c r="R97" t="s">
        <v>50</v>
      </c>
      <c r="S97">
        <v>2006</v>
      </c>
      <c r="T97" t="s">
        <v>40</v>
      </c>
    </row>
    <row r="98" spans="1:20" x14ac:dyDescent="0.55000000000000004">
      <c r="A98" s="10">
        <f t="shared" si="4"/>
        <v>41075</v>
      </c>
      <c r="B98" s="8">
        <f t="shared" si="5"/>
        <v>0.46875</v>
      </c>
      <c r="C98" s="9">
        <f t="shared" si="6"/>
        <v>8</v>
      </c>
      <c r="D98" s="9">
        <f t="shared" si="3"/>
        <v>97</v>
      </c>
      <c r="E98" s="11">
        <v>0</v>
      </c>
      <c r="F98" s="3">
        <v>5.5</v>
      </c>
      <c r="G98" s="3">
        <v>8.5</v>
      </c>
      <c r="H98" s="3">
        <v>10.5</v>
      </c>
      <c r="I98">
        <v>3</v>
      </c>
      <c r="J98">
        <v>0</v>
      </c>
      <c r="K98">
        <v>3</v>
      </c>
      <c r="L98" s="12">
        <v>4</v>
      </c>
      <c r="M98" s="12">
        <v>185</v>
      </c>
      <c r="N98" s="12">
        <v>90</v>
      </c>
      <c r="O98" s="12">
        <v>22</v>
      </c>
      <c r="P98" s="12">
        <v>1</v>
      </c>
      <c r="Q98" s="12">
        <v>1</v>
      </c>
      <c r="R98" t="s">
        <v>35</v>
      </c>
      <c r="S98">
        <v>2009</v>
      </c>
      <c r="T98" t="s">
        <v>40</v>
      </c>
    </row>
    <row r="99" spans="1:20" x14ac:dyDescent="0.55000000000000004">
      <c r="A99" s="10">
        <f t="shared" si="4"/>
        <v>41075</v>
      </c>
      <c r="B99" s="8">
        <f t="shared" si="5"/>
        <v>0.46875</v>
      </c>
      <c r="C99" s="9">
        <f t="shared" si="6"/>
        <v>9</v>
      </c>
      <c r="D99" s="9">
        <f t="shared" si="3"/>
        <v>98</v>
      </c>
      <c r="E99" s="11">
        <v>0</v>
      </c>
      <c r="F99" s="3">
        <v>3.5</v>
      </c>
      <c r="G99" s="3">
        <v>4.5</v>
      </c>
      <c r="H99" s="3">
        <v>7.5</v>
      </c>
      <c r="I99">
        <v>1</v>
      </c>
      <c r="J99">
        <v>0</v>
      </c>
      <c r="K99">
        <v>0</v>
      </c>
      <c r="L99" s="12">
        <v>0</v>
      </c>
      <c r="M99" s="12">
        <v>165</v>
      </c>
      <c r="N99" s="12">
        <v>48</v>
      </c>
      <c r="O99" s="12">
        <v>23</v>
      </c>
      <c r="P99" s="12">
        <v>0</v>
      </c>
      <c r="Q99" s="12">
        <v>1</v>
      </c>
      <c r="R99" t="s">
        <v>35</v>
      </c>
      <c r="S99">
        <v>2009</v>
      </c>
      <c r="T99" t="s">
        <v>42</v>
      </c>
    </row>
    <row r="100" spans="1:20" x14ac:dyDescent="0.55000000000000004">
      <c r="A100" s="10">
        <f t="shared" si="4"/>
        <v>41075</v>
      </c>
      <c r="B100" s="8">
        <f t="shared" si="5"/>
        <v>0.46875</v>
      </c>
      <c r="C100" s="9">
        <f t="shared" si="6"/>
        <v>10</v>
      </c>
      <c r="D100" s="9">
        <f t="shared" si="3"/>
        <v>99</v>
      </c>
      <c r="E100" s="11">
        <v>1</v>
      </c>
      <c r="F100" s="3">
        <v>6.5</v>
      </c>
      <c r="G100" s="3">
        <v>6.5</v>
      </c>
      <c r="H100" s="3">
        <v>8.5</v>
      </c>
      <c r="I100">
        <v>6</v>
      </c>
      <c r="J100">
        <v>0</v>
      </c>
      <c r="K100">
        <v>1</v>
      </c>
      <c r="L100" s="12">
        <v>2</v>
      </c>
      <c r="M100" s="12">
        <v>190</v>
      </c>
      <c r="N100" s="12">
        <v>90</v>
      </c>
      <c r="O100" s="12">
        <v>23</v>
      </c>
      <c r="P100" s="12">
        <v>1</v>
      </c>
      <c r="Q100" s="12">
        <v>1</v>
      </c>
      <c r="R100" t="s">
        <v>89</v>
      </c>
      <c r="S100">
        <v>2007</v>
      </c>
      <c r="T100" t="s">
        <v>40</v>
      </c>
    </row>
    <row r="101" spans="1:20" x14ac:dyDescent="0.55000000000000004">
      <c r="A101" s="10">
        <f t="shared" si="4"/>
        <v>41075</v>
      </c>
      <c r="B101" s="8">
        <f t="shared" si="5"/>
        <v>0.46875</v>
      </c>
      <c r="C101" s="9">
        <f t="shared" si="6"/>
        <v>11</v>
      </c>
      <c r="D101" s="9">
        <f t="shared" si="3"/>
        <v>100</v>
      </c>
      <c r="E101" s="11">
        <v>1</v>
      </c>
      <c r="F101" s="3">
        <v>9.5</v>
      </c>
      <c r="G101" s="3">
        <v>9.5</v>
      </c>
      <c r="H101" s="3">
        <v>19.5</v>
      </c>
      <c r="I101">
        <v>0</v>
      </c>
      <c r="J101">
        <v>1</v>
      </c>
      <c r="K101">
        <v>5</v>
      </c>
      <c r="L101" s="12">
        <v>3</v>
      </c>
      <c r="M101" s="12">
        <v>171</v>
      </c>
      <c r="N101" s="12">
        <v>54</v>
      </c>
      <c r="O101" s="12">
        <v>18</v>
      </c>
      <c r="P101" s="12">
        <v>0</v>
      </c>
      <c r="Q101" s="12">
        <v>1</v>
      </c>
      <c r="R101" t="s">
        <v>92</v>
      </c>
      <c r="S101">
        <v>2011</v>
      </c>
      <c r="T101" t="s">
        <v>40</v>
      </c>
    </row>
    <row r="102" spans="1:20" x14ac:dyDescent="0.55000000000000004">
      <c r="A102" s="10">
        <f t="shared" ref="A102:A116" si="7">A101</f>
        <v>41075</v>
      </c>
      <c r="B102" s="8">
        <v>0.51041666666666663</v>
      </c>
      <c r="C102" s="9">
        <v>1</v>
      </c>
      <c r="D102" s="9">
        <f t="shared" si="3"/>
        <v>101</v>
      </c>
      <c r="E102" s="11">
        <v>0</v>
      </c>
      <c r="F102" s="3" t="s">
        <v>14</v>
      </c>
      <c r="G102" s="3" t="s">
        <v>14</v>
      </c>
      <c r="H102" s="3" t="s">
        <v>14</v>
      </c>
      <c r="I102">
        <v>4</v>
      </c>
      <c r="J102">
        <v>0</v>
      </c>
      <c r="K102">
        <v>3</v>
      </c>
      <c r="L102" s="12">
        <v>5</v>
      </c>
      <c r="M102" s="12">
        <v>185</v>
      </c>
      <c r="N102" s="12">
        <v>85</v>
      </c>
      <c r="O102" s="12">
        <v>21</v>
      </c>
      <c r="P102" s="12">
        <v>1</v>
      </c>
      <c r="Q102" s="12">
        <v>1</v>
      </c>
      <c r="R102" t="s">
        <v>35</v>
      </c>
      <c r="S102">
        <v>2010</v>
      </c>
      <c r="T102" t="s">
        <v>40</v>
      </c>
    </row>
    <row r="103" spans="1:20" x14ac:dyDescent="0.55000000000000004">
      <c r="A103" s="10">
        <f t="shared" si="7"/>
        <v>41075</v>
      </c>
      <c r="B103" s="8">
        <f t="shared" ref="B103:B116" si="8">B102</f>
        <v>0.51041666666666663</v>
      </c>
      <c r="C103" s="9">
        <f t="shared" ref="C103:C116" si="9">1+C102</f>
        <v>2</v>
      </c>
      <c r="D103" s="9">
        <f t="shared" si="3"/>
        <v>102</v>
      </c>
      <c r="E103" s="11">
        <v>0</v>
      </c>
      <c r="F103" s="3" t="s">
        <v>14</v>
      </c>
      <c r="G103" s="3" t="s">
        <v>14</v>
      </c>
      <c r="H103" s="3" t="s">
        <v>14</v>
      </c>
      <c r="I103">
        <v>1</v>
      </c>
      <c r="J103">
        <v>0</v>
      </c>
      <c r="K103">
        <v>1</v>
      </c>
      <c r="L103" s="12">
        <v>1.5</v>
      </c>
      <c r="M103" s="12">
        <v>160</v>
      </c>
      <c r="N103" s="12">
        <v>42</v>
      </c>
      <c r="O103" s="12">
        <v>20</v>
      </c>
      <c r="P103" s="12">
        <v>0</v>
      </c>
      <c r="Q103" s="12">
        <v>0</v>
      </c>
      <c r="R103" t="s">
        <v>35</v>
      </c>
      <c r="S103">
        <v>2010</v>
      </c>
      <c r="T103" t="s">
        <v>93</v>
      </c>
    </row>
    <row r="104" spans="1:20" x14ac:dyDescent="0.55000000000000004">
      <c r="A104" s="10">
        <f t="shared" si="7"/>
        <v>41075</v>
      </c>
      <c r="B104" s="8">
        <f t="shared" si="8"/>
        <v>0.51041666666666663</v>
      </c>
      <c r="C104" s="9">
        <f t="shared" si="9"/>
        <v>3</v>
      </c>
      <c r="D104" s="9">
        <f t="shared" si="3"/>
        <v>103</v>
      </c>
      <c r="E104" s="11">
        <v>1</v>
      </c>
      <c r="F104" s="3" t="s">
        <v>14</v>
      </c>
      <c r="G104" s="3" t="s">
        <v>14</v>
      </c>
      <c r="H104" s="3" t="s">
        <v>14</v>
      </c>
      <c r="I104">
        <v>5</v>
      </c>
      <c r="J104">
        <v>0</v>
      </c>
      <c r="K104">
        <v>2</v>
      </c>
      <c r="L104" s="12">
        <v>4</v>
      </c>
      <c r="M104" s="12">
        <v>185</v>
      </c>
      <c r="N104" s="12">
        <v>70</v>
      </c>
      <c r="O104" s="12">
        <v>18</v>
      </c>
      <c r="P104" s="12">
        <v>1</v>
      </c>
      <c r="Q104" s="12">
        <v>0</v>
      </c>
      <c r="R104" t="s">
        <v>35</v>
      </c>
      <c r="S104">
        <v>2011</v>
      </c>
      <c r="T104" t="s">
        <v>40</v>
      </c>
    </row>
    <row r="105" spans="1:20" x14ac:dyDescent="0.55000000000000004">
      <c r="A105" s="10">
        <f t="shared" si="7"/>
        <v>41075</v>
      </c>
      <c r="B105" s="8">
        <f t="shared" si="8"/>
        <v>0.51041666666666663</v>
      </c>
      <c r="C105" s="9">
        <f t="shared" si="9"/>
        <v>4</v>
      </c>
      <c r="D105" s="9">
        <f t="shared" si="3"/>
        <v>104</v>
      </c>
      <c r="E105" s="11">
        <v>1</v>
      </c>
      <c r="F105" s="3">
        <v>6.5</v>
      </c>
      <c r="G105" s="3">
        <v>10.5</v>
      </c>
      <c r="H105" s="3">
        <v>13.5</v>
      </c>
      <c r="I105">
        <v>7</v>
      </c>
      <c r="J105">
        <v>0</v>
      </c>
      <c r="K105">
        <v>2</v>
      </c>
      <c r="L105" s="12">
        <v>7</v>
      </c>
      <c r="M105" s="12">
        <v>185</v>
      </c>
      <c r="N105" s="12">
        <v>73</v>
      </c>
      <c r="O105" s="12">
        <v>18</v>
      </c>
      <c r="P105" s="12">
        <v>1</v>
      </c>
      <c r="Q105" s="12">
        <v>0</v>
      </c>
      <c r="R105" t="s">
        <v>35</v>
      </c>
      <c r="S105">
        <v>2011</v>
      </c>
      <c r="T105" t="s">
        <v>40</v>
      </c>
    </row>
    <row r="106" spans="1:20" x14ac:dyDescent="0.55000000000000004">
      <c r="A106" s="10">
        <f t="shared" si="7"/>
        <v>41075</v>
      </c>
      <c r="B106" s="8">
        <f t="shared" si="8"/>
        <v>0.51041666666666663</v>
      </c>
      <c r="C106" s="9">
        <f t="shared" si="9"/>
        <v>5</v>
      </c>
      <c r="D106" s="9">
        <f t="shared" si="3"/>
        <v>105</v>
      </c>
      <c r="E106" s="11">
        <v>0</v>
      </c>
      <c r="F106" s="3">
        <v>3.5</v>
      </c>
      <c r="G106" s="3">
        <v>4.5</v>
      </c>
      <c r="H106" s="3">
        <v>8.5</v>
      </c>
      <c r="I106">
        <v>6</v>
      </c>
      <c r="J106">
        <v>0</v>
      </c>
      <c r="K106">
        <v>0</v>
      </c>
      <c r="L106" s="12">
        <v>3</v>
      </c>
      <c r="M106" s="12">
        <v>170</v>
      </c>
      <c r="N106" s="12">
        <v>70</v>
      </c>
      <c r="O106" s="12">
        <v>22</v>
      </c>
      <c r="P106" s="12">
        <v>1</v>
      </c>
      <c r="Q106" s="12">
        <v>0</v>
      </c>
      <c r="R106" t="s">
        <v>94</v>
      </c>
      <c r="S106">
        <v>2008</v>
      </c>
      <c r="T106" t="s">
        <v>40</v>
      </c>
    </row>
    <row r="107" spans="1:20" x14ac:dyDescent="0.55000000000000004">
      <c r="A107" s="10">
        <f t="shared" si="7"/>
        <v>41075</v>
      </c>
      <c r="B107" s="8">
        <f t="shared" si="8"/>
        <v>0.51041666666666663</v>
      </c>
      <c r="C107" s="9">
        <f t="shared" si="9"/>
        <v>6</v>
      </c>
      <c r="D107" s="9">
        <f t="shared" si="3"/>
        <v>106</v>
      </c>
      <c r="E107" s="11">
        <v>0</v>
      </c>
      <c r="F107" s="3" t="s">
        <v>14</v>
      </c>
      <c r="G107" s="3" t="s">
        <v>14</v>
      </c>
      <c r="H107" s="3" t="s">
        <v>14</v>
      </c>
      <c r="I107">
        <v>4</v>
      </c>
      <c r="J107">
        <v>0</v>
      </c>
      <c r="K107">
        <v>0</v>
      </c>
      <c r="L107" s="12">
        <v>3</v>
      </c>
      <c r="M107" s="12">
        <v>194</v>
      </c>
      <c r="N107" s="12">
        <v>97</v>
      </c>
      <c r="O107" s="12">
        <v>21</v>
      </c>
      <c r="P107" s="12">
        <v>1</v>
      </c>
      <c r="Q107" s="12">
        <v>1</v>
      </c>
      <c r="R107" t="s">
        <v>81</v>
      </c>
      <c r="S107">
        <v>2010</v>
      </c>
      <c r="T107" t="s">
        <v>40</v>
      </c>
    </row>
    <row r="108" spans="1:20" x14ac:dyDescent="0.55000000000000004">
      <c r="A108" s="10">
        <f t="shared" si="7"/>
        <v>41075</v>
      </c>
      <c r="B108" s="8">
        <f t="shared" si="8"/>
        <v>0.51041666666666663</v>
      </c>
      <c r="C108" s="9">
        <f t="shared" si="9"/>
        <v>7</v>
      </c>
      <c r="D108" s="9">
        <f t="shared" si="3"/>
        <v>107</v>
      </c>
      <c r="E108" s="11">
        <v>1</v>
      </c>
      <c r="F108" s="3" t="s">
        <v>14</v>
      </c>
      <c r="G108" s="3" t="s">
        <v>14</v>
      </c>
      <c r="H108" s="3" t="s">
        <v>14</v>
      </c>
      <c r="I108">
        <v>10</v>
      </c>
      <c r="J108">
        <v>0</v>
      </c>
      <c r="K108">
        <v>2</v>
      </c>
      <c r="L108" s="12">
        <v>3</v>
      </c>
      <c r="M108" s="12">
        <v>173</v>
      </c>
      <c r="N108" s="12">
        <v>58</v>
      </c>
      <c r="O108" s="12">
        <v>24</v>
      </c>
      <c r="P108" s="12">
        <v>1</v>
      </c>
      <c r="Q108" s="12">
        <v>1</v>
      </c>
      <c r="R108" t="s">
        <v>35</v>
      </c>
      <c r="S108">
        <v>2007</v>
      </c>
      <c r="T108" t="s">
        <v>40</v>
      </c>
    </row>
    <row r="109" spans="1:20" x14ac:dyDescent="0.55000000000000004">
      <c r="A109" s="10">
        <f t="shared" si="7"/>
        <v>41075</v>
      </c>
      <c r="B109" s="8">
        <f t="shared" si="8"/>
        <v>0.51041666666666663</v>
      </c>
      <c r="C109" s="9">
        <f t="shared" si="9"/>
        <v>8</v>
      </c>
      <c r="D109" s="9">
        <f t="shared" si="3"/>
        <v>108</v>
      </c>
      <c r="E109" s="11">
        <v>1</v>
      </c>
      <c r="F109" s="3" t="s">
        <v>14</v>
      </c>
      <c r="G109" s="3" t="s">
        <v>14</v>
      </c>
      <c r="H109" s="3" t="s">
        <v>14</v>
      </c>
      <c r="I109">
        <v>8</v>
      </c>
      <c r="J109">
        <v>0</v>
      </c>
      <c r="K109">
        <v>0</v>
      </c>
      <c r="L109" s="12">
        <v>6</v>
      </c>
      <c r="M109" s="12">
        <v>180</v>
      </c>
      <c r="N109" s="12">
        <v>69</v>
      </c>
      <c r="O109" s="12">
        <v>20</v>
      </c>
      <c r="P109" s="12">
        <v>1</v>
      </c>
      <c r="Q109" s="12">
        <v>1</v>
      </c>
      <c r="R109" t="s">
        <v>35</v>
      </c>
      <c r="S109">
        <v>2010</v>
      </c>
      <c r="T109" t="s">
        <v>40</v>
      </c>
    </row>
    <row r="110" spans="1:20" x14ac:dyDescent="0.55000000000000004">
      <c r="A110" s="10">
        <f t="shared" si="7"/>
        <v>41075</v>
      </c>
      <c r="B110" s="8">
        <f t="shared" si="8"/>
        <v>0.51041666666666663</v>
      </c>
      <c r="C110" s="9">
        <f t="shared" si="9"/>
        <v>9</v>
      </c>
      <c r="D110" s="9">
        <f t="shared" si="3"/>
        <v>109</v>
      </c>
      <c r="E110" s="11">
        <v>0</v>
      </c>
      <c r="F110" s="3">
        <v>1.5</v>
      </c>
      <c r="G110" s="3">
        <v>3.5</v>
      </c>
      <c r="H110" s="3">
        <v>5.5</v>
      </c>
      <c r="I110">
        <v>6</v>
      </c>
      <c r="J110">
        <v>0</v>
      </c>
      <c r="K110">
        <v>1</v>
      </c>
      <c r="L110" s="12">
        <v>2</v>
      </c>
      <c r="M110" s="12">
        <v>168</v>
      </c>
      <c r="N110" s="12">
        <v>51</v>
      </c>
      <c r="O110" s="12">
        <v>24</v>
      </c>
      <c r="P110" s="12">
        <v>0</v>
      </c>
      <c r="Q110" s="12">
        <v>1</v>
      </c>
      <c r="R110" t="s">
        <v>53</v>
      </c>
      <c r="S110">
        <v>2011</v>
      </c>
      <c r="T110" t="s">
        <v>43</v>
      </c>
    </row>
    <row r="111" spans="1:20" x14ac:dyDescent="0.55000000000000004">
      <c r="A111" s="10">
        <f t="shared" si="7"/>
        <v>41075</v>
      </c>
      <c r="B111" s="8">
        <f t="shared" si="8"/>
        <v>0.51041666666666663</v>
      </c>
      <c r="C111" s="9">
        <f t="shared" si="9"/>
        <v>10</v>
      </c>
      <c r="D111" s="9">
        <f t="shared" si="3"/>
        <v>110</v>
      </c>
      <c r="E111" s="11">
        <v>0</v>
      </c>
      <c r="F111" s="3">
        <v>8.5</v>
      </c>
      <c r="G111" s="3">
        <v>6.5</v>
      </c>
      <c r="H111" s="3">
        <v>12.5</v>
      </c>
      <c r="I111">
        <v>4</v>
      </c>
      <c r="J111">
        <v>0</v>
      </c>
      <c r="K111">
        <v>3</v>
      </c>
      <c r="L111" s="12">
        <v>2</v>
      </c>
      <c r="M111" s="12">
        <v>188</v>
      </c>
      <c r="N111" s="12">
        <v>79</v>
      </c>
      <c r="O111" s="12">
        <v>18</v>
      </c>
      <c r="P111" s="12">
        <v>1</v>
      </c>
      <c r="Q111" s="12">
        <v>1</v>
      </c>
      <c r="R111" t="s">
        <v>50</v>
      </c>
      <c r="S111">
        <v>2011</v>
      </c>
      <c r="T111" t="s">
        <v>40</v>
      </c>
    </row>
    <row r="112" spans="1:20" x14ac:dyDescent="0.55000000000000004">
      <c r="A112" s="10">
        <f t="shared" si="7"/>
        <v>41075</v>
      </c>
      <c r="B112" s="8">
        <f t="shared" si="8"/>
        <v>0.51041666666666663</v>
      </c>
      <c r="C112" s="9">
        <f t="shared" si="9"/>
        <v>11</v>
      </c>
      <c r="D112" s="9">
        <f t="shared" si="3"/>
        <v>111</v>
      </c>
      <c r="E112" s="11">
        <v>1</v>
      </c>
      <c r="F112" s="3" t="s">
        <v>14</v>
      </c>
      <c r="G112" s="3" t="s">
        <v>14</v>
      </c>
      <c r="H112" s="3" t="s">
        <v>14</v>
      </c>
      <c r="I112">
        <v>2</v>
      </c>
      <c r="J112">
        <v>0</v>
      </c>
      <c r="K112">
        <v>0</v>
      </c>
      <c r="L112" s="12">
        <v>0</v>
      </c>
      <c r="M112" s="12">
        <v>174</v>
      </c>
      <c r="N112" s="12">
        <v>63</v>
      </c>
      <c r="O112" s="12">
        <v>28</v>
      </c>
      <c r="P112" s="12">
        <v>1</v>
      </c>
      <c r="Q112" s="12">
        <v>1</v>
      </c>
      <c r="R112" t="s">
        <v>53</v>
      </c>
      <c r="S112">
        <v>2010</v>
      </c>
      <c r="T112" t="s">
        <v>40</v>
      </c>
    </row>
    <row r="113" spans="1:20" x14ac:dyDescent="0.55000000000000004">
      <c r="A113" s="10">
        <f t="shared" si="7"/>
        <v>41075</v>
      </c>
      <c r="B113" s="8">
        <f t="shared" si="8"/>
        <v>0.51041666666666663</v>
      </c>
      <c r="C113" s="9">
        <f t="shared" si="9"/>
        <v>12</v>
      </c>
      <c r="D113" s="9">
        <f t="shared" si="3"/>
        <v>112</v>
      </c>
      <c r="E113" s="11">
        <v>1</v>
      </c>
      <c r="F113" s="3">
        <v>12.5</v>
      </c>
      <c r="G113" s="3">
        <v>12.5</v>
      </c>
      <c r="H113" s="3">
        <v>16.5</v>
      </c>
      <c r="I113">
        <v>4</v>
      </c>
      <c r="J113">
        <v>1</v>
      </c>
      <c r="K113">
        <v>2</v>
      </c>
      <c r="L113" s="12">
        <v>6</v>
      </c>
      <c r="M113" s="12">
        <v>171</v>
      </c>
      <c r="N113" s="12">
        <v>74</v>
      </c>
      <c r="O113" s="12">
        <v>27</v>
      </c>
      <c r="P113" s="12">
        <v>1</v>
      </c>
      <c r="Q113" s="12">
        <v>1</v>
      </c>
      <c r="R113" t="s">
        <v>78</v>
      </c>
      <c r="S113">
        <v>2008</v>
      </c>
      <c r="T113" t="s">
        <v>40</v>
      </c>
    </row>
    <row r="114" spans="1:20" x14ac:dyDescent="0.55000000000000004">
      <c r="A114" s="10">
        <f t="shared" si="7"/>
        <v>41075</v>
      </c>
      <c r="B114" s="8">
        <f t="shared" si="8"/>
        <v>0.51041666666666663</v>
      </c>
      <c r="C114" s="9">
        <f t="shared" si="9"/>
        <v>13</v>
      </c>
      <c r="D114" s="9">
        <f t="shared" si="3"/>
        <v>113</v>
      </c>
      <c r="E114" s="11">
        <v>0</v>
      </c>
      <c r="F114" s="3">
        <v>10.5</v>
      </c>
      <c r="G114" s="3" t="s">
        <v>14</v>
      </c>
      <c r="H114" s="3" t="s">
        <v>14</v>
      </c>
      <c r="I114">
        <v>1</v>
      </c>
      <c r="J114">
        <v>0</v>
      </c>
      <c r="K114">
        <v>0</v>
      </c>
      <c r="L114" s="12">
        <v>0</v>
      </c>
      <c r="M114" s="12">
        <v>159</v>
      </c>
      <c r="N114" s="12">
        <v>52</v>
      </c>
      <c r="O114" s="12">
        <v>20</v>
      </c>
      <c r="P114" s="12">
        <v>0</v>
      </c>
      <c r="Q114" s="12">
        <v>0</v>
      </c>
      <c r="R114" t="s">
        <v>53</v>
      </c>
      <c r="S114">
        <v>2008</v>
      </c>
      <c r="T114" t="s">
        <v>40</v>
      </c>
    </row>
    <row r="115" spans="1:20" x14ac:dyDescent="0.55000000000000004">
      <c r="A115" s="10">
        <f t="shared" si="7"/>
        <v>41075</v>
      </c>
      <c r="B115" s="8">
        <f t="shared" si="8"/>
        <v>0.51041666666666663</v>
      </c>
      <c r="C115" s="9">
        <f t="shared" si="9"/>
        <v>14</v>
      </c>
      <c r="D115" s="9">
        <f t="shared" si="3"/>
        <v>114</v>
      </c>
      <c r="E115" s="11">
        <v>0</v>
      </c>
      <c r="F115" s="3" t="s">
        <v>14</v>
      </c>
      <c r="G115" s="3" t="s">
        <v>14</v>
      </c>
      <c r="H115" s="3" t="s">
        <v>14</v>
      </c>
      <c r="I115">
        <v>1.5</v>
      </c>
      <c r="J115">
        <v>0</v>
      </c>
      <c r="K115">
        <v>3</v>
      </c>
      <c r="L115" s="12">
        <v>2</v>
      </c>
      <c r="M115" s="12">
        <v>174</v>
      </c>
      <c r="N115" s="12">
        <v>63</v>
      </c>
      <c r="O115" s="12">
        <v>27</v>
      </c>
      <c r="P115" s="12">
        <v>0</v>
      </c>
      <c r="Q115" s="12">
        <v>1</v>
      </c>
      <c r="R115" t="s">
        <v>35</v>
      </c>
      <c r="S115">
        <v>2011</v>
      </c>
      <c r="T115" t="s">
        <v>40</v>
      </c>
    </row>
    <row r="116" spans="1:20" x14ac:dyDescent="0.55000000000000004">
      <c r="A116" s="10">
        <f t="shared" si="7"/>
        <v>41075</v>
      </c>
      <c r="B116" s="8">
        <f t="shared" si="8"/>
        <v>0.51041666666666663</v>
      </c>
      <c r="C116" s="9">
        <f t="shared" si="9"/>
        <v>15</v>
      </c>
      <c r="D116" s="9">
        <f t="shared" si="3"/>
        <v>115</v>
      </c>
      <c r="E116" s="11">
        <v>1</v>
      </c>
      <c r="F116" s="3">
        <v>2.5</v>
      </c>
      <c r="G116" s="3">
        <v>4.5</v>
      </c>
      <c r="H116" s="3">
        <v>10.5</v>
      </c>
      <c r="I116">
        <v>9</v>
      </c>
      <c r="J116">
        <v>0</v>
      </c>
      <c r="K116">
        <v>2</v>
      </c>
      <c r="L116" s="12">
        <v>4</v>
      </c>
      <c r="M116" s="12">
        <v>158</v>
      </c>
      <c r="N116" s="12">
        <v>48</v>
      </c>
      <c r="O116" s="12">
        <v>22</v>
      </c>
      <c r="P116" s="12">
        <v>0</v>
      </c>
      <c r="Q116" s="12">
        <v>1</v>
      </c>
      <c r="R116" t="s">
        <v>89</v>
      </c>
      <c r="S116">
        <v>2011</v>
      </c>
      <c r="T116" t="s">
        <v>62</v>
      </c>
    </row>
  </sheetData>
  <sortState ref="A2:H116">
    <sortCondition ref="D2:D11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workbookViewId="0">
      <selection activeCell="A15" sqref="A15"/>
    </sheetView>
  </sheetViews>
  <sheetFormatPr defaultRowHeight="14.4" x14ac:dyDescent="0.55000000000000004"/>
  <cols>
    <col min="1" max="2" width="16.15625" customWidth="1"/>
  </cols>
  <sheetData>
    <row r="2" spans="1:10" x14ac:dyDescent="0.55000000000000004">
      <c r="A2" s="4" t="s">
        <v>5</v>
      </c>
      <c r="B2" s="4" t="s">
        <v>6</v>
      </c>
      <c r="C2" s="19" t="s">
        <v>7</v>
      </c>
      <c r="D2" s="20"/>
      <c r="E2" s="20"/>
      <c r="F2" s="20"/>
      <c r="G2" s="20"/>
      <c r="H2" s="20"/>
      <c r="I2" s="20"/>
      <c r="J2" s="21"/>
    </row>
    <row r="3" spans="1:10" x14ac:dyDescent="0.55000000000000004">
      <c r="A3" s="18" t="s">
        <v>3</v>
      </c>
      <c r="B3" s="5">
        <v>1</v>
      </c>
      <c r="C3" s="15" t="s">
        <v>4</v>
      </c>
      <c r="D3" s="16"/>
      <c r="E3" s="16"/>
      <c r="F3" s="16"/>
      <c r="G3" s="16"/>
      <c r="H3" s="16"/>
      <c r="I3" s="16"/>
      <c r="J3" s="17"/>
    </row>
    <row r="4" spans="1:10" x14ac:dyDescent="0.55000000000000004">
      <c r="A4" s="18"/>
      <c r="B4" s="5">
        <v>0</v>
      </c>
      <c r="C4" s="15" t="s">
        <v>8</v>
      </c>
      <c r="D4" s="16"/>
      <c r="E4" s="16"/>
      <c r="F4" s="16"/>
      <c r="G4" s="16"/>
      <c r="H4" s="16"/>
      <c r="I4" s="16"/>
      <c r="J4" s="17"/>
    </row>
    <row r="5" spans="1:10" x14ac:dyDescent="0.55000000000000004">
      <c r="A5" s="6" t="s">
        <v>9</v>
      </c>
      <c r="B5" s="5" t="s">
        <v>12</v>
      </c>
      <c r="C5" s="15" t="s">
        <v>16</v>
      </c>
      <c r="D5" s="16"/>
      <c r="E5" s="16"/>
      <c r="F5" s="16"/>
      <c r="G5" s="16"/>
      <c r="H5" s="16"/>
      <c r="I5" s="16"/>
      <c r="J5" s="17"/>
    </row>
    <row r="6" spans="1:10" x14ac:dyDescent="0.55000000000000004">
      <c r="A6" s="6" t="s">
        <v>10</v>
      </c>
      <c r="B6" s="5" t="s">
        <v>12</v>
      </c>
      <c r="C6" s="15" t="s">
        <v>17</v>
      </c>
      <c r="D6" s="16"/>
      <c r="E6" s="16"/>
      <c r="F6" s="16"/>
      <c r="G6" s="16"/>
      <c r="H6" s="16"/>
      <c r="I6" s="16"/>
      <c r="J6" s="17"/>
    </row>
    <row r="7" spans="1:10" x14ac:dyDescent="0.55000000000000004">
      <c r="A7" s="6" t="s">
        <v>11</v>
      </c>
      <c r="B7" s="5" t="s">
        <v>12</v>
      </c>
      <c r="C7" s="15" t="s">
        <v>18</v>
      </c>
      <c r="D7" s="16"/>
      <c r="E7" s="16"/>
      <c r="F7" s="16"/>
      <c r="G7" s="16"/>
      <c r="H7" s="16"/>
      <c r="I7" s="16"/>
      <c r="J7" s="17"/>
    </row>
    <row r="10" spans="1:10" x14ac:dyDescent="0.55000000000000004">
      <c r="A10" t="s">
        <v>13</v>
      </c>
    </row>
    <row r="11" spans="1:10" x14ac:dyDescent="0.55000000000000004">
      <c r="A11" t="s">
        <v>15</v>
      </c>
    </row>
    <row r="12" spans="1:10" x14ac:dyDescent="0.55000000000000004">
      <c r="A12" t="s">
        <v>21</v>
      </c>
    </row>
    <row r="17" spans="1:2" x14ac:dyDescent="0.55000000000000004">
      <c r="A17" s="14" t="s">
        <v>95</v>
      </c>
      <c r="B17" s="14" t="s">
        <v>96</v>
      </c>
    </row>
    <row r="18" spans="1:2" x14ac:dyDescent="0.55000000000000004">
      <c r="A18" t="s">
        <v>0</v>
      </c>
      <c r="B18" t="s">
        <v>112</v>
      </c>
    </row>
    <row r="19" spans="1:2" x14ac:dyDescent="0.55000000000000004">
      <c r="A19" t="s">
        <v>22</v>
      </c>
      <c r="B19" t="s">
        <v>97</v>
      </c>
    </row>
    <row r="20" spans="1:2" x14ac:dyDescent="0.55000000000000004">
      <c r="A20" t="s">
        <v>98</v>
      </c>
      <c r="B20" t="s">
        <v>99</v>
      </c>
    </row>
    <row r="21" spans="1:2" x14ac:dyDescent="0.55000000000000004">
      <c r="A21" t="s">
        <v>23</v>
      </c>
      <c r="B21" t="s">
        <v>100</v>
      </c>
    </row>
    <row r="22" spans="1:2" x14ac:dyDescent="0.55000000000000004">
      <c r="A22" t="s">
        <v>24</v>
      </c>
      <c r="B22" t="s">
        <v>101</v>
      </c>
    </row>
    <row r="23" spans="1:2" x14ac:dyDescent="0.55000000000000004">
      <c r="A23" t="s">
        <v>25</v>
      </c>
      <c r="B23" t="s">
        <v>113</v>
      </c>
    </row>
    <row r="24" spans="1:2" x14ac:dyDescent="0.55000000000000004">
      <c r="A24" t="s">
        <v>102</v>
      </c>
      <c r="B24" t="s">
        <v>103</v>
      </c>
    </row>
    <row r="25" spans="1:2" x14ac:dyDescent="0.55000000000000004">
      <c r="A25" t="s">
        <v>27</v>
      </c>
      <c r="B25" t="s">
        <v>109</v>
      </c>
    </row>
    <row r="26" spans="1:2" x14ac:dyDescent="0.55000000000000004">
      <c r="A26" t="s">
        <v>28</v>
      </c>
      <c r="B26" t="s">
        <v>110</v>
      </c>
    </row>
    <row r="27" spans="1:2" x14ac:dyDescent="0.55000000000000004">
      <c r="A27" t="s">
        <v>29</v>
      </c>
      <c r="B27" t="s">
        <v>104</v>
      </c>
    </row>
    <row r="28" spans="1:2" x14ac:dyDescent="0.55000000000000004">
      <c r="A28" t="s">
        <v>30</v>
      </c>
      <c r="B28" t="s">
        <v>111</v>
      </c>
    </row>
    <row r="29" spans="1:2" x14ac:dyDescent="0.55000000000000004">
      <c r="A29" t="s">
        <v>31</v>
      </c>
      <c r="B29" t="s">
        <v>105</v>
      </c>
    </row>
    <row r="30" spans="1:2" x14ac:dyDescent="0.55000000000000004">
      <c r="A30" t="s">
        <v>32</v>
      </c>
      <c r="B30" t="s">
        <v>106</v>
      </c>
    </row>
    <row r="31" spans="1:2" x14ac:dyDescent="0.55000000000000004">
      <c r="A31" t="s">
        <v>33</v>
      </c>
      <c r="B31" t="s">
        <v>107</v>
      </c>
    </row>
    <row r="32" spans="1:2" x14ac:dyDescent="0.55000000000000004">
      <c r="A32" t="s">
        <v>34</v>
      </c>
      <c r="B32" t="s">
        <v>108</v>
      </c>
    </row>
  </sheetData>
  <mergeCells count="7">
    <mergeCell ref="C6:J6"/>
    <mergeCell ref="C7:J7"/>
    <mergeCell ref="A3:A4"/>
    <mergeCell ref="C2:J2"/>
    <mergeCell ref="C3:J3"/>
    <mergeCell ref="C4:J4"/>
    <mergeCell ref="C5:J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codebook</vt:lpstr>
      <vt:lpstr>Sheet3</vt:lpstr>
    </vt:vector>
  </TitlesOfParts>
  <Company>Erasmus Universiteit Rotterdam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K.I.M. Rohde</dc:creator>
  <cp:lastModifiedBy>K. Rohde</cp:lastModifiedBy>
  <cp:lastPrinted>2012-05-25T12:19:56Z</cp:lastPrinted>
  <dcterms:created xsi:type="dcterms:W3CDTF">2012-05-25T10:01:31Z</dcterms:created>
  <dcterms:modified xsi:type="dcterms:W3CDTF">2017-11-25T12:57:29Z</dcterms:modified>
</cp:coreProperties>
</file>